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Srv-usr\d\Users\AppProject\!!!Обменная папка для всего\Для ЕС\ДЛЯ АНАЛИТИКИ\АНАЛИТИЧЕСКАЯ ЗАПИСКА 2023\"/>
    </mc:Choice>
  </mc:AlternateContent>
  <bookViews>
    <workbookView xWindow="0" yWindow="0" windowWidth="28800" windowHeight="12435" tabRatio="884" firstSheet="2" activeTab="4"/>
  </bookViews>
  <sheets>
    <sheet name="СВОД показатели - Цель 1" sheetId="1" r:id="rId1"/>
    <sheet name="СВОД показатели - Цель 2" sheetId="2" r:id="rId2"/>
    <sheet name="СВОД показатели - Цель 3" sheetId="3" r:id="rId3"/>
    <sheet name="СВОД показатели -Цель 4" sheetId="4" r:id="rId4"/>
    <sheet name="СВОД показатели - Цель 5" sheetId="5" r:id="rId5"/>
    <sheet name="пок23" sheetId="15" state="hidden" r:id="rId6"/>
    <sheet name="рез23" sheetId="16" state="hidden" r:id="rId7"/>
    <sheet name="пок" sheetId="11" state="hidden" r:id="rId8"/>
    <sheet name="рез" sheetId="12" state="hidden" r:id="rId9"/>
    <sheet name="Лист2" sheetId="14" state="hidden" r:id="rId10"/>
    <sheet name="Лист1 (3)" sheetId="13" state="hidden" r:id="rId11"/>
    <sheet name="Основной Самореализация" sheetId="6" state="hidden" r:id="rId12"/>
    <sheet name="Лист1 (2)" sheetId="7" state="hidden" r:id="rId13"/>
    <sheet name="Основной ТРУД" sheetId="8" state="hidden" r:id="rId14"/>
    <sheet name="Основной Цифровая трансформация" sheetId="9" state="hidden" r:id="rId15"/>
    <sheet name="Лист1" sheetId="10" state="hidden" r:id="rId16"/>
  </sheets>
  <definedNames>
    <definedName name="_xlnm._FilterDatabase" localSheetId="7" hidden="1">пок!$A$3:$CL$157</definedName>
    <definedName name="_xlnm._FilterDatabase" localSheetId="5" hidden="1">пок23!$A$3:$BD$181</definedName>
    <definedName name="_xlnm._FilterDatabase" localSheetId="8" hidden="1">рез!$A$3:$DL$225</definedName>
    <definedName name="_xlnm._FilterDatabase" localSheetId="6" hidden="1">рез23!$A$3:$AM$246</definedName>
    <definedName name="_xlnm._FilterDatabase" localSheetId="0" hidden="1">'СВОД показатели - Цель 1'!$A$4:$DG$4</definedName>
    <definedName name="Z_84E560D8_744E_48C7_B36D_AE3255A9846A_.wvu.Cols" localSheetId="0" hidden="1">'СВОД показатели - Цель 1'!#REF!,'СВОД показатели - Цель 1'!#REF!</definedName>
    <definedName name="Z_84E560D8_744E_48C7_B36D_AE3255A9846A_.wvu.Cols" localSheetId="1" hidden="1">'СВОД показатели - Цель 2'!#REF!,'СВОД показатели - Цель 2'!#REF!,'СВОД показатели - Цель 2'!$AC:$AS</definedName>
    <definedName name="Z_84E560D8_744E_48C7_B36D_AE3255A9846A_.wvu.Cols" localSheetId="2" hidden="1">'СВОД показатели - Цель 3'!#REF!,'СВОД показатели - Цель 3'!#REF!,'СВОД показатели - Цель 3'!$AD:$BH</definedName>
    <definedName name="Z_84E560D8_744E_48C7_B36D_AE3255A9846A_.wvu.Cols" localSheetId="4" hidden="1">'СВОД показатели - Цель 5'!#REF!,'СВОД показатели - Цель 5'!#REF!,'СВОД показатели - Цель 5'!$AE:$AX</definedName>
    <definedName name="Z_84E560D8_744E_48C7_B36D_AE3255A9846A_.wvu.Cols" localSheetId="3" hidden="1">'СВОД показатели -Цель 4'!#REF!,'СВОД показатели -Цель 4'!#REF!,'СВОД показатели -Цель 4'!$AD:$BR</definedName>
    <definedName name="Z_84E560D8_744E_48C7_B36D_AE3255A9846A_.wvu.PrintArea" localSheetId="4" hidden="1">'СВОД показатели - Цель 5'!$B$1:$AD$39</definedName>
    <definedName name="Z_84E560D8_744E_48C7_B36D_AE3255A9846A_.wvu.PrintArea" localSheetId="3" hidden="1">'СВОД показатели -Цель 4'!$B$1:$AC$79</definedName>
    <definedName name="Z_84E560D8_744E_48C7_B36D_AE3255A9846A_.wvu.Rows" localSheetId="12" hidden="1">'Лист1 (2)'!$73:$115</definedName>
    <definedName name="Z_84E560D8_744E_48C7_B36D_AE3255A9846A_.wvu.Rows" localSheetId="4" hidden="1">'СВОД показатели - Цель 5'!$33:$33</definedName>
    <definedName name="Z_84E560D8_744E_48C7_B36D_AE3255A9846A_.wvu.Rows" localSheetId="3" hidden="1">'СВОД показатели -Цель 4'!$23:$25</definedName>
    <definedName name="Z_97EFD7F5_7797_4430_939E_FF2BF15F80C9_.wvu.Rows" localSheetId="12" hidden="1">'Лист1 (2)'!$73:$115</definedName>
    <definedName name="Z_A24096DD_5269_4847_BDE0_D80CBA9EE134_.wvu.Cols" localSheetId="0" hidden="1">'СВОД показатели - Цель 1'!#REF!,'СВОД показатели - Цель 1'!#REF!,'СВОД показатели - Цель 1'!$Y:$AF</definedName>
    <definedName name="Z_A24096DD_5269_4847_BDE0_D80CBA9EE134_.wvu.Cols" localSheetId="1" hidden="1">'СВОД показатели - Цель 2'!#REF!,'СВОД показатели - Цель 2'!#REF!,'СВОД показатели - Цель 2'!$V:$AS</definedName>
    <definedName name="Z_A24096DD_5269_4847_BDE0_D80CBA9EE134_.wvu.Cols" localSheetId="2" hidden="1">'СВОД показатели - Цель 3'!#REF!,'СВОД показатели - Цель 3'!#REF!,'СВОД показатели - Цель 3'!$V:$BI</definedName>
    <definedName name="Z_A24096DD_5269_4847_BDE0_D80CBA9EE134_.wvu.Cols" localSheetId="4" hidden="1">'СВОД показатели - Цель 5'!#REF!,'СВОД показатели - Цель 5'!#REF!,'СВОД показатели - Цель 5'!$W:$AX</definedName>
    <definedName name="Z_A24096DD_5269_4847_BDE0_D80CBA9EE134_.wvu.Cols" localSheetId="3" hidden="1">'СВОД показатели -Цель 4'!#REF!,'СВОД показатели -Цель 4'!#REF!,'СВОД показатели -Цель 4'!$V:$BR</definedName>
    <definedName name="Z_A24096DD_5269_4847_BDE0_D80CBA9EE134_.wvu.PrintArea" localSheetId="4" hidden="1">'СВОД показатели - Цель 5'!$B$1:$AD$39</definedName>
    <definedName name="Z_A24096DD_5269_4847_BDE0_D80CBA9EE134_.wvu.PrintArea" localSheetId="3" hidden="1">'СВОД показатели -Цель 4'!$B$1:$AC$79</definedName>
    <definedName name="Z_A24096DD_5269_4847_BDE0_D80CBA9EE134_.wvu.Rows" localSheetId="12" hidden="1">'Лист1 (2)'!$73:$115</definedName>
    <definedName name="Z_A24096DD_5269_4847_BDE0_D80CBA9EE134_.wvu.Rows" localSheetId="4" hidden="1">'СВОД показатели - Цель 5'!$33:$33</definedName>
    <definedName name="Z_A24096DD_5269_4847_BDE0_D80CBA9EE134_.wvu.Rows" localSheetId="3" hidden="1">'СВОД показатели -Цель 4'!$23:$25</definedName>
    <definedName name="Z_C8C17E3C_67E9_4E63_BAE0_98EA897EFB7D_.wvu.Rows" localSheetId="12" hidden="1">'Лист1 (2)'!$73:$115</definedName>
    <definedName name="Z_F04C451F_0073_44E4_AF3D_47C8F5C3E0A3_.wvu.Cols" localSheetId="0" hidden="1">'СВОД показатели - Цель 1'!#REF!,'СВОД показатели - Цель 1'!#REF!,'СВОД показатели - Цель 1'!$Y:$AF</definedName>
    <definedName name="Z_F04C451F_0073_44E4_AF3D_47C8F5C3E0A3_.wvu.Cols" localSheetId="1" hidden="1">'СВОД показатели - Цель 2'!#REF!,'СВОД показатели - Цель 2'!#REF!,'СВОД показатели - Цель 2'!$V:$AS</definedName>
    <definedName name="Z_F04C451F_0073_44E4_AF3D_47C8F5C3E0A3_.wvu.Cols" localSheetId="2" hidden="1">'СВОД показатели - Цель 3'!#REF!,'СВОД показатели - Цель 3'!#REF!,'СВОД показатели - Цель 3'!$V:$BI</definedName>
    <definedName name="Z_F04C451F_0073_44E4_AF3D_47C8F5C3E0A3_.wvu.Cols" localSheetId="4" hidden="1">'СВОД показатели - Цель 5'!#REF!,'СВОД показатели - Цель 5'!#REF!,'СВОД показатели - Цель 5'!$W:$AX</definedName>
    <definedName name="Z_F04C451F_0073_44E4_AF3D_47C8F5C3E0A3_.wvu.Cols" localSheetId="3" hidden="1">'СВОД показатели -Цель 4'!#REF!,'СВОД показатели -Цель 4'!#REF!,'СВОД показатели -Цель 4'!$V:$BR</definedName>
    <definedName name="Z_F04C451F_0073_44E4_AF3D_47C8F5C3E0A3_.wvu.PrintArea" localSheetId="4" hidden="1">'СВОД показатели - Цель 5'!$B$1:$AD$39</definedName>
    <definedName name="Z_F04C451F_0073_44E4_AF3D_47C8F5C3E0A3_.wvu.PrintArea" localSheetId="3" hidden="1">'СВОД показатели -Цель 4'!$B$1:$AC$79</definedName>
    <definedName name="Z_F04C451F_0073_44E4_AF3D_47C8F5C3E0A3_.wvu.Rows" localSheetId="12" hidden="1">'Лист1 (2)'!$73:$115</definedName>
    <definedName name="Z_F04C451F_0073_44E4_AF3D_47C8F5C3E0A3_.wvu.Rows" localSheetId="4" hidden="1">'СВОД показатели - Цель 5'!$33:$33</definedName>
    <definedName name="Z_F04C451F_0073_44E4_AF3D_47C8F5C3E0A3_.wvu.Rows" localSheetId="3" hidden="1">'СВОД показатели -Цель 4'!$23:$25</definedName>
    <definedName name="_xlnm.Print_Area" localSheetId="0">'СВОД показатели - Цель 1'!$A$1:$S$131</definedName>
    <definedName name="_xlnm.Print_Area" localSheetId="1">'СВОД показатели - Цель 2'!$B$1:$S$83</definedName>
    <definedName name="_xlnm.Print_Area" localSheetId="2">'СВОД показатели - Цель 3'!$B$1:$BJ$73</definedName>
    <definedName name="_xlnm.Print_Area" localSheetId="4">'СВОД показатели - Цель 5'!$B$1:$S$40</definedName>
    <definedName name="_xlnm.Print_Area" localSheetId="3">'СВОД показатели -Цель 4'!$A$1:$S$86</definedName>
  </definedNames>
  <calcPr calcId="162913"/>
  <customWorkbookViews>
    <customWorkbookView name="Галоян Ксения Петровна - Личное представление" guid="{F04C451F-0073-44E4-AF3D-47C8F5C3E0A3}" mergeInterval="0" personalView="1" xWindow="14" yWindow="79" windowWidth="938" windowHeight="987" tabRatio="884" activeSheetId="2"/>
    <customWorkbookView name="Ковтун Мария Владимировна - Личное представление" guid="{84E560D8-744E-48C7-B36D-AE3255A9846A}" mergeInterval="0" personalView="1" maximized="1" xWindow="-8" yWindow="-8" windowWidth="1936" windowHeight="1056" tabRatio="884" activeSheetId="1"/>
    <customWorkbookView name="Перевозниченко Юрий Александрович - Личное представление" guid="{97EFD7F5-7797-4430-939E-FF2BF15F80C9}" mergeInterval="0" personalView="1" maximized="1" xWindow="-8" yWindow="-8" windowWidth="1936" windowHeight="1056" tabRatio="862" activeSheetId="2"/>
    <customWorkbookView name="Назаров Юрий Андреевич - Личное представление" guid="{C8C17E3C-67E9-4E63-BAE0-98EA897EFB7D}" mergeInterval="0" personalView="1" maximized="1" xWindow="1912" yWindow="-8" windowWidth="1936" windowHeight="1056" activeSheetId="6"/>
    <customWorkbookView name="Карепова Юлия Валерьевна - Личное представление" guid="{A24096DD-5269-4847-BDE0-D80CBA9EE134}" mergeInterval="0" personalView="1" maximized="1" xWindow="-8" yWindow="-8" windowWidth="1936" windowHeight="1056" tabRatio="884" activeSheetId="1"/>
  </customWorkbookViews>
</workbook>
</file>

<file path=xl/calcChain.xml><?xml version="1.0" encoding="utf-8"?>
<calcChain xmlns="http://schemas.openxmlformats.org/spreadsheetml/2006/main">
  <c r="S36" i="3" l="1"/>
  <c r="Q36" i="3"/>
  <c r="S68" i="2"/>
  <c r="Q68" i="2"/>
  <c r="S55" i="2"/>
  <c r="Q55" i="2"/>
  <c r="S28" i="1"/>
  <c r="Q28" i="1"/>
  <c r="S9" i="4" l="1"/>
  <c r="Q9" i="4"/>
  <c r="S8" i="4"/>
  <c r="Q8" i="4"/>
  <c r="S46" i="4"/>
  <c r="Q46" i="4"/>
  <c r="O46" i="4"/>
  <c r="O43" i="4"/>
  <c r="O9" i="4"/>
  <c r="O8" i="4"/>
  <c r="L43" i="4"/>
  <c r="L9" i="4"/>
  <c r="S20" i="3"/>
  <c r="S7" i="3"/>
  <c r="Q20" i="3"/>
  <c r="Q7" i="3"/>
  <c r="S52" i="3"/>
  <c r="Q52" i="3"/>
  <c r="O52" i="3"/>
  <c r="L52" i="3"/>
  <c r="O7" i="3"/>
  <c r="O20" i="3"/>
  <c r="O36" i="3"/>
  <c r="S7" i="5"/>
  <c r="Q7" i="5"/>
  <c r="O7" i="5"/>
  <c r="O45" i="2"/>
  <c r="Q45" i="2"/>
  <c r="S45" i="2"/>
  <c r="S20" i="2"/>
  <c r="Q20" i="2"/>
  <c r="O20" i="2"/>
  <c r="O68" i="2"/>
  <c r="O55" i="2"/>
  <c r="L7" i="2"/>
  <c r="Q8" i="1"/>
  <c r="S8" i="1"/>
  <c r="Q115" i="1"/>
  <c r="S115" i="1"/>
  <c r="O115" i="1"/>
  <c r="O28" i="1"/>
  <c r="O8" i="1"/>
  <c r="L122" i="1"/>
  <c r="P40" i="5"/>
  <c r="N40" i="5"/>
  <c r="M40" i="5"/>
  <c r="P39" i="5"/>
  <c r="P34" i="5"/>
  <c r="N34" i="5"/>
  <c r="M34" i="5"/>
  <c r="P30" i="5"/>
  <c r="N30" i="5"/>
  <c r="M30" i="5"/>
  <c r="P29" i="5"/>
  <c r="N29" i="5"/>
  <c r="M29" i="5"/>
  <c r="P24" i="5"/>
  <c r="N24" i="5"/>
  <c r="M24" i="5"/>
  <c r="P23" i="5"/>
  <c r="N23" i="5"/>
  <c r="M23" i="5"/>
  <c r="P22" i="5"/>
  <c r="N22" i="5"/>
  <c r="M22" i="5"/>
  <c r="P21" i="5"/>
  <c r="N21" i="5"/>
  <c r="M21" i="5"/>
  <c r="P20" i="5"/>
  <c r="N20" i="5"/>
  <c r="M20" i="5"/>
  <c r="P19" i="5"/>
  <c r="N19" i="5"/>
  <c r="M19" i="5"/>
  <c r="P18" i="5"/>
  <c r="N18" i="5"/>
  <c r="M18" i="5"/>
  <c r="P17" i="5"/>
  <c r="N17" i="5"/>
  <c r="M17" i="5"/>
  <c r="P16" i="5"/>
  <c r="N16" i="5"/>
  <c r="M16" i="5"/>
  <c r="P11" i="5"/>
  <c r="N11" i="5"/>
  <c r="M11" i="5"/>
  <c r="P79" i="4"/>
  <c r="N79" i="4"/>
  <c r="P77" i="4"/>
  <c r="N77" i="4"/>
  <c r="M77" i="4"/>
  <c r="P76" i="4"/>
  <c r="N76" i="4"/>
  <c r="M76" i="4"/>
  <c r="P75" i="4"/>
  <c r="N75" i="4"/>
  <c r="M75" i="4"/>
  <c r="P74" i="4"/>
  <c r="N74" i="4"/>
  <c r="P72" i="4"/>
  <c r="N72" i="4"/>
  <c r="M72" i="4"/>
  <c r="P71" i="4"/>
  <c r="N71" i="4"/>
  <c r="M71" i="4"/>
  <c r="P70" i="4"/>
  <c r="N70" i="4"/>
  <c r="M70" i="4"/>
  <c r="P69" i="4"/>
  <c r="N69" i="4"/>
  <c r="M69" i="4"/>
  <c r="P68" i="4"/>
  <c r="N68" i="4"/>
  <c r="M68" i="4"/>
  <c r="P67" i="4"/>
  <c r="N67" i="4"/>
  <c r="M67" i="4"/>
  <c r="P66" i="4"/>
  <c r="N66" i="4"/>
  <c r="M66" i="4"/>
  <c r="P65" i="4"/>
  <c r="N65" i="4"/>
  <c r="M65" i="4"/>
  <c r="P64" i="4"/>
  <c r="N64" i="4"/>
  <c r="M64" i="4"/>
  <c r="P63" i="4"/>
  <c r="N63" i="4"/>
  <c r="M63" i="4"/>
  <c r="P56" i="4"/>
  <c r="N56" i="4"/>
  <c r="M56" i="4"/>
  <c r="P54" i="4"/>
  <c r="N54" i="4"/>
  <c r="M54" i="4"/>
  <c r="P53" i="4"/>
  <c r="N53" i="4"/>
  <c r="M53" i="4"/>
  <c r="P52" i="4"/>
  <c r="N52" i="4"/>
  <c r="M52" i="4"/>
  <c r="P51" i="4"/>
  <c r="N51" i="4"/>
  <c r="M51" i="4"/>
  <c r="P50" i="4"/>
  <c r="N50" i="4"/>
  <c r="M50" i="4"/>
  <c r="P83" i="4"/>
  <c r="N83" i="4"/>
  <c r="M83" i="4"/>
  <c r="P82" i="4"/>
  <c r="N82" i="4"/>
  <c r="M82" i="4"/>
  <c r="P60" i="4"/>
  <c r="N60" i="4"/>
  <c r="M60" i="4"/>
  <c r="P40" i="4"/>
  <c r="N40" i="4"/>
  <c r="M40" i="4"/>
  <c r="P35" i="4"/>
  <c r="N35" i="4"/>
  <c r="M35" i="4"/>
  <c r="P33" i="4"/>
  <c r="N33" i="4"/>
  <c r="M33" i="4"/>
  <c r="P28" i="4"/>
  <c r="N28" i="4"/>
  <c r="M28" i="4"/>
  <c r="P22" i="4"/>
  <c r="N22" i="4"/>
  <c r="M22" i="4"/>
  <c r="P21" i="4"/>
  <c r="N21" i="4"/>
  <c r="M21" i="4"/>
  <c r="P20" i="4"/>
  <c r="N20" i="4"/>
  <c r="M20" i="4"/>
  <c r="P19" i="4"/>
  <c r="N19" i="4"/>
  <c r="M19" i="4"/>
  <c r="P18" i="4"/>
  <c r="N18" i="4"/>
  <c r="M18" i="4"/>
  <c r="P17" i="4"/>
  <c r="N17" i="4"/>
  <c r="M17" i="4"/>
  <c r="P16" i="4"/>
  <c r="N16" i="4"/>
  <c r="M16" i="4"/>
  <c r="P15" i="4"/>
  <c r="N15" i="4"/>
  <c r="M15" i="4"/>
  <c r="P14" i="4"/>
  <c r="N14" i="4"/>
  <c r="M14" i="4"/>
  <c r="P13" i="4"/>
  <c r="N13" i="4"/>
  <c r="M13" i="4"/>
  <c r="P56" i="3"/>
  <c r="N56" i="3"/>
  <c r="M56" i="3"/>
  <c r="P60" i="3"/>
  <c r="N60" i="3"/>
  <c r="M60" i="3"/>
  <c r="P70" i="3"/>
  <c r="N70" i="3"/>
  <c r="M70" i="3"/>
  <c r="P69" i="3"/>
  <c r="N69" i="3"/>
  <c r="M69" i="3"/>
  <c r="P68" i="3"/>
  <c r="N68" i="3"/>
  <c r="M68" i="3"/>
  <c r="P65" i="3"/>
  <c r="N65" i="3"/>
  <c r="M65" i="3"/>
  <c r="P59" i="3"/>
  <c r="P61" i="3"/>
  <c r="N61" i="3"/>
  <c r="M61" i="3"/>
  <c r="P58" i="3"/>
  <c r="N58" i="3"/>
  <c r="M58" i="3"/>
  <c r="P57" i="3"/>
  <c r="N57" i="3"/>
  <c r="M57" i="3"/>
  <c r="P49" i="3"/>
  <c r="N49" i="3"/>
  <c r="M49" i="3"/>
  <c r="P48" i="3"/>
  <c r="N48" i="3"/>
  <c r="M48" i="3"/>
  <c r="P46" i="3"/>
  <c r="N46" i="3"/>
  <c r="M46" i="3"/>
  <c r="P45" i="3"/>
  <c r="N45" i="3"/>
  <c r="M45" i="3"/>
  <c r="P42" i="3"/>
  <c r="N42" i="3"/>
  <c r="M42" i="3"/>
  <c r="P41" i="3"/>
  <c r="N41" i="3"/>
  <c r="M41" i="3"/>
  <c r="P40" i="3"/>
  <c r="N40" i="3"/>
  <c r="M40" i="3"/>
  <c r="P33" i="3"/>
  <c r="N33" i="3"/>
  <c r="M33" i="3"/>
  <c r="P31" i="3"/>
  <c r="N31" i="3"/>
  <c r="M31" i="3"/>
  <c r="P30" i="3"/>
  <c r="N30" i="3"/>
  <c r="M30" i="3"/>
  <c r="P29" i="3"/>
  <c r="N29" i="3"/>
  <c r="M29" i="3"/>
  <c r="P28" i="3"/>
  <c r="N28" i="3"/>
  <c r="M28" i="3"/>
  <c r="P27" i="3"/>
  <c r="N27" i="3"/>
  <c r="M27" i="3"/>
  <c r="P26" i="3"/>
  <c r="N26" i="3"/>
  <c r="M26" i="3"/>
  <c r="P25" i="3"/>
  <c r="N25" i="3"/>
  <c r="M25" i="3"/>
  <c r="P24" i="3"/>
  <c r="N24" i="3"/>
  <c r="M24" i="3"/>
  <c r="P17" i="3"/>
  <c r="N17" i="3"/>
  <c r="M17" i="3"/>
  <c r="P16" i="3"/>
  <c r="N16" i="3"/>
  <c r="M16" i="3"/>
  <c r="P13" i="3"/>
  <c r="N13" i="3"/>
  <c r="M13" i="3"/>
  <c r="P12" i="3"/>
  <c r="N12" i="3"/>
  <c r="M12" i="3"/>
  <c r="P33" i="2"/>
  <c r="N33" i="2"/>
  <c r="M33" i="2"/>
  <c r="P61" i="2"/>
  <c r="N61" i="2"/>
  <c r="M61" i="2"/>
  <c r="P60" i="2"/>
  <c r="N60" i="2"/>
  <c r="M60" i="2"/>
  <c r="P59" i="2"/>
  <c r="N59" i="2"/>
  <c r="M59" i="2"/>
  <c r="P79" i="2"/>
  <c r="N79" i="2"/>
  <c r="M79" i="2"/>
  <c r="P76" i="2"/>
  <c r="N76" i="2"/>
  <c r="M76" i="2"/>
  <c r="P73" i="2"/>
  <c r="N73" i="2"/>
  <c r="M73" i="2"/>
  <c r="P72" i="2"/>
  <c r="N72" i="2"/>
  <c r="M72" i="2"/>
  <c r="P64" i="2"/>
  <c r="N64" i="2"/>
  <c r="M64" i="2"/>
  <c r="P52" i="2"/>
  <c r="N52" i="2"/>
  <c r="M52" i="2"/>
  <c r="P50" i="2"/>
  <c r="N50" i="2"/>
  <c r="M50" i="2"/>
  <c r="P49" i="2"/>
  <c r="N49" i="2"/>
  <c r="M49" i="2"/>
  <c r="P42" i="2"/>
  <c r="N42" i="2"/>
  <c r="M42" i="2"/>
  <c r="P41" i="2"/>
  <c r="N41" i="2"/>
  <c r="M41" i="2"/>
  <c r="P30" i="2"/>
  <c r="N30" i="2"/>
  <c r="M30" i="2"/>
  <c r="P27" i="2"/>
  <c r="N27" i="2"/>
  <c r="M27" i="2"/>
  <c r="P26" i="2"/>
  <c r="N26" i="2"/>
  <c r="M26" i="2"/>
  <c r="P25" i="2"/>
  <c r="N25" i="2"/>
  <c r="M25" i="2"/>
  <c r="P24" i="2"/>
  <c r="N24" i="2"/>
  <c r="M24" i="2"/>
  <c r="P17" i="2"/>
  <c r="N17" i="2"/>
  <c r="M17" i="2"/>
  <c r="P16" i="2"/>
  <c r="N16" i="2"/>
  <c r="M16" i="2"/>
  <c r="P15" i="2"/>
  <c r="N15" i="2"/>
  <c r="M15" i="2"/>
  <c r="P14" i="2"/>
  <c r="N14" i="2"/>
  <c r="M14" i="2"/>
  <c r="M11" i="2"/>
  <c r="P11" i="2"/>
  <c r="N11" i="2"/>
  <c r="P25" i="1"/>
  <c r="N25" i="1"/>
  <c r="M25" i="1"/>
  <c r="P24" i="1"/>
  <c r="N24" i="1"/>
  <c r="M24" i="1"/>
  <c r="P22" i="1"/>
  <c r="N22" i="1"/>
  <c r="M22" i="1"/>
  <c r="P21" i="1"/>
  <c r="N21" i="1"/>
  <c r="M21" i="1"/>
  <c r="P20" i="1"/>
  <c r="N20" i="1"/>
  <c r="M20" i="1"/>
  <c r="P120" i="1"/>
  <c r="N120" i="1"/>
  <c r="M120" i="1"/>
  <c r="P119" i="1"/>
  <c r="N119" i="1"/>
  <c r="M119" i="1"/>
  <c r="P112" i="1"/>
  <c r="N112" i="1"/>
  <c r="M112" i="1"/>
  <c r="P110" i="1"/>
  <c r="N110" i="1"/>
  <c r="M110" i="1"/>
  <c r="P107" i="1"/>
  <c r="N107" i="1"/>
  <c r="M107" i="1"/>
  <c r="P106" i="1"/>
  <c r="N106" i="1"/>
  <c r="M106" i="1"/>
  <c r="P105" i="1"/>
  <c r="N105" i="1"/>
  <c r="M105" i="1"/>
  <c r="P104" i="1"/>
  <c r="N104" i="1"/>
  <c r="M104" i="1"/>
  <c r="P103" i="1"/>
  <c r="N103" i="1"/>
  <c r="M103" i="1"/>
  <c r="P100" i="1"/>
  <c r="N100" i="1"/>
  <c r="M100" i="1"/>
  <c r="P99" i="1"/>
  <c r="N99" i="1"/>
  <c r="M99" i="1"/>
  <c r="P94" i="1"/>
  <c r="N94" i="1"/>
  <c r="M94" i="1"/>
  <c r="P93" i="1"/>
  <c r="N93" i="1"/>
  <c r="M93" i="1"/>
  <c r="P96" i="1"/>
  <c r="N96" i="1"/>
  <c r="M96" i="1"/>
  <c r="P95" i="1"/>
  <c r="N95" i="1"/>
  <c r="M95" i="1"/>
  <c r="P90" i="1"/>
  <c r="N90" i="1"/>
  <c r="M90" i="1"/>
  <c r="P89" i="1"/>
  <c r="N89" i="1"/>
  <c r="M89" i="1"/>
  <c r="P88" i="1"/>
  <c r="N88" i="1"/>
  <c r="M88" i="1"/>
  <c r="P87" i="1"/>
  <c r="N87" i="1"/>
  <c r="M87" i="1"/>
  <c r="P84" i="1"/>
  <c r="N84" i="1"/>
  <c r="M84" i="1"/>
  <c r="P81" i="1"/>
  <c r="N81" i="1"/>
  <c r="M81" i="1"/>
  <c r="P80" i="1"/>
  <c r="N80" i="1"/>
  <c r="M80" i="1"/>
  <c r="P83" i="1"/>
  <c r="N83" i="1"/>
  <c r="M83" i="1"/>
  <c r="P82" i="1"/>
  <c r="N82" i="1"/>
  <c r="M82" i="1"/>
  <c r="P79" i="1"/>
  <c r="N79" i="1"/>
  <c r="M79" i="1"/>
  <c r="P76" i="1"/>
  <c r="N76" i="1"/>
  <c r="M76" i="1"/>
  <c r="P75" i="1"/>
  <c r="N75" i="1"/>
  <c r="M75" i="1"/>
  <c r="P74" i="1"/>
  <c r="N74" i="1"/>
  <c r="M74" i="1"/>
  <c r="P73" i="1"/>
  <c r="N73" i="1"/>
  <c r="M73" i="1"/>
  <c r="P72" i="1"/>
  <c r="N72" i="1"/>
  <c r="M72" i="1"/>
  <c r="P71" i="1"/>
  <c r="N71" i="1"/>
  <c r="M71" i="1"/>
  <c r="P70" i="1"/>
  <c r="N70" i="1"/>
  <c r="M70" i="1"/>
  <c r="P69" i="1"/>
  <c r="N69" i="1"/>
  <c r="M69" i="1"/>
  <c r="P68" i="1"/>
  <c r="N68" i="1"/>
  <c r="M68" i="1"/>
  <c r="P65" i="1"/>
  <c r="N65" i="1"/>
  <c r="M65" i="1"/>
  <c r="P63" i="1"/>
  <c r="N63" i="1"/>
  <c r="M63" i="1"/>
  <c r="P62" i="1"/>
  <c r="N62" i="1"/>
  <c r="M62" i="1"/>
  <c r="P61" i="1"/>
  <c r="N61" i="1"/>
  <c r="M61" i="1"/>
  <c r="P60" i="1"/>
  <c r="N60" i="1"/>
  <c r="M60" i="1"/>
  <c r="P59" i="1"/>
  <c r="N59" i="1"/>
  <c r="M59" i="1"/>
  <c r="P56" i="1"/>
  <c r="N56" i="1"/>
  <c r="M56" i="1"/>
  <c r="P55" i="1"/>
  <c r="N55" i="1"/>
  <c r="M55" i="1"/>
  <c r="P54" i="1"/>
  <c r="N54" i="1"/>
  <c r="M54" i="1"/>
  <c r="P53" i="1"/>
  <c r="N53" i="1"/>
  <c r="M53" i="1"/>
  <c r="P52" i="1"/>
  <c r="N52" i="1"/>
  <c r="M52" i="1"/>
  <c r="P51" i="1"/>
  <c r="N51" i="1"/>
  <c r="M51" i="1"/>
  <c r="P50" i="1"/>
  <c r="N50" i="1"/>
  <c r="M50" i="1"/>
  <c r="P49" i="1"/>
  <c r="N49" i="1"/>
  <c r="M49" i="1"/>
  <c r="P48" i="1"/>
  <c r="N48" i="1"/>
  <c r="M48" i="1"/>
  <c r="P47" i="1"/>
  <c r="N47" i="1"/>
  <c r="M47" i="1"/>
  <c r="P44" i="1"/>
  <c r="N44" i="1"/>
  <c r="M44" i="1"/>
  <c r="P42" i="1"/>
  <c r="N42" i="1"/>
  <c r="M42" i="1"/>
  <c r="P41" i="1"/>
  <c r="N41" i="1"/>
  <c r="M41" i="1"/>
  <c r="P40" i="1"/>
  <c r="N40" i="1"/>
  <c r="M40" i="1"/>
  <c r="P39" i="1"/>
  <c r="N39" i="1"/>
  <c r="M39" i="1"/>
  <c r="P38" i="1"/>
  <c r="N38" i="1"/>
  <c r="M38" i="1"/>
  <c r="P37" i="1"/>
  <c r="N37" i="1"/>
  <c r="M37" i="1"/>
  <c r="P36" i="1"/>
  <c r="N36" i="1"/>
  <c r="M36" i="1"/>
  <c r="P35" i="1"/>
  <c r="N35" i="1"/>
  <c r="M35" i="1"/>
  <c r="P34" i="1"/>
  <c r="N34" i="1"/>
  <c r="M34" i="1"/>
  <c r="P33" i="1"/>
  <c r="N33" i="1"/>
  <c r="M33" i="1"/>
  <c r="P32" i="1"/>
  <c r="N32" i="1"/>
  <c r="M32" i="1"/>
  <c r="P16" i="1"/>
  <c r="N16" i="1"/>
  <c r="M16" i="1"/>
  <c r="P15" i="1"/>
  <c r="N15" i="1"/>
  <c r="M15" i="1"/>
  <c r="P13" i="1"/>
  <c r="N13" i="1"/>
  <c r="M13" i="1"/>
  <c r="P12" i="1"/>
  <c r="N12" i="1"/>
  <c r="M12" i="1"/>
  <c r="BJ244" i="15"/>
  <c r="BH244" i="15"/>
  <c r="BJ243" i="15"/>
  <c r="BH243" i="15"/>
  <c r="BJ242" i="15"/>
  <c r="BH242" i="15"/>
  <c r="BJ241" i="15"/>
  <c r="BH241" i="15"/>
  <c r="BJ240" i="15"/>
  <c r="BH240" i="15"/>
  <c r="BJ239" i="15"/>
  <c r="BH239" i="15"/>
  <c r="BJ238" i="15"/>
  <c r="BH238" i="15"/>
  <c r="BJ237" i="15"/>
  <c r="BH237" i="15"/>
  <c r="BJ236" i="15"/>
  <c r="BH236" i="15"/>
  <c r="BJ235" i="15"/>
  <c r="BH235" i="15"/>
  <c r="BJ234" i="15"/>
  <c r="BH234" i="15"/>
  <c r="BJ233" i="15"/>
  <c r="BH233" i="15"/>
  <c r="BJ230" i="15"/>
  <c r="BH230" i="15"/>
  <c r="BJ229" i="15"/>
  <c r="BH229" i="15"/>
  <c r="BJ228" i="15"/>
  <c r="BH228" i="15"/>
  <c r="BJ227" i="15"/>
  <c r="BH227" i="15"/>
  <c r="BJ226" i="15"/>
  <c r="BH226" i="15"/>
  <c r="BJ225" i="15"/>
  <c r="BH225" i="15"/>
  <c r="BJ224" i="15"/>
  <c r="BH224" i="15"/>
  <c r="BJ223" i="15"/>
  <c r="BH223" i="15"/>
  <c r="BJ222" i="15"/>
  <c r="BH222" i="15"/>
  <c r="BJ221" i="15"/>
  <c r="BH221" i="15"/>
  <c r="BJ220" i="15"/>
  <c r="BH220" i="15"/>
  <c r="BJ219" i="15"/>
  <c r="BH219" i="15"/>
  <c r="BJ218" i="15"/>
  <c r="BH218" i="15"/>
  <c r="BJ217" i="15"/>
  <c r="BH217" i="15"/>
  <c r="BJ216" i="15"/>
  <c r="BH216" i="15"/>
  <c r="BJ215" i="15"/>
  <c r="BH215" i="15"/>
  <c r="BJ214" i="15"/>
  <c r="BH214" i="15"/>
  <c r="BJ213" i="15"/>
  <c r="BH213" i="15"/>
  <c r="BJ212" i="15"/>
  <c r="BH212" i="15"/>
  <c r="BJ211" i="15"/>
  <c r="BH211" i="15"/>
  <c r="BJ210" i="15"/>
  <c r="BH210" i="15"/>
  <c r="BJ209" i="15"/>
  <c r="BH209" i="15"/>
  <c r="BJ208" i="15"/>
  <c r="BH208" i="15"/>
  <c r="BJ207" i="15"/>
  <c r="BH207" i="15"/>
  <c r="BJ206" i="15"/>
  <c r="BH206" i="15"/>
  <c r="BJ205" i="15"/>
  <c r="BH205" i="15"/>
  <c r="BJ204" i="15"/>
  <c r="BH204" i="15"/>
  <c r="BJ203" i="15"/>
  <c r="BH203" i="15"/>
  <c r="BJ202" i="15"/>
  <c r="BH202" i="15"/>
  <c r="BJ201" i="15"/>
  <c r="BH201" i="15"/>
  <c r="BJ200" i="15"/>
  <c r="BH200" i="15"/>
  <c r="BJ199" i="15"/>
  <c r="BH199" i="15"/>
  <c r="BJ198" i="15"/>
  <c r="BH198" i="15"/>
  <c r="BJ197" i="15"/>
  <c r="BH197" i="15"/>
  <c r="BJ196" i="15"/>
  <c r="BH196" i="15"/>
  <c r="BJ195" i="15"/>
  <c r="BH195" i="15"/>
  <c r="BJ194" i="15"/>
  <c r="BH194" i="15"/>
  <c r="BJ193" i="15"/>
  <c r="BH193" i="15"/>
  <c r="BJ192" i="15"/>
  <c r="BH192" i="15"/>
  <c r="BJ191" i="15"/>
  <c r="BH191" i="15"/>
  <c r="BJ190" i="15"/>
  <c r="BH190" i="15"/>
  <c r="BJ189" i="15"/>
  <c r="BH189" i="15"/>
  <c r="BJ188" i="15"/>
  <c r="BH188" i="15"/>
  <c r="BJ187" i="15"/>
  <c r="BH187" i="15"/>
  <c r="BJ186" i="15"/>
  <c r="BH186" i="15"/>
  <c r="BJ185" i="15"/>
  <c r="BH185" i="15"/>
  <c r="BJ181" i="15"/>
  <c r="BH181" i="15"/>
  <c r="BJ180" i="15"/>
  <c r="BH180" i="15"/>
  <c r="BJ179" i="15"/>
  <c r="BH179" i="15"/>
  <c r="BJ178" i="15"/>
  <c r="BH178" i="15"/>
  <c r="BJ177" i="15"/>
  <c r="BH177" i="15"/>
  <c r="BJ176" i="15"/>
  <c r="BH176" i="15"/>
  <c r="BJ175" i="15"/>
  <c r="BH175" i="15"/>
  <c r="BJ174" i="15"/>
  <c r="BH174" i="15"/>
  <c r="Z174" i="15"/>
  <c r="AB174" i="15" s="1"/>
  <c r="AD174" i="15" s="1"/>
  <c r="AF174" i="15" s="1"/>
  <c r="AH174" i="15" s="1"/>
  <c r="AJ174" i="15" s="1"/>
  <c r="AL174" i="15" s="1"/>
  <c r="AN174" i="15" s="1"/>
  <c r="AP174" i="15" s="1"/>
  <c r="AR174" i="15" s="1"/>
  <c r="AT174" i="15" s="1"/>
  <c r="AV174" i="15" s="1"/>
  <c r="BJ173" i="15"/>
  <c r="BH173" i="15"/>
  <c r="BJ172" i="15"/>
  <c r="BH172" i="15"/>
  <c r="BJ171" i="15"/>
  <c r="BH171" i="15"/>
  <c r="BJ170" i="15"/>
  <c r="BH170" i="15"/>
  <c r="BJ169" i="15"/>
  <c r="BH169" i="15"/>
  <c r="BJ168" i="15"/>
  <c r="BH168" i="15"/>
  <c r="BJ167" i="15"/>
  <c r="BH167" i="15"/>
  <c r="BJ166" i="15"/>
  <c r="BH166" i="15"/>
  <c r="BJ164" i="15"/>
  <c r="BH164" i="15"/>
  <c r="BK163" i="15"/>
  <c r="BB163" i="15"/>
  <c r="X163" i="15"/>
  <c r="BK162" i="15"/>
  <c r="BB162" i="15"/>
  <c r="X162" i="15"/>
  <c r="BK161" i="15"/>
  <c r="BB161" i="15"/>
  <c r="BB160" i="15"/>
  <c r="BA160" i="15"/>
  <c r="U160" i="15"/>
  <c r="BB159" i="15"/>
  <c r="BA159" i="15"/>
  <c r="U159" i="15"/>
  <c r="BB158" i="15"/>
  <c r="BA158" i="15"/>
  <c r="BK157" i="15"/>
  <c r="BB157" i="15"/>
  <c r="BA157" i="15"/>
  <c r="U157" i="15"/>
  <c r="BK156" i="15"/>
  <c r="BB156" i="15"/>
  <c r="BA156" i="15"/>
  <c r="X156" i="15"/>
  <c r="U156" i="15"/>
  <c r="BK155" i="15"/>
  <c r="BB155" i="15"/>
  <c r="BA155" i="15"/>
  <c r="X155" i="15"/>
  <c r="BK154" i="15"/>
  <c r="BB154" i="15"/>
  <c r="BA154" i="15"/>
  <c r="X154" i="15"/>
  <c r="U154" i="15"/>
  <c r="BK153" i="15"/>
  <c r="BB153" i="15"/>
  <c r="BA153" i="15"/>
  <c r="X153" i="15"/>
  <c r="U153" i="15"/>
  <c r="BK152" i="15"/>
  <c r="BB152" i="15"/>
  <c r="BA152" i="15"/>
  <c r="X152" i="15"/>
  <c r="U152" i="15"/>
  <c r="BB151" i="15"/>
  <c r="BA151" i="15"/>
  <c r="BK150" i="15"/>
  <c r="BB150" i="15"/>
  <c r="BA150" i="15"/>
  <c r="X150" i="15"/>
  <c r="U150" i="15"/>
  <c r="BK149" i="15"/>
  <c r="BB149" i="15"/>
  <c r="BA149" i="15"/>
  <c r="X149" i="15"/>
  <c r="U149" i="15"/>
  <c r="BK148" i="15"/>
  <c r="BB148" i="15"/>
  <c r="BA148" i="15"/>
  <c r="X148" i="15"/>
  <c r="U148" i="15"/>
  <c r="BB147" i="15"/>
  <c r="BA147" i="15"/>
  <c r="X147" i="15"/>
  <c r="U147" i="15"/>
  <c r="BB146" i="15"/>
  <c r="BA146" i="15"/>
  <c r="BK145" i="15"/>
  <c r="BB145" i="15"/>
  <c r="BA145" i="15"/>
  <c r="X145" i="15"/>
  <c r="U145" i="15"/>
  <c r="BK144" i="15"/>
  <c r="BB144" i="15"/>
  <c r="BA144" i="15"/>
  <c r="X144" i="15"/>
  <c r="U144" i="15"/>
  <c r="BK143" i="15"/>
  <c r="BB143" i="15"/>
  <c r="BA143" i="15"/>
  <c r="BK142" i="15"/>
  <c r="BB142" i="15"/>
  <c r="BA142" i="15"/>
  <c r="X142" i="15"/>
  <c r="U142" i="15"/>
  <c r="BK141" i="15"/>
  <c r="BB141" i="15"/>
  <c r="BA141" i="15"/>
  <c r="X141" i="15"/>
  <c r="U141" i="15"/>
  <c r="BK140" i="15"/>
  <c r="BB140" i="15"/>
  <c r="BA140" i="15"/>
  <c r="X140" i="15"/>
  <c r="BK139" i="15"/>
  <c r="BB139" i="15"/>
  <c r="BA139" i="15"/>
  <c r="X139" i="15"/>
  <c r="U139" i="15"/>
  <c r="BK138" i="15"/>
  <c r="BB138" i="15"/>
  <c r="BA138" i="15"/>
  <c r="X138" i="15"/>
  <c r="U138" i="15"/>
  <c r="BK137" i="15"/>
  <c r="BB137" i="15"/>
  <c r="BA137" i="15"/>
  <c r="X137" i="15"/>
  <c r="BK136" i="15"/>
  <c r="BB136" i="15"/>
  <c r="X136" i="15"/>
  <c r="BK135" i="15"/>
  <c r="BB135" i="15"/>
  <c r="BA135" i="15"/>
  <c r="X135" i="15"/>
  <c r="U135" i="15"/>
  <c r="BK134" i="15"/>
  <c r="BB134" i="15"/>
  <c r="BA134" i="15"/>
  <c r="X134" i="15"/>
  <c r="U134" i="15"/>
  <c r="BK133" i="15"/>
  <c r="BB133" i="15"/>
  <c r="BA133" i="15"/>
  <c r="BK132" i="15"/>
  <c r="BB132" i="15"/>
  <c r="BA132" i="15"/>
  <c r="X132" i="15"/>
  <c r="U132" i="15"/>
  <c r="BK131" i="15"/>
  <c r="BB131" i="15"/>
  <c r="BA131" i="15"/>
  <c r="X131" i="15"/>
  <c r="BK130" i="15"/>
  <c r="BB130" i="15"/>
  <c r="BA130" i="15"/>
  <c r="X130" i="15"/>
  <c r="BK129" i="15"/>
  <c r="BB129" i="15"/>
  <c r="BA129" i="15"/>
  <c r="X129" i="15"/>
  <c r="BK128" i="15"/>
  <c r="BB128" i="15"/>
  <c r="BA128" i="15"/>
  <c r="X128" i="15"/>
  <c r="BK127" i="15"/>
  <c r="BB127" i="15"/>
  <c r="BA127" i="15"/>
  <c r="X127" i="15"/>
  <c r="BK126" i="15"/>
  <c r="BB126" i="15"/>
  <c r="BA126" i="15"/>
  <c r="X126" i="15"/>
  <c r="BK125" i="15"/>
  <c r="BB125" i="15"/>
  <c r="BA125" i="15"/>
  <c r="X125" i="15"/>
  <c r="U125" i="15"/>
  <c r="BK124" i="15"/>
  <c r="BB124" i="15"/>
  <c r="BA124" i="15"/>
  <c r="X124" i="15"/>
  <c r="U124" i="15"/>
  <c r="BK123" i="15"/>
  <c r="BB123" i="15"/>
  <c r="BA123" i="15"/>
  <c r="X123" i="15"/>
  <c r="U123" i="15"/>
  <c r="BK122" i="15"/>
  <c r="BB122" i="15"/>
  <c r="BA122" i="15"/>
  <c r="X122" i="15"/>
  <c r="U122" i="15"/>
  <c r="BK121" i="15"/>
  <c r="BB121" i="15"/>
  <c r="BA121" i="15"/>
  <c r="X121" i="15"/>
  <c r="U121" i="15"/>
  <c r="BK120" i="15"/>
  <c r="BB120" i="15"/>
  <c r="BA120" i="15"/>
  <c r="X120" i="15"/>
  <c r="U120" i="15"/>
  <c r="BK119" i="15"/>
  <c r="BB119" i="15"/>
  <c r="BA119" i="15"/>
  <c r="X119" i="15"/>
  <c r="U119" i="15"/>
  <c r="BK118" i="15"/>
  <c r="BB118" i="15"/>
  <c r="BA118" i="15"/>
  <c r="X118" i="15"/>
  <c r="U118" i="15"/>
  <c r="BK117" i="15"/>
  <c r="BB117" i="15"/>
  <c r="U117" i="15"/>
  <c r="BK116" i="15"/>
  <c r="BB116" i="15"/>
  <c r="BA116" i="15"/>
  <c r="X116" i="15"/>
  <c r="U116" i="15"/>
  <c r="BK115" i="15"/>
  <c r="BB115" i="15"/>
  <c r="BA115" i="15"/>
  <c r="X115" i="15"/>
  <c r="U115" i="15"/>
  <c r="BK114" i="15"/>
  <c r="BB114" i="15"/>
  <c r="BA114" i="15"/>
  <c r="X114" i="15"/>
  <c r="U114" i="15"/>
  <c r="BK113" i="15"/>
  <c r="BB113" i="15"/>
  <c r="BA113" i="15"/>
  <c r="X113" i="15"/>
  <c r="U113" i="15"/>
  <c r="BK112" i="15"/>
  <c r="BB112" i="15"/>
  <c r="BA112" i="15"/>
  <c r="X112" i="15"/>
  <c r="U112" i="15"/>
  <c r="BK111" i="15"/>
  <c r="BB111" i="15"/>
  <c r="BA111" i="15"/>
  <c r="X111" i="15"/>
  <c r="U111" i="15"/>
  <c r="BK110" i="15"/>
  <c r="BB110" i="15"/>
  <c r="BA110" i="15"/>
  <c r="X110" i="15"/>
  <c r="U110" i="15"/>
  <c r="BK109" i="15"/>
  <c r="BB109" i="15"/>
  <c r="BA109" i="15"/>
  <c r="X109" i="15"/>
  <c r="U109" i="15"/>
  <c r="BK108" i="15"/>
  <c r="BB108" i="15"/>
  <c r="BA108" i="15"/>
  <c r="X108" i="15"/>
  <c r="U108" i="15"/>
  <c r="BK107" i="15"/>
  <c r="BB107" i="15"/>
  <c r="BA107" i="15"/>
  <c r="X107" i="15"/>
  <c r="U107" i="15"/>
  <c r="BK106" i="15"/>
  <c r="BB106" i="15"/>
  <c r="BA106" i="15"/>
  <c r="X106" i="15"/>
  <c r="U106" i="15"/>
  <c r="BK105" i="15"/>
  <c r="BB105" i="15"/>
  <c r="BA105" i="15"/>
  <c r="X105" i="15"/>
  <c r="U105" i="15"/>
  <c r="BK104" i="15"/>
  <c r="BB104" i="15"/>
  <c r="BA104" i="15"/>
  <c r="X104" i="15"/>
  <c r="U104" i="15"/>
  <c r="BK103" i="15"/>
  <c r="BB103" i="15"/>
  <c r="BA103" i="15"/>
  <c r="X103" i="15"/>
  <c r="U103" i="15"/>
  <c r="BK102" i="15"/>
  <c r="BB102" i="15"/>
  <c r="BA102" i="15"/>
  <c r="X102" i="15"/>
  <c r="U102" i="15"/>
  <c r="BK101" i="15"/>
  <c r="BB101" i="15"/>
  <c r="BA101" i="15"/>
  <c r="X101" i="15"/>
  <c r="U101" i="15"/>
  <c r="BK100" i="15"/>
  <c r="BB100" i="15"/>
  <c r="BA100" i="15"/>
  <c r="X100" i="15"/>
  <c r="U100" i="15"/>
  <c r="BK99" i="15"/>
  <c r="BB99" i="15"/>
  <c r="BA99" i="15"/>
  <c r="X99" i="15"/>
  <c r="U99" i="15"/>
  <c r="BK98" i="15"/>
  <c r="BB98" i="15"/>
  <c r="BA98" i="15"/>
  <c r="X98" i="15"/>
  <c r="U98" i="15"/>
  <c r="BK97" i="15"/>
  <c r="BB97" i="15"/>
  <c r="BA97" i="15"/>
  <c r="X97" i="15"/>
  <c r="U97" i="15"/>
  <c r="BK96" i="15"/>
  <c r="BB96" i="15"/>
  <c r="BA96" i="15"/>
  <c r="X96" i="15"/>
  <c r="U96" i="15"/>
  <c r="BK95" i="15"/>
  <c r="BB95" i="15"/>
  <c r="BA95" i="15"/>
  <c r="X95" i="15"/>
  <c r="U95" i="15"/>
  <c r="BK94" i="15"/>
  <c r="BB94" i="15"/>
  <c r="BA94" i="15"/>
  <c r="X94" i="15"/>
  <c r="U94" i="15"/>
  <c r="BK93" i="15"/>
  <c r="BB93" i="15"/>
  <c r="BA93" i="15"/>
  <c r="X93" i="15"/>
  <c r="U93" i="15"/>
  <c r="BK92" i="15"/>
  <c r="BB92" i="15"/>
  <c r="BA92" i="15"/>
  <c r="X92" i="15"/>
  <c r="U92" i="15"/>
  <c r="BK91" i="15"/>
  <c r="BB91" i="15"/>
  <c r="BA91" i="15"/>
  <c r="X91" i="15"/>
  <c r="U91" i="15"/>
  <c r="BK90" i="15"/>
  <c r="BB90" i="15"/>
  <c r="BA90" i="15"/>
  <c r="X90" i="15"/>
  <c r="U90" i="15"/>
  <c r="BK89" i="15"/>
  <c r="BB89" i="15"/>
  <c r="BA89" i="15"/>
  <c r="X89" i="15"/>
  <c r="U89" i="15"/>
  <c r="BK88" i="15"/>
  <c r="BB88" i="15"/>
  <c r="BA88" i="15"/>
  <c r="X88" i="15"/>
  <c r="U88" i="15"/>
  <c r="BK87" i="15"/>
  <c r="BB87" i="15"/>
  <c r="BA87" i="15"/>
  <c r="X87" i="15"/>
  <c r="U87" i="15"/>
  <c r="BK86" i="15"/>
  <c r="BB86" i="15"/>
  <c r="BA86" i="15"/>
  <c r="X86" i="15"/>
  <c r="U86" i="15"/>
  <c r="BK85" i="15"/>
  <c r="BB85" i="15"/>
  <c r="BA85" i="15"/>
  <c r="X85" i="15"/>
  <c r="U85" i="15"/>
  <c r="BK84" i="15"/>
  <c r="BB84" i="15"/>
  <c r="BA84" i="15"/>
  <c r="X84" i="15"/>
  <c r="U84" i="15"/>
  <c r="BK83" i="15"/>
  <c r="BB83" i="15"/>
  <c r="BA83" i="15"/>
  <c r="X83" i="15"/>
  <c r="U83" i="15"/>
  <c r="BK82" i="15"/>
  <c r="BB82" i="15"/>
  <c r="BA82" i="15"/>
  <c r="X82" i="15"/>
  <c r="U82" i="15"/>
  <c r="BK81" i="15"/>
  <c r="BB81" i="15"/>
  <c r="BA81" i="15"/>
  <c r="X81" i="15"/>
  <c r="U81" i="15"/>
  <c r="BK80" i="15"/>
  <c r="BB80" i="15"/>
  <c r="BA80" i="15"/>
  <c r="X80" i="15"/>
  <c r="U80" i="15"/>
  <c r="BK79" i="15"/>
  <c r="BB79" i="15"/>
  <c r="BA79" i="15"/>
  <c r="X79" i="15"/>
  <c r="U79" i="15"/>
  <c r="BK78" i="15"/>
  <c r="BB78" i="15"/>
  <c r="BA78" i="15"/>
  <c r="X78" i="15"/>
  <c r="U78" i="15"/>
  <c r="BK77" i="15"/>
  <c r="BB77" i="15"/>
  <c r="BA77" i="15"/>
  <c r="X77" i="15"/>
  <c r="U77" i="15"/>
  <c r="BK76" i="15"/>
  <c r="BB76" i="15"/>
  <c r="BA76" i="15"/>
  <c r="X76" i="15"/>
  <c r="BK75" i="15"/>
  <c r="BB75" i="15"/>
  <c r="BA75" i="15"/>
  <c r="X75" i="15"/>
  <c r="U75" i="15"/>
  <c r="BK74" i="15"/>
  <c r="BB74" i="15"/>
  <c r="BA74" i="15"/>
  <c r="X74" i="15"/>
  <c r="U74" i="15"/>
  <c r="BK73" i="15"/>
  <c r="BB73" i="15"/>
  <c r="BA73" i="15"/>
  <c r="X73" i="15"/>
  <c r="BK72" i="15"/>
  <c r="BB72" i="15"/>
  <c r="BA72" i="15"/>
  <c r="X72" i="15"/>
  <c r="BK71" i="15"/>
  <c r="BB71" i="15"/>
  <c r="BA71" i="15"/>
  <c r="X71" i="15"/>
  <c r="BK70" i="15"/>
  <c r="BB70" i="15"/>
  <c r="BA70" i="15"/>
  <c r="X70" i="15"/>
  <c r="U70" i="15"/>
  <c r="BK69" i="15"/>
  <c r="BB69" i="15"/>
  <c r="BA69" i="15"/>
  <c r="X69" i="15"/>
  <c r="U69" i="15"/>
  <c r="BK68" i="15"/>
  <c r="BB68" i="15"/>
  <c r="BA68" i="15"/>
  <c r="X68" i="15"/>
  <c r="U68" i="15"/>
  <c r="BK67" i="15"/>
  <c r="BB67" i="15"/>
  <c r="BA67" i="15"/>
  <c r="X67" i="15"/>
  <c r="U67" i="15"/>
  <c r="BK66" i="15"/>
  <c r="BB66" i="15"/>
  <c r="BA66" i="15"/>
  <c r="X66" i="15"/>
  <c r="U66" i="15"/>
  <c r="BK65" i="15"/>
  <c r="BB65" i="15"/>
  <c r="BA65" i="15"/>
  <c r="X65" i="15"/>
  <c r="U65" i="15"/>
  <c r="BK64" i="15"/>
  <c r="BB64" i="15"/>
  <c r="BA64" i="15"/>
  <c r="X64" i="15"/>
  <c r="U64" i="15"/>
  <c r="BK63" i="15"/>
  <c r="BB63" i="15"/>
  <c r="BA63" i="15"/>
  <c r="X63" i="15"/>
  <c r="U63" i="15"/>
  <c r="BK62" i="15"/>
  <c r="BB62" i="15"/>
  <c r="BA62" i="15"/>
  <c r="X62" i="15"/>
  <c r="U62" i="15"/>
  <c r="BK59" i="15"/>
  <c r="BB59" i="15"/>
  <c r="BA59" i="15"/>
  <c r="X59" i="15"/>
  <c r="U59" i="15"/>
  <c r="BK58" i="15"/>
  <c r="BB58" i="15"/>
  <c r="BA58" i="15"/>
  <c r="X58" i="15"/>
  <c r="U58" i="15"/>
  <c r="BK57" i="15"/>
  <c r="BB57" i="15"/>
  <c r="BA57" i="15"/>
  <c r="X57" i="15"/>
  <c r="U57" i="15"/>
  <c r="BK56" i="15"/>
  <c r="BB56" i="15"/>
  <c r="BA56" i="15"/>
  <c r="X56" i="15"/>
  <c r="U56" i="15"/>
  <c r="BK55" i="15"/>
  <c r="BB55" i="15"/>
  <c r="BA55" i="15"/>
  <c r="X55" i="15"/>
  <c r="U55" i="15"/>
  <c r="BK54" i="15"/>
  <c r="BB54" i="15"/>
  <c r="BA54" i="15"/>
  <c r="X54" i="15"/>
  <c r="U54" i="15"/>
  <c r="BK53" i="15"/>
  <c r="BB53" i="15"/>
  <c r="BA53" i="15"/>
  <c r="BK52" i="15"/>
  <c r="BB52" i="15"/>
  <c r="BA52" i="15"/>
  <c r="X52" i="15"/>
  <c r="U52" i="15"/>
  <c r="BB51" i="15"/>
  <c r="BA51" i="15"/>
  <c r="X51" i="15"/>
  <c r="U51" i="15"/>
  <c r="BB50" i="15"/>
  <c r="BA50" i="15"/>
  <c r="X50" i="15"/>
  <c r="U50" i="15"/>
  <c r="BK49" i="15"/>
  <c r="BB49" i="15"/>
  <c r="BA49" i="15"/>
  <c r="X49" i="15"/>
  <c r="U49" i="15"/>
  <c r="BK48" i="15"/>
  <c r="BB48" i="15"/>
  <c r="BA48" i="15"/>
  <c r="X48" i="15"/>
  <c r="BK47" i="15"/>
  <c r="BB47" i="15"/>
  <c r="BA47" i="15"/>
  <c r="X47" i="15"/>
  <c r="BK46" i="15"/>
  <c r="BB46" i="15"/>
  <c r="BA46" i="15"/>
  <c r="X46" i="15"/>
  <c r="U46" i="15"/>
  <c r="BK45" i="15"/>
  <c r="BB45" i="15"/>
  <c r="BA45" i="15"/>
  <c r="X45" i="15"/>
  <c r="U45" i="15"/>
  <c r="BB44" i="15"/>
  <c r="BA44" i="15"/>
  <c r="BB43" i="15"/>
  <c r="BA43" i="15"/>
  <c r="X43" i="15"/>
  <c r="U43" i="15"/>
  <c r="BK42" i="15"/>
  <c r="BB42" i="15"/>
  <c r="BA42" i="15"/>
  <c r="X42" i="15"/>
  <c r="U42" i="15"/>
  <c r="BK40" i="15"/>
  <c r="BB40" i="15"/>
  <c r="BA40" i="15"/>
  <c r="X40" i="15"/>
  <c r="BK39" i="15"/>
  <c r="BB39" i="15"/>
  <c r="BA39" i="15"/>
  <c r="BB38" i="15"/>
  <c r="BA38" i="15"/>
  <c r="BK37" i="15"/>
  <c r="BB37" i="15"/>
  <c r="BA37" i="15"/>
  <c r="X37" i="15"/>
  <c r="U37" i="15"/>
  <c r="BK36" i="15"/>
  <c r="BB36" i="15"/>
  <c r="BA36" i="15"/>
  <c r="BK34" i="15"/>
  <c r="BB34" i="15"/>
  <c r="BA34" i="15"/>
  <c r="X34" i="15"/>
  <c r="U34" i="15"/>
  <c r="BK33" i="15"/>
  <c r="BB33" i="15"/>
  <c r="BA33" i="15"/>
  <c r="X33" i="15"/>
  <c r="U33" i="15"/>
  <c r="BB32" i="15"/>
  <c r="BA32" i="15"/>
  <c r="X32" i="15"/>
  <c r="U32" i="15"/>
  <c r="BK31" i="15"/>
  <c r="BB31" i="15"/>
  <c r="BA31" i="15"/>
  <c r="X31" i="15"/>
  <c r="U31" i="15"/>
  <c r="BB30" i="15"/>
  <c r="BA30" i="15"/>
  <c r="X30" i="15"/>
  <c r="U30" i="15"/>
  <c r="BK29" i="15"/>
  <c r="BB29" i="15"/>
  <c r="BA29" i="15"/>
  <c r="X29" i="15"/>
  <c r="U29" i="15"/>
  <c r="BK28" i="15"/>
  <c r="BB28" i="15"/>
  <c r="BA28" i="15"/>
  <c r="X28" i="15"/>
  <c r="U28" i="15"/>
  <c r="BK27" i="15"/>
  <c r="BB27" i="15"/>
  <c r="BA27" i="15"/>
  <c r="X27" i="15"/>
  <c r="U27" i="15"/>
  <c r="BK26" i="15"/>
  <c r="BB26" i="15"/>
  <c r="BA26" i="15"/>
  <c r="X26" i="15"/>
  <c r="U26" i="15"/>
  <c r="BK25" i="15"/>
  <c r="BB25" i="15"/>
  <c r="BA25" i="15"/>
  <c r="X25" i="15"/>
  <c r="U25" i="15"/>
  <c r="BK24" i="15"/>
  <c r="BB24" i="15"/>
  <c r="BA24" i="15"/>
  <c r="X24" i="15"/>
  <c r="BK23" i="15"/>
  <c r="BB23" i="15"/>
  <c r="BA23" i="15"/>
  <c r="U23" i="15"/>
  <c r="BK22" i="15"/>
  <c r="BB22" i="15"/>
  <c r="BA22" i="15"/>
  <c r="X22" i="15"/>
  <c r="U22" i="15"/>
  <c r="BK21" i="15"/>
  <c r="BB21" i="15"/>
  <c r="BA21" i="15"/>
  <c r="X21" i="15"/>
  <c r="U21" i="15"/>
  <c r="BK20" i="15"/>
  <c r="BB20" i="15"/>
  <c r="BA20" i="15"/>
  <c r="X20" i="15"/>
  <c r="U20" i="15"/>
  <c r="BK19" i="15"/>
  <c r="BB19" i="15"/>
  <c r="BA19" i="15"/>
  <c r="BK18" i="15"/>
  <c r="BB18" i="15"/>
  <c r="BA18" i="15"/>
  <c r="X18" i="15"/>
  <c r="U18" i="15"/>
  <c r="BK17" i="15"/>
  <c r="BB17" i="15"/>
  <c r="BA17" i="15"/>
  <c r="X17" i="15"/>
  <c r="U17" i="15"/>
  <c r="BK16" i="15"/>
  <c r="BB16" i="15"/>
  <c r="BA16" i="15"/>
  <c r="X16" i="15"/>
  <c r="U16" i="15"/>
  <c r="BK15" i="15"/>
  <c r="BB15" i="15"/>
  <c r="BA15" i="15"/>
  <c r="X15" i="15"/>
  <c r="U15" i="15"/>
  <c r="BK14" i="15"/>
  <c r="BB14" i="15"/>
  <c r="BA14" i="15"/>
  <c r="X14" i="15"/>
  <c r="U14" i="15"/>
  <c r="BK13" i="15"/>
  <c r="BB13" i="15"/>
  <c r="BA13" i="15"/>
  <c r="X13" i="15"/>
  <c r="U13" i="15"/>
  <c r="BK12" i="15"/>
  <c r="BB12" i="15"/>
  <c r="BA12" i="15"/>
  <c r="X12" i="15"/>
  <c r="U12" i="15"/>
  <c r="BK11" i="15"/>
  <c r="BB11" i="15"/>
  <c r="BA11" i="15"/>
  <c r="X11" i="15"/>
  <c r="U11" i="15"/>
  <c r="BK10" i="15"/>
  <c r="BB10" i="15"/>
  <c r="BA10" i="15"/>
  <c r="X10" i="15"/>
  <c r="U10" i="15"/>
  <c r="BK9" i="15"/>
  <c r="BB9" i="15"/>
  <c r="BA9" i="15"/>
  <c r="X9" i="15"/>
  <c r="U9" i="15"/>
  <c r="BK8" i="15"/>
  <c r="BB8" i="15"/>
  <c r="BA8" i="15"/>
  <c r="X8" i="15"/>
  <c r="U8" i="15"/>
  <c r="BK7" i="15"/>
  <c r="BB7" i="15"/>
  <c r="BA7" i="15"/>
  <c r="X7" i="15"/>
  <c r="U7" i="15"/>
  <c r="BB6" i="15"/>
  <c r="BA6" i="15"/>
  <c r="X6" i="15"/>
  <c r="U6" i="15"/>
  <c r="BK5" i="15"/>
  <c r="BB5" i="15"/>
  <c r="BA5" i="15"/>
  <c r="X5" i="15"/>
  <c r="B5" i="15"/>
  <c r="B6" i="15" s="1"/>
  <c r="B7" i="15" s="1"/>
  <c r="B8" i="15" s="1"/>
  <c r="B9" i="15" s="1"/>
  <c r="B10" i="15" s="1"/>
  <c r="B11" i="15" s="1"/>
  <c r="B12" i="15" s="1"/>
  <c r="B13" i="15" s="1"/>
  <c r="B14" i="15" s="1"/>
  <c r="B15" i="15" s="1"/>
  <c r="B16" i="15" s="1"/>
  <c r="B17" i="15" s="1"/>
  <c r="B18" i="15" s="1"/>
  <c r="B19" i="15" s="1"/>
  <c r="B20" i="15" s="1"/>
  <c r="B21" i="15" s="1"/>
  <c r="B22" i="15" s="1"/>
  <c r="B23" i="15" s="1"/>
  <c r="B24" i="15" s="1"/>
  <c r="B25" i="15" s="1"/>
  <c r="B26" i="15" s="1"/>
  <c r="B27" i="15" s="1"/>
  <c r="B28" i="15" s="1"/>
  <c r="B29" i="15" s="1"/>
  <c r="B30" i="15" s="1"/>
  <c r="B31" i="15" s="1"/>
  <c r="B32" i="15" s="1"/>
  <c r="B33" i="15" s="1"/>
  <c r="B34" i="15" s="1"/>
  <c r="B36" i="15" s="1"/>
  <c r="B37" i="15" s="1"/>
  <c r="B40" i="15" s="1"/>
  <c r="B42" i="15" s="1"/>
  <c r="B43" i="15" s="1"/>
  <c r="B44" i="15" s="1"/>
  <c r="B45" i="15" s="1"/>
  <c r="B46" i="15" s="1"/>
  <c r="B47" i="15" s="1"/>
  <c r="B48" i="15" s="1"/>
  <c r="B49" i="15" s="1"/>
  <c r="B50" i="15" s="1"/>
  <c r="B51" i="15" s="1"/>
  <c r="B52" i="15" s="1"/>
  <c r="B54" i="15" s="1"/>
  <c r="B55" i="15" s="1"/>
  <c r="B56" i="15" s="1"/>
  <c r="B57" i="15" s="1"/>
  <c r="B58" i="15" s="1"/>
  <c r="B59" i="15" s="1"/>
  <c r="B62" i="15" s="1"/>
  <c r="B63" i="15" s="1"/>
  <c r="B64" i="15" s="1"/>
  <c r="B65" i="15" s="1"/>
  <c r="B66" i="15" s="1"/>
  <c r="B67" i="15" s="1"/>
  <c r="B68" i="15" s="1"/>
  <c r="B69" i="15" s="1"/>
  <c r="B70" i="15" s="1"/>
  <c r="B71" i="15" s="1"/>
  <c r="B72" i="15" s="1"/>
  <c r="B73" i="15" s="1"/>
  <c r="B74" i="15" s="1"/>
  <c r="B75" i="15" s="1"/>
  <c r="B76" i="15" s="1"/>
  <c r="B77" i="15" s="1"/>
  <c r="B78" i="15" s="1"/>
  <c r="B79" i="15" s="1"/>
  <c r="B80" i="15" s="1"/>
  <c r="B81" i="15" s="1"/>
  <c r="B82" i="15" s="1"/>
  <c r="B83" i="15" s="1"/>
  <c r="B84" i="15" s="1"/>
  <c r="B85" i="15" s="1"/>
  <c r="B86" i="15" s="1"/>
  <c r="B87" i="15" s="1"/>
  <c r="B88" i="15" s="1"/>
  <c r="B89" i="15" s="1"/>
  <c r="B90" i="15" s="1"/>
  <c r="B91" i="15" s="1"/>
  <c r="B92" i="15" s="1"/>
  <c r="B93" i="15" s="1"/>
  <c r="B94" i="15" s="1"/>
  <c r="B95" i="15" s="1"/>
  <c r="B96" i="15" s="1"/>
  <c r="B97" i="15" s="1"/>
  <c r="B98" i="15" s="1"/>
  <c r="B99" i="15" s="1"/>
  <c r="B100" i="15" s="1"/>
  <c r="B101" i="15" s="1"/>
  <c r="B102" i="15" s="1"/>
  <c r="B103" i="15" s="1"/>
  <c r="B104" i="15" s="1"/>
  <c r="B105" i="15" s="1"/>
  <c r="B106" i="15" s="1"/>
  <c r="B107" i="15" s="1"/>
  <c r="B108" i="15" s="1"/>
  <c r="B109" i="15" s="1"/>
  <c r="B110" i="15" s="1"/>
  <c r="B111" i="15" s="1"/>
  <c r="B112" i="15" s="1"/>
  <c r="B113" i="15" s="1"/>
  <c r="B114" i="15" s="1"/>
  <c r="B115" i="15" s="1"/>
  <c r="B116" i="15" s="1"/>
  <c r="B117" i="15" s="1"/>
  <c r="B118" i="15" s="1"/>
  <c r="B119" i="15" s="1"/>
  <c r="B120" i="15" s="1"/>
  <c r="B121" i="15" s="1"/>
  <c r="B122" i="15" s="1"/>
  <c r="B123" i="15" s="1"/>
  <c r="B124" i="15" s="1"/>
  <c r="B125" i="15" s="1"/>
  <c r="B126" i="15" s="1"/>
  <c r="B127" i="15" s="1"/>
  <c r="B128" i="15" s="1"/>
  <c r="B129" i="15" s="1"/>
  <c r="B130" i="15" s="1"/>
  <c r="B131" i="15" s="1"/>
  <c r="B132" i="15" s="1"/>
  <c r="B134" i="15" s="1"/>
  <c r="B135" i="15" s="1"/>
  <c r="B136" i="15" s="1"/>
  <c r="B137" i="15" s="1"/>
  <c r="B138" i="15" s="1"/>
  <c r="B139" i="15" s="1"/>
  <c r="B140" i="15" s="1"/>
  <c r="B141" i="15" s="1"/>
  <c r="B142" i="15" s="1"/>
  <c r="B143" i="15" s="1"/>
  <c r="B144" i="15" s="1"/>
  <c r="B145" i="15" s="1"/>
  <c r="B146" i="15" s="1"/>
  <c r="B147" i="15" s="1"/>
  <c r="B148" i="15" s="1"/>
  <c r="B149" i="15" s="1"/>
  <c r="B150" i="15" s="1"/>
  <c r="B151" i="15" s="1"/>
  <c r="B152" i="15" s="1"/>
  <c r="B153" i="15" s="1"/>
  <c r="B154" i="15" s="1"/>
  <c r="B155" i="15" s="1"/>
  <c r="B156" i="15" s="1"/>
  <c r="B157" i="15" s="1"/>
  <c r="B158" i="15" s="1"/>
  <c r="B159" i="15" s="1"/>
  <c r="B160" i="15" s="1"/>
  <c r="B161" i="15" s="1"/>
  <c r="B162" i="15" s="1"/>
  <c r="B163" i="15" s="1"/>
  <c r="BK4" i="15"/>
  <c r="BB4" i="15"/>
  <c r="BA4" i="15"/>
  <c r="X4" i="15"/>
  <c r="U4" i="15"/>
  <c r="AS321" i="16"/>
  <c r="AQ321" i="16"/>
  <c r="AS320" i="16"/>
  <c r="AQ320" i="16"/>
  <c r="AS319" i="16"/>
  <c r="AQ319" i="16"/>
  <c r="AS318" i="16"/>
  <c r="AQ318" i="16"/>
  <c r="AS317" i="16"/>
  <c r="AQ317" i="16"/>
  <c r="AS316" i="16"/>
  <c r="AQ316" i="16"/>
  <c r="AS315" i="16"/>
  <c r="AQ315" i="16"/>
  <c r="AS314" i="16"/>
  <c r="AQ314" i="16"/>
  <c r="AS313" i="16"/>
  <c r="AQ313" i="16"/>
  <c r="AS312" i="16"/>
  <c r="AQ312" i="16"/>
  <c r="AS311" i="16"/>
  <c r="AQ311" i="16"/>
  <c r="AS310" i="16"/>
  <c r="AQ310" i="16"/>
  <c r="AS306" i="16"/>
  <c r="AQ306" i="16"/>
  <c r="AS305" i="16"/>
  <c r="AQ305" i="16"/>
  <c r="AS304" i="16"/>
  <c r="AQ304" i="16"/>
  <c r="AS303" i="16"/>
  <c r="AQ303" i="16"/>
  <c r="AS302" i="16"/>
  <c r="AQ302" i="16"/>
  <c r="AS301" i="16"/>
  <c r="AQ301" i="16"/>
  <c r="AS300" i="16"/>
  <c r="AQ300" i="16"/>
  <c r="AS299" i="16"/>
  <c r="AQ299" i="16"/>
  <c r="AS298" i="16"/>
  <c r="AQ298" i="16"/>
  <c r="AS297" i="16"/>
  <c r="AQ297" i="16"/>
  <c r="AS296" i="16"/>
  <c r="AQ296" i="16"/>
  <c r="AS295" i="16"/>
  <c r="AQ295" i="16"/>
  <c r="AS294" i="16"/>
  <c r="AQ294" i="16"/>
  <c r="AS293" i="16"/>
  <c r="AQ293" i="16"/>
  <c r="AS292" i="16"/>
  <c r="AQ292" i="16"/>
  <c r="AS291" i="16"/>
  <c r="AQ291" i="16"/>
  <c r="AS290" i="16"/>
  <c r="AQ290" i="16"/>
  <c r="AS289" i="16"/>
  <c r="AQ289" i="16"/>
  <c r="AS288" i="16"/>
  <c r="AQ288" i="16"/>
  <c r="AS287" i="16"/>
  <c r="AQ287" i="16"/>
  <c r="AS286" i="16"/>
  <c r="AQ286" i="16"/>
  <c r="AS285" i="16"/>
  <c r="AQ285" i="16"/>
  <c r="AS284" i="16"/>
  <c r="AQ284" i="16"/>
  <c r="AS283" i="16"/>
  <c r="AQ283" i="16"/>
  <c r="AS282" i="16"/>
  <c r="AQ282" i="16"/>
  <c r="AS281" i="16"/>
  <c r="AQ281" i="16"/>
  <c r="AS280" i="16"/>
  <c r="AQ280" i="16"/>
  <c r="AS279" i="16"/>
  <c r="AQ279" i="16"/>
  <c r="AS278" i="16"/>
  <c r="AQ278" i="16"/>
  <c r="AS277" i="16"/>
  <c r="AQ277" i="16"/>
  <c r="AS276" i="16"/>
  <c r="AQ276" i="16"/>
  <c r="AS275" i="16"/>
  <c r="AQ275" i="16"/>
  <c r="AS274" i="16"/>
  <c r="AQ274" i="16"/>
  <c r="AS273" i="16"/>
  <c r="AQ273" i="16"/>
  <c r="AS272" i="16"/>
  <c r="AQ272" i="16"/>
  <c r="AS271" i="16"/>
  <c r="AQ271" i="16"/>
  <c r="AS270" i="16"/>
  <c r="AQ270" i="16"/>
  <c r="AS269" i="16"/>
  <c r="AQ269" i="16"/>
  <c r="AS268" i="16"/>
  <c r="AQ268" i="16"/>
  <c r="AS267" i="16"/>
  <c r="AQ267" i="16"/>
  <c r="AS266" i="16"/>
  <c r="AQ266" i="16"/>
  <c r="AS265" i="16"/>
  <c r="AQ265" i="16"/>
  <c r="AS264" i="16"/>
  <c r="AQ264" i="16"/>
  <c r="AS263" i="16"/>
  <c r="AQ263" i="16"/>
  <c r="AS262" i="16"/>
  <c r="AQ262" i="16"/>
  <c r="AS261" i="16"/>
  <c r="AQ261" i="16"/>
  <c r="AS257" i="16"/>
  <c r="AQ257" i="16"/>
  <c r="AS256" i="16"/>
  <c r="AQ256" i="16"/>
  <c r="AS255" i="16"/>
  <c r="AQ255" i="16"/>
  <c r="AS254" i="16"/>
  <c r="AQ254" i="16"/>
  <c r="AS253" i="16"/>
  <c r="AQ253" i="16"/>
  <c r="AS252" i="16"/>
  <c r="AQ252" i="16"/>
  <c r="AS251" i="16"/>
  <c r="AQ251" i="16"/>
  <c r="AS250" i="16"/>
  <c r="AQ250" i="16"/>
  <c r="AS249" i="16"/>
  <c r="AQ249" i="16"/>
  <c r="AS248" i="16"/>
  <c r="AQ248" i="16"/>
  <c r="AS247" i="16"/>
  <c r="AQ247" i="16"/>
  <c r="AS246" i="16"/>
  <c r="AQ246" i="16"/>
  <c r="AS245" i="16"/>
  <c r="AQ245" i="16"/>
  <c r="AS244" i="16"/>
  <c r="AQ244" i="16"/>
  <c r="AS243" i="16"/>
  <c r="AQ243" i="16"/>
  <c r="AS242" i="16"/>
  <c r="AQ242" i="16"/>
  <c r="AS241" i="16"/>
  <c r="AQ241" i="16"/>
  <c r="AS240" i="16"/>
  <c r="AQ240" i="16"/>
  <c r="AS239" i="16"/>
  <c r="AQ239" i="16"/>
  <c r="AT235" i="16"/>
  <c r="AK235" i="16"/>
  <c r="AT234" i="16"/>
  <c r="AK234" i="16"/>
  <c r="U234" i="16"/>
  <c r="AT233" i="16"/>
  <c r="U233" i="16"/>
  <c r="AT232" i="16"/>
  <c r="U232" i="16"/>
  <c r="AT231" i="16"/>
  <c r="U231" i="16"/>
  <c r="AT230" i="16"/>
  <c r="AT229" i="16"/>
  <c r="AT228" i="16"/>
  <c r="U228" i="16"/>
  <c r="AT227" i="16"/>
  <c r="U227" i="16"/>
  <c r="AT226" i="16"/>
  <c r="AT225" i="16"/>
  <c r="AT224" i="16"/>
  <c r="AT223" i="16"/>
  <c r="U223" i="16"/>
  <c r="AT222" i="16"/>
  <c r="AT221" i="16"/>
  <c r="AT220" i="16"/>
  <c r="AT219" i="16"/>
  <c r="U219" i="16"/>
  <c r="AT218" i="16"/>
  <c r="U218" i="16"/>
  <c r="AT217" i="16"/>
  <c r="AT216" i="16"/>
  <c r="AT215" i="16"/>
  <c r="U215" i="16"/>
  <c r="AT214" i="16"/>
  <c r="AT213" i="16"/>
  <c r="AT212" i="16"/>
  <c r="AT211" i="16"/>
  <c r="AT210" i="16"/>
  <c r="AT209" i="16"/>
  <c r="AT208" i="16"/>
  <c r="U208" i="16"/>
  <c r="AT207" i="16"/>
  <c r="AT206" i="16"/>
  <c r="AT205" i="16"/>
  <c r="AT204" i="16"/>
  <c r="U204" i="16"/>
  <c r="AT203" i="16"/>
  <c r="AT202" i="16"/>
  <c r="AT201" i="16"/>
  <c r="AK201" i="16"/>
  <c r="U201" i="16"/>
  <c r="AT200" i="16"/>
  <c r="AT199" i="16"/>
  <c r="AK199" i="16"/>
  <c r="U199" i="16"/>
  <c r="AT198" i="16"/>
  <c r="AK198" i="16"/>
  <c r="U198" i="16"/>
  <c r="R198" i="16"/>
  <c r="AT197" i="16"/>
  <c r="U197" i="16"/>
  <c r="R197" i="16"/>
  <c r="AT196" i="16"/>
  <c r="AK196" i="16"/>
  <c r="AT195" i="16"/>
  <c r="U195" i="16"/>
  <c r="AT194" i="16"/>
  <c r="U194" i="16"/>
  <c r="R194" i="16"/>
  <c r="AT193" i="16"/>
  <c r="AK193" i="16"/>
  <c r="AT192" i="16"/>
  <c r="R192" i="16"/>
  <c r="AT191" i="16"/>
  <c r="AT190" i="16"/>
  <c r="R190" i="16"/>
  <c r="AT189" i="16"/>
  <c r="R189" i="16"/>
  <c r="AT188" i="16"/>
  <c r="AK188" i="16"/>
  <c r="R188" i="16"/>
  <c r="AT187" i="16"/>
  <c r="U187" i="16"/>
  <c r="AT186" i="16"/>
  <c r="AK186" i="16"/>
  <c r="U186" i="16"/>
  <c r="B186" i="16"/>
  <c r="B187" i="16" s="1"/>
  <c r="B188" i="16" s="1"/>
  <c r="B189" i="16" s="1"/>
  <c r="B190" i="16" s="1"/>
  <c r="B191" i="16" s="1"/>
  <c r="B192" i="16" s="1"/>
  <c r="B194" i="16" s="1"/>
  <c r="B195" i="16" s="1"/>
  <c r="B197" i="16" s="1"/>
  <c r="B198" i="16" s="1"/>
  <c r="B200" i="16" s="1"/>
  <c r="B201" i="16" s="1"/>
  <c r="B202" i="16" s="1"/>
  <c r="B203" i="16" s="1"/>
  <c r="B204" i="16" s="1"/>
  <c r="B205" i="16" s="1"/>
  <c r="B206" i="16" s="1"/>
  <c r="B207" i="16" s="1"/>
  <c r="B208" i="16" s="1"/>
  <c r="B209" i="16" s="1"/>
  <c r="B210" i="16" s="1"/>
  <c r="B211" i="16" s="1"/>
  <c r="B212" i="16" s="1"/>
  <c r="B213" i="16" s="1"/>
  <c r="B214" i="16" s="1"/>
  <c r="B215" i="16" s="1"/>
  <c r="B216" i="16" s="1"/>
  <c r="B217" i="16" s="1"/>
  <c r="B218" i="16" s="1"/>
  <c r="B219" i="16" s="1"/>
  <c r="B220" i="16" s="1"/>
  <c r="B221" i="16" s="1"/>
  <c r="B222" i="16" s="1"/>
  <c r="B223" i="16" s="1"/>
  <c r="B224" i="16" s="1"/>
  <c r="B225" i="16" s="1"/>
  <c r="B226" i="16" s="1"/>
  <c r="B227" i="16" s="1"/>
  <c r="B228" i="16" s="1"/>
  <c r="B229" i="16" s="1"/>
  <c r="B230" i="16" s="1"/>
  <c r="B231" i="16" s="1"/>
  <c r="B232" i="16" s="1"/>
  <c r="B233" i="16" s="1"/>
  <c r="B234" i="16" s="1"/>
  <c r="AT185" i="16"/>
  <c r="AK185" i="16"/>
  <c r="U185" i="16"/>
  <c r="B185" i="16"/>
  <c r="AT184" i="16"/>
  <c r="AK184" i="16"/>
  <c r="U184" i="16"/>
  <c r="AT183" i="16"/>
  <c r="AK183" i="16"/>
  <c r="U183" i="16"/>
  <c r="AT182" i="16"/>
  <c r="AK182" i="16"/>
  <c r="U182" i="16"/>
  <c r="AT181" i="16"/>
  <c r="AK181" i="16"/>
  <c r="U181" i="16"/>
  <c r="AT180" i="16"/>
  <c r="AK180" i="16"/>
  <c r="U180" i="16"/>
  <c r="AT179" i="16"/>
  <c r="AK179" i="16"/>
  <c r="U179" i="16"/>
  <c r="AT178" i="16"/>
  <c r="AK178" i="16"/>
  <c r="AT177" i="16"/>
  <c r="AK177" i="16"/>
  <c r="U177" i="16"/>
  <c r="AT176" i="16"/>
  <c r="AK176" i="16"/>
  <c r="U176" i="16"/>
  <c r="AT175" i="16"/>
  <c r="AK175" i="16"/>
  <c r="U175" i="16"/>
  <c r="AT174" i="16"/>
  <c r="AK174" i="16"/>
  <c r="U174" i="16"/>
  <c r="AT173" i="16"/>
  <c r="AK173" i="16"/>
  <c r="U173" i="16"/>
  <c r="AT172" i="16"/>
  <c r="AK172" i="16"/>
  <c r="U172" i="16"/>
  <c r="AT171" i="16"/>
  <c r="AK171" i="16"/>
  <c r="U171" i="16"/>
  <c r="AT170" i="16"/>
  <c r="AK170" i="16"/>
  <c r="U170" i="16"/>
  <c r="AT169" i="16"/>
  <c r="AK169" i="16"/>
  <c r="AT168" i="16"/>
  <c r="AK168" i="16"/>
  <c r="U168" i="16"/>
  <c r="AT167" i="16"/>
  <c r="AK167" i="16"/>
  <c r="U167" i="16"/>
  <c r="AT166" i="16"/>
  <c r="AK166" i="16"/>
  <c r="U166" i="16"/>
  <c r="AT165" i="16"/>
  <c r="AK165" i="16"/>
  <c r="U165" i="16"/>
  <c r="AT164" i="16"/>
  <c r="AK164" i="16"/>
  <c r="U164" i="16"/>
  <c r="AT163" i="16"/>
  <c r="AK163" i="16"/>
  <c r="U163" i="16"/>
  <c r="AT162" i="16"/>
  <c r="AK162" i="16"/>
  <c r="AT161" i="16"/>
  <c r="AK161" i="16"/>
  <c r="U161" i="16"/>
  <c r="AT160" i="16"/>
  <c r="AK160" i="16"/>
  <c r="U160" i="16"/>
  <c r="AT159" i="16"/>
  <c r="AK159" i="16"/>
  <c r="U159" i="16"/>
  <c r="AT158" i="16"/>
  <c r="AK158" i="16"/>
  <c r="U158" i="16"/>
  <c r="AT157" i="16"/>
  <c r="AK157" i="16"/>
  <c r="U157" i="16"/>
  <c r="AT156" i="16"/>
  <c r="AK156" i="16"/>
  <c r="AT155" i="16"/>
  <c r="AK155" i="16"/>
  <c r="AT154" i="16"/>
  <c r="AK154" i="16"/>
  <c r="U154" i="16"/>
  <c r="AT153" i="16"/>
  <c r="AT152" i="16"/>
  <c r="AK152" i="16"/>
  <c r="U152" i="16"/>
  <c r="AT151" i="16"/>
  <c r="AK151" i="16"/>
  <c r="U151" i="16"/>
  <c r="AT150" i="16"/>
  <c r="U150" i="16"/>
  <c r="AT149" i="16"/>
  <c r="AT148" i="16"/>
  <c r="AK148" i="16"/>
  <c r="AT147" i="16"/>
  <c r="AK147" i="16"/>
  <c r="U147" i="16"/>
  <c r="AT146" i="16"/>
  <c r="AK146" i="16"/>
  <c r="S146" i="16"/>
  <c r="U146" i="16" s="1"/>
  <c r="AT145" i="16"/>
  <c r="AK145" i="16"/>
  <c r="U145" i="16"/>
  <c r="AT144" i="16"/>
  <c r="U144" i="16"/>
  <c r="AT143" i="16"/>
  <c r="AK143" i="16"/>
  <c r="U143" i="16"/>
  <c r="AT142" i="16"/>
  <c r="AK142" i="16"/>
  <c r="U142" i="16"/>
  <c r="AT141" i="16"/>
  <c r="AK141" i="16"/>
  <c r="U141" i="16"/>
  <c r="AT140" i="16"/>
  <c r="AK140" i="16"/>
  <c r="U140" i="16"/>
  <c r="AT139" i="16"/>
  <c r="AT138" i="16"/>
  <c r="AK138" i="16"/>
  <c r="U138" i="16"/>
  <c r="AT137" i="16"/>
  <c r="AK137" i="16"/>
  <c r="U137" i="16"/>
  <c r="AT136" i="16"/>
  <c r="AK136" i="16"/>
  <c r="U136" i="16"/>
  <c r="AT135" i="16"/>
  <c r="AK135" i="16"/>
  <c r="U135" i="16"/>
  <c r="AT134" i="16"/>
  <c r="AT133" i="16"/>
  <c r="AK133" i="16"/>
  <c r="U133" i="16"/>
  <c r="AT132" i="16"/>
  <c r="AK132" i="16"/>
  <c r="U132" i="16"/>
  <c r="AT131" i="16"/>
  <c r="AK131" i="16"/>
  <c r="U131" i="16"/>
  <c r="AT130" i="16"/>
  <c r="AK130" i="16"/>
  <c r="U130" i="16"/>
  <c r="AT129" i="16"/>
  <c r="U129" i="16"/>
  <c r="AT128" i="16"/>
  <c r="AK128" i="16"/>
  <c r="U128" i="16"/>
  <c r="AT127" i="16"/>
  <c r="AK127" i="16"/>
  <c r="U127" i="16"/>
  <c r="AT126" i="16"/>
  <c r="AK126" i="16"/>
  <c r="U126" i="16"/>
  <c r="AT125" i="16"/>
  <c r="AK125" i="16"/>
  <c r="U125" i="16"/>
  <c r="AT124" i="16"/>
  <c r="AK124" i="16"/>
  <c r="U124" i="16"/>
  <c r="AT122" i="16"/>
  <c r="AK122" i="16"/>
  <c r="U122" i="16"/>
  <c r="AT121" i="16"/>
  <c r="AK121" i="16"/>
  <c r="U121" i="16"/>
  <c r="AT120" i="16"/>
  <c r="AK120" i="16"/>
  <c r="U120" i="16"/>
  <c r="AT119" i="16"/>
  <c r="AK119" i="16"/>
  <c r="U119" i="16"/>
  <c r="AT118" i="16"/>
  <c r="AK118" i="16"/>
  <c r="AT117" i="16"/>
  <c r="AK117" i="16"/>
  <c r="AT116" i="16"/>
  <c r="AK116" i="16"/>
  <c r="AT115" i="16"/>
  <c r="AK115" i="16"/>
  <c r="U115" i="16"/>
  <c r="AT114" i="16"/>
  <c r="AK114" i="16"/>
  <c r="U114" i="16"/>
  <c r="AT113" i="16"/>
  <c r="AK113" i="16"/>
  <c r="U113" i="16"/>
  <c r="AT112" i="16"/>
  <c r="AK112" i="16"/>
  <c r="AT111" i="16"/>
  <c r="AK111" i="16"/>
  <c r="U111" i="16"/>
  <c r="AT110" i="16"/>
  <c r="AK110" i="16"/>
  <c r="U110" i="16"/>
  <c r="AT109" i="16"/>
  <c r="U109" i="16"/>
  <c r="AT108" i="16"/>
  <c r="AK108" i="16"/>
  <c r="U108" i="16"/>
  <c r="AT107" i="16"/>
  <c r="AK107" i="16"/>
  <c r="U107" i="16"/>
  <c r="AT106" i="16"/>
  <c r="AK106" i="16"/>
  <c r="U106" i="16"/>
  <c r="AT105" i="16"/>
  <c r="AT104" i="16"/>
  <c r="U104" i="16"/>
  <c r="AT103" i="16"/>
  <c r="AT102" i="16"/>
  <c r="U102" i="16"/>
  <c r="AT101" i="16"/>
  <c r="AK101" i="16"/>
  <c r="U101" i="16"/>
  <c r="AT100" i="16"/>
  <c r="AK100" i="16"/>
  <c r="U100" i="16"/>
  <c r="AT99" i="16"/>
  <c r="AK99" i="16"/>
  <c r="AT98" i="16"/>
  <c r="U98" i="16"/>
  <c r="AT97" i="16"/>
  <c r="AK97" i="16"/>
  <c r="U97" i="16"/>
  <c r="AT96" i="16"/>
  <c r="AK96" i="16"/>
  <c r="U96" i="16"/>
  <c r="AT95" i="16"/>
  <c r="AK95" i="16"/>
  <c r="AT94" i="16"/>
  <c r="AK94" i="16"/>
  <c r="U94" i="16"/>
  <c r="AT93" i="16"/>
  <c r="AK93" i="16"/>
  <c r="U93" i="16"/>
  <c r="AT92" i="16"/>
  <c r="AK92" i="16"/>
  <c r="U92" i="16"/>
  <c r="AT91" i="16"/>
  <c r="AK91" i="16"/>
  <c r="U91" i="16"/>
  <c r="AT90" i="16"/>
  <c r="AK90" i="16"/>
  <c r="U90" i="16"/>
  <c r="AT89" i="16"/>
  <c r="AK89" i="16"/>
  <c r="U89" i="16"/>
  <c r="AT88" i="16"/>
  <c r="AK88" i="16"/>
  <c r="AT87" i="16"/>
  <c r="AK87" i="16"/>
  <c r="U87" i="16"/>
  <c r="AT86" i="16"/>
  <c r="AK86" i="16"/>
  <c r="U86" i="16"/>
  <c r="AT85" i="16"/>
  <c r="AK85" i="16"/>
  <c r="AT84" i="16"/>
  <c r="AK84" i="16"/>
  <c r="U84" i="16"/>
  <c r="AT83" i="16"/>
  <c r="AK83" i="16"/>
  <c r="U83" i="16"/>
  <c r="AT82" i="16"/>
  <c r="AK82" i="16"/>
  <c r="AT81" i="16"/>
  <c r="AK81" i="16"/>
  <c r="U81" i="16"/>
  <c r="AT80" i="16"/>
  <c r="AK80" i="16"/>
  <c r="U80" i="16"/>
  <c r="AT79" i="16"/>
  <c r="AK79" i="16"/>
  <c r="U79" i="16"/>
  <c r="AT78" i="16"/>
  <c r="AT77" i="16"/>
  <c r="AT76" i="16"/>
  <c r="AK76" i="16"/>
  <c r="AT75" i="16"/>
  <c r="AK75" i="16"/>
  <c r="U75" i="16"/>
  <c r="AT74" i="16"/>
  <c r="AT73" i="16"/>
  <c r="AT72" i="16"/>
  <c r="AT71" i="16"/>
  <c r="AK71" i="16"/>
  <c r="U71" i="16"/>
  <c r="AT70" i="16"/>
  <c r="AK70" i="16"/>
  <c r="U70" i="16"/>
  <c r="AT69" i="16"/>
  <c r="AK69" i="16"/>
  <c r="U69" i="16"/>
  <c r="AT68" i="16"/>
  <c r="AT66" i="16"/>
  <c r="AK66" i="16"/>
  <c r="U66" i="16"/>
  <c r="AT65" i="16"/>
  <c r="AK65" i="16"/>
  <c r="AT64" i="16"/>
  <c r="AK64" i="16"/>
  <c r="AT63" i="16"/>
  <c r="AK63" i="16"/>
  <c r="AT62" i="16"/>
  <c r="U62" i="16"/>
  <c r="AT61" i="16"/>
  <c r="AK61" i="16"/>
  <c r="U61" i="16"/>
  <c r="AT60" i="16"/>
  <c r="AK60" i="16"/>
  <c r="U60" i="16"/>
  <c r="AT59" i="16"/>
  <c r="U59" i="16"/>
  <c r="AT58" i="16"/>
  <c r="AT57" i="16"/>
  <c r="AK57" i="16"/>
  <c r="U57" i="16"/>
  <c r="AT56" i="16"/>
  <c r="AK56" i="16"/>
  <c r="U56" i="16"/>
  <c r="AT55" i="16"/>
  <c r="AK55" i="16"/>
  <c r="U55" i="16"/>
  <c r="AT54" i="16"/>
  <c r="AK54" i="16"/>
  <c r="U54" i="16"/>
  <c r="AT53" i="16"/>
  <c r="U53" i="16"/>
  <c r="AT52" i="16"/>
  <c r="AK52" i="16"/>
  <c r="U52" i="16"/>
  <c r="AT51" i="16"/>
  <c r="AK51" i="16"/>
  <c r="U51" i="16"/>
  <c r="AT50" i="16"/>
  <c r="AK50" i="16"/>
  <c r="U50" i="16"/>
  <c r="AT49" i="16"/>
  <c r="AK49" i="16"/>
  <c r="U49" i="16"/>
  <c r="AT48" i="16"/>
  <c r="AK48" i="16"/>
  <c r="U48" i="16"/>
  <c r="AT47" i="16"/>
  <c r="U47" i="16"/>
  <c r="AT46" i="16"/>
  <c r="U46" i="16"/>
  <c r="AT45" i="16"/>
  <c r="AK45" i="16"/>
  <c r="U45" i="16"/>
  <c r="AT44" i="16"/>
  <c r="AK44" i="16"/>
  <c r="AT43" i="16"/>
  <c r="AK43" i="16"/>
  <c r="U43" i="16"/>
  <c r="AT42" i="16"/>
  <c r="AK42" i="16"/>
  <c r="U42" i="16"/>
  <c r="AT41" i="16"/>
  <c r="AK41" i="16"/>
  <c r="U41" i="16"/>
  <c r="AT40" i="16"/>
  <c r="AK40" i="16"/>
  <c r="U40" i="16"/>
  <c r="AT39" i="16"/>
  <c r="AK39" i="16"/>
  <c r="U39" i="16"/>
  <c r="AT38" i="16"/>
  <c r="AK38" i="16"/>
  <c r="U38" i="16"/>
  <c r="AT37" i="16"/>
  <c r="AK37" i="16"/>
  <c r="U37" i="16"/>
  <c r="AT36" i="16"/>
  <c r="AK36" i="16"/>
  <c r="U36" i="16"/>
  <c r="AT35" i="16"/>
  <c r="AK35" i="16"/>
  <c r="U35" i="16"/>
  <c r="AT34" i="16"/>
  <c r="AK34" i="16"/>
  <c r="U34" i="16"/>
  <c r="AT33" i="16"/>
  <c r="AK33" i="16"/>
  <c r="U33" i="16"/>
  <c r="AT32" i="16"/>
  <c r="AK32" i="16"/>
  <c r="U32" i="16"/>
  <c r="AT31" i="16"/>
  <c r="AK31" i="16"/>
  <c r="U31" i="16"/>
  <c r="AT30" i="16"/>
  <c r="AK30" i="16"/>
  <c r="U30" i="16"/>
  <c r="AT29" i="16"/>
  <c r="AK29" i="16"/>
  <c r="U29" i="16"/>
  <c r="AT28" i="16"/>
  <c r="AK28" i="16"/>
  <c r="U28" i="16"/>
  <c r="AT27" i="16"/>
  <c r="AK27" i="16"/>
  <c r="U27" i="16"/>
  <c r="AT26" i="16"/>
  <c r="AT25" i="16"/>
  <c r="AK25" i="16"/>
  <c r="AT24" i="16"/>
  <c r="AT23" i="16"/>
  <c r="AT22" i="16"/>
  <c r="AT21" i="16"/>
  <c r="AK21" i="16"/>
  <c r="AT20" i="16"/>
  <c r="AK20" i="16"/>
  <c r="AT19" i="16"/>
  <c r="AT18" i="16"/>
  <c r="AT17" i="16"/>
  <c r="AT16" i="16"/>
  <c r="AT15" i="16"/>
  <c r="AK15" i="16"/>
  <c r="U15" i="16"/>
  <c r="AT14" i="16"/>
  <c r="AK14" i="16"/>
  <c r="U14" i="16"/>
  <c r="AT13" i="16"/>
  <c r="AK13" i="16"/>
  <c r="AT12" i="16"/>
  <c r="AK12" i="16"/>
  <c r="U12" i="16"/>
  <c r="AT11" i="16"/>
  <c r="AK11" i="16"/>
  <c r="U11" i="16"/>
  <c r="AT10" i="16"/>
  <c r="U10" i="16"/>
  <c r="AT9" i="16"/>
  <c r="AK9" i="16"/>
  <c r="U9" i="16"/>
  <c r="AT8" i="16"/>
  <c r="AK8" i="16"/>
  <c r="U8" i="16"/>
  <c r="AT7" i="16"/>
  <c r="AK7" i="16"/>
  <c r="U7" i="16"/>
  <c r="AT6" i="16"/>
  <c r="AK6" i="16"/>
  <c r="U6" i="16"/>
  <c r="AT5" i="16"/>
  <c r="B5" i="16"/>
  <c r="B6" i="16" s="1"/>
  <c r="B7" i="16" s="1"/>
  <c r="B8" i="16" s="1"/>
  <c r="B9" i="16" s="1"/>
  <c r="B10" i="16" s="1"/>
  <c r="B11" i="16" s="1"/>
  <c r="B12" i="16" s="1"/>
  <c r="B13" i="16" s="1"/>
  <c r="B14" i="16" s="1"/>
  <c r="B15" i="16" s="1"/>
  <c r="B16" i="16" s="1"/>
  <c r="B17" i="16" s="1"/>
  <c r="B18" i="16" s="1"/>
  <c r="B19" i="16" s="1"/>
  <c r="B20" i="16" s="1"/>
  <c r="B21" i="16" s="1"/>
  <c r="B22" i="16" s="1"/>
  <c r="B23" i="16" s="1"/>
  <c r="B24" i="16" s="1"/>
  <c r="B25" i="16" s="1"/>
  <c r="B26" i="16" s="1"/>
  <c r="B27" i="16" s="1"/>
  <c r="B28" i="16" s="1"/>
  <c r="B29" i="16" s="1"/>
  <c r="B30" i="16" s="1"/>
  <c r="B31" i="16" s="1"/>
  <c r="B32" i="16" s="1"/>
  <c r="B33" i="16" s="1"/>
  <c r="B34" i="16" s="1"/>
  <c r="B35" i="16" s="1"/>
  <c r="B36" i="16" s="1"/>
  <c r="B37" i="16" s="1"/>
  <c r="B38" i="16" s="1"/>
  <c r="B39" i="16" s="1"/>
  <c r="B40" i="16" s="1"/>
  <c r="B41" i="16" s="1"/>
  <c r="B42" i="16" s="1"/>
  <c r="B43" i="16" s="1"/>
  <c r="B44" i="16" s="1"/>
  <c r="B45" i="16" s="1"/>
  <c r="B46" i="16" s="1"/>
  <c r="B47" i="16" s="1"/>
  <c r="B48" i="16" s="1"/>
  <c r="B49" i="16" s="1"/>
  <c r="B50" i="16" s="1"/>
  <c r="B51" i="16" s="1"/>
  <c r="B52" i="16" s="1"/>
  <c r="B53" i="16" s="1"/>
  <c r="B54" i="16" s="1"/>
  <c r="B55" i="16" s="1"/>
  <c r="B56" i="16" s="1"/>
  <c r="B57" i="16" s="1"/>
  <c r="B58" i="16" s="1"/>
  <c r="B59" i="16" s="1"/>
  <c r="B60" i="16" s="1"/>
  <c r="B61" i="16" s="1"/>
  <c r="B62" i="16" s="1"/>
  <c r="B66" i="16" s="1"/>
  <c r="B68" i="16" s="1"/>
  <c r="B69" i="16" s="1"/>
  <c r="B70" i="16" s="1"/>
  <c r="B71" i="16" s="1"/>
  <c r="B72" i="16" s="1"/>
  <c r="B73" i="16" s="1"/>
  <c r="B74" i="16" s="1"/>
  <c r="B75" i="16" s="1"/>
  <c r="B76" i="16" s="1"/>
  <c r="B77" i="16" s="1"/>
  <c r="B78" i="16" s="1"/>
  <c r="B79" i="16" s="1"/>
  <c r="B80" i="16" s="1"/>
  <c r="B81" i="16" s="1"/>
  <c r="B82" i="16" s="1"/>
  <c r="B83" i="16" s="1"/>
  <c r="B84" i="16" s="1"/>
  <c r="B85" i="16" s="1"/>
  <c r="B86" i="16" s="1"/>
  <c r="B88" i="16" s="1"/>
  <c r="B89" i="16" s="1"/>
  <c r="B90" i="16" s="1"/>
  <c r="B91" i="16" s="1"/>
  <c r="B92" i="16" s="1"/>
  <c r="B93" i="16" s="1"/>
  <c r="B94" i="16" s="1"/>
  <c r="B95" i="16" s="1"/>
  <c r="B96" i="16" s="1"/>
  <c r="B97" i="16" s="1"/>
  <c r="B98" i="16" s="1"/>
  <c r="AT4" i="16"/>
  <c r="AK4" i="16"/>
  <c r="U4" i="16"/>
  <c r="O40" i="5" l="1"/>
  <c r="Q34" i="5"/>
  <c r="O56" i="4"/>
  <c r="Q53" i="4"/>
  <c r="Q64" i="4"/>
  <c r="Q66" i="4"/>
  <c r="Q68" i="4"/>
  <c r="Q70" i="4"/>
  <c r="Q72" i="4"/>
  <c r="Q22" i="5"/>
  <c r="Q24" i="5"/>
  <c r="O18" i="4"/>
  <c r="O33" i="4"/>
  <c r="Q69" i="3"/>
  <c r="Q60" i="3"/>
  <c r="Q15" i="4"/>
  <c r="Q83" i="1"/>
  <c r="Q89" i="1"/>
  <c r="Q107" i="1"/>
  <c r="Q20" i="1"/>
  <c r="O67" i="4"/>
  <c r="O69" i="4"/>
  <c r="O51" i="4"/>
  <c r="O77" i="4"/>
  <c r="O52" i="4"/>
  <c r="O76" i="4"/>
  <c r="O34" i="5"/>
  <c r="Q52" i="4"/>
  <c r="Q65" i="4"/>
  <c r="O65" i="4"/>
  <c r="Q21" i="1"/>
  <c r="O53" i="4"/>
  <c r="O66" i="4"/>
  <c r="Q69" i="4"/>
  <c r="O71" i="4"/>
  <c r="Q76" i="4"/>
  <c r="O70" i="4"/>
  <c r="O75" i="4"/>
  <c r="O22" i="1"/>
  <c r="O79" i="2"/>
  <c r="Q75" i="4"/>
  <c r="Q77" i="4"/>
  <c r="Q36" i="1"/>
  <c r="Q51" i="1"/>
  <c r="Q55" i="1"/>
  <c r="Q19" i="4"/>
  <c r="O16" i="5"/>
  <c r="O20" i="5"/>
  <c r="O68" i="3"/>
  <c r="Q40" i="4"/>
  <c r="O17" i="5"/>
  <c r="O19" i="5"/>
  <c r="O21" i="5"/>
  <c r="O20" i="4"/>
  <c r="O15" i="4"/>
  <c r="O19" i="4"/>
  <c r="O21" i="4"/>
  <c r="Q28" i="4"/>
  <c r="Q35" i="4"/>
  <c r="Q60" i="4"/>
  <c r="O14" i="4"/>
  <c r="Q46" i="3"/>
  <c r="Q49" i="3"/>
  <c r="Q58" i="3"/>
  <c r="Q68" i="3"/>
  <c r="Q33" i="4"/>
  <c r="O23" i="5"/>
  <c r="O16" i="3"/>
  <c r="Q24" i="3"/>
  <c r="Q26" i="3"/>
  <c r="Q28" i="3"/>
  <c r="Q13" i="4"/>
  <c r="Q18" i="4"/>
  <c r="Q22" i="4"/>
  <c r="Q18" i="5"/>
  <c r="Q19" i="5"/>
  <c r="Q23" i="5"/>
  <c r="O29" i="5"/>
  <c r="Q17" i="4"/>
  <c r="Q20" i="4"/>
  <c r="Q21" i="5"/>
  <c r="Q70" i="3"/>
  <c r="O56" i="3"/>
  <c r="Q65" i="3"/>
  <c r="O60" i="3"/>
  <c r="Q56" i="3"/>
  <c r="Q14" i="4"/>
  <c r="O16" i="4"/>
  <c r="Q17" i="5"/>
  <c r="Q29" i="5"/>
  <c r="Q20" i="5"/>
  <c r="O22" i="5"/>
  <c r="Q16" i="5"/>
  <c r="O18" i="5"/>
  <c r="Q71" i="4"/>
  <c r="O72" i="4"/>
  <c r="Q67" i="4"/>
  <c r="O68" i="4"/>
  <c r="Q50" i="4"/>
  <c r="O63" i="4"/>
  <c r="AT319" i="16"/>
  <c r="Q54" i="4"/>
  <c r="AT242" i="16"/>
  <c r="AT245" i="16"/>
  <c r="AT248" i="16"/>
  <c r="AT251" i="16"/>
  <c r="AT254" i="16"/>
  <c r="AT257" i="16"/>
  <c r="AT263" i="16"/>
  <c r="AT266" i="16"/>
  <c r="AT269" i="16"/>
  <c r="AT272" i="16"/>
  <c r="AT275" i="16"/>
  <c r="AT278" i="16"/>
  <c r="AT281" i="16"/>
  <c r="AT284" i="16"/>
  <c r="AT287" i="16"/>
  <c r="AT290" i="16"/>
  <c r="AT293" i="16"/>
  <c r="AT296" i="16"/>
  <c r="AT299" i="16"/>
  <c r="AT302" i="16"/>
  <c r="AT305" i="16"/>
  <c r="AT311" i="16"/>
  <c r="AT314" i="16"/>
  <c r="AT317" i="16"/>
  <c r="AT320" i="16"/>
  <c r="Q51" i="4"/>
  <c r="O64" i="4"/>
  <c r="Q63" i="4"/>
  <c r="O54" i="4"/>
  <c r="AQ307" i="16"/>
  <c r="Q22" i="1"/>
  <c r="Q25" i="1"/>
  <c r="AT246" i="16"/>
  <c r="AT252" i="16"/>
  <c r="AT255" i="16"/>
  <c r="AT261" i="16"/>
  <c r="AT264" i="16"/>
  <c r="AT267" i="16"/>
  <c r="AT270" i="16"/>
  <c r="AT273" i="16"/>
  <c r="AT276" i="16"/>
  <c r="AT279" i="16"/>
  <c r="AT282" i="16"/>
  <c r="AT285" i="16"/>
  <c r="AT288" i="16"/>
  <c r="AT291" i="16"/>
  <c r="AT294" i="16"/>
  <c r="AT297" i="16"/>
  <c r="AT300" i="16"/>
  <c r="AT303" i="16"/>
  <c r="AT306" i="16"/>
  <c r="AT312" i="16"/>
  <c r="AT315" i="16"/>
  <c r="AT318" i="16"/>
  <c r="AT321" i="16"/>
  <c r="Q24" i="1"/>
  <c r="O24" i="1"/>
  <c r="AT240" i="16"/>
  <c r="AT241" i="16"/>
  <c r="AT244" i="16"/>
  <c r="AT247" i="16"/>
  <c r="AT250" i="16"/>
  <c r="AT253" i="16"/>
  <c r="AT256" i="16"/>
  <c r="AT262" i="16"/>
  <c r="AT265" i="16"/>
  <c r="AT268" i="16"/>
  <c r="AT271" i="16"/>
  <c r="AT274" i="16"/>
  <c r="AT277" i="16"/>
  <c r="AT280" i="16"/>
  <c r="AT283" i="16"/>
  <c r="AT286" i="16"/>
  <c r="AT289" i="16"/>
  <c r="AT292" i="16"/>
  <c r="AT295" i="16"/>
  <c r="AT298" i="16"/>
  <c r="AT301" i="16"/>
  <c r="AT304" i="16"/>
  <c r="AT310" i="16"/>
  <c r="AT313" i="16"/>
  <c r="AT316" i="16"/>
  <c r="O25" i="1"/>
  <c r="O50" i="4"/>
  <c r="O60" i="4"/>
  <c r="O35" i="4"/>
  <c r="O28" i="4"/>
  <c r="Q21" i="4"/>
  <c r="O22" i="4"/>
  <c r="Q16" i="4"/>
  <c r="O17" i="4"/>
  <c r="O13" i="4"/>
  <c r="O70" i="3"/>
  <c r="O69" i="3"/>
  <c r="O65" i="3"/>
  <c r="O49" i="1"/>
  <c r="O48" i="3"/>
  <c r="Q30" i="3"/>
  <c r="Q41" i="3"/>
  <c r="Q45" i="3"/>
  <c r="Q48" i="3"/>
  <c r="Q57" i="3"/>
  <c r="Q12" i="3"/>
  <c r="Q12" i="1"/>
  <c r="Q15" i="1"/>
  <c r="Q74" i="1"/>
  <c r="Q104" i="1"/>
  <c r="O48" i="1"/>
  <c r="O62" i="1"/>
  <c r="O69" i="1"/>
  <c r="O13" i="3"/>
  <c r="Q16" i="3"/>
  <c r="Q39" i="1"/>
  <c r="Q27" i="2"/>
  <c r="Q49" i="2"/>
  <c r="Q52" i="2"/>
  <c r="Q72" i="2"/>
  <c r="O29" i="3"/>
  <c r="BK195" i="15"/>
  <c r="O34" i="1"/>
  <c r="O36" i="1"/>
  <c r="Q26" i="2"/>
  <c r="O24" i="3"/>
  <c r="O33" i="3"/>
  <c r="Q34" i="1"/>
  <c r="Q60" i="1"/>
  <c r="O71" i="1"/>
  <c r="Q33" i="3"/>
  <c r="O45" i="3"/>
  <c r="Q69" i="1"/>
  <c r="Q13" i="3"/>
  <c r="Q17" i="3"/>
  <c r="Q25" i="3"/>
  <c r="Q27" i="3"/>
  <c r="Q29" i="3"/>
  <c r="Q31" i="3"/>
  <c r="Q40" i="3"/>
  <c r="Q42" i="3"/>
  <c r="O58" i="3"/>
  <c r="O57" i="3"/>
  <c r="O49" i="3"/>
  <c r="O46" i="3"/>
  <c r="O42" i="3"/>
  <c r="O41" i="3"/>
  <c r="O40" i="3"/>
  <c r="O31" i="3"/>
  <c r="O30" i="3"/>
  <c r="O28" i="3"/>
  <c r="O27" i="3"/>
  <c r="O26" i="3"/>
  <c r="O25" i="3"/>
  <c r="O17" i="3"/>
  <c r="BK205" i="15"/>
  <c r="O87" i="1"/>
  <c r="O89" i="1"/>
  <c r="O93" i="1"/>
  <c r="O99" i="1"/>
  <c r="O103" i="1"/>
  <c r="O33" i="1"/>
  <c r="Q99" i="1"/>
  <c r="BK179" i="15"/>
  <c r="BK188" i="15"/>
  <c r="BK191" i="15"/>
  <c r="BK197" i="15"/>
  <c r="BK200" i="15"/>
  <c r="BK203" i="15"/>
  <c r="Q35" i="1"/>
  <c r="Q40" i="1"/>
  <c r="O96" i="1"/>
  <c r="O94" i="1"/>
  <c r="O12" i="3"/>
  <c r="Q30" i="2"/>
  <c r="Q50" i="2"/>
  <c r="Q64" i="2"/>
  <c r="BK215" i="15"/>
  <c r="Q44" i="1"/>
  <c r="Q54" i="1"/>
  <c r="Q56" i="1"/>
  <c r="Q94" i="1"/>
  <c r="O100" i="1"/>
  <c r="O106" i="1"/>
  <c r="O110" i="1"/>
  <c r="O75" i="1"/>
  <c r="Q110" i="1"/>
  <c r="Q42" i="1"/>
  <c r="Q49" i="1"/>
  <c r="O53" i="1"/>
  <c r="O59" i="1"/>
  <c r="Q63" i="1"/>
  <c r="Q68" i="1"/>
  <c r="O70" i="1"/>
  <c r="Q81" i="1"/>
  <c r="Q93" i="1"/>
  <c r="Q120" i="1"/>
  <c r="Q11" i="2"/>
  <c r="O15" i="2"/>
  <c r="O17" i="2"/>
  <c r="BK193" i="15"/>
  <c r="BK196" i="15"/>
  <c r="BK199" i="15"/>
  <c r="BK208" i="15"/>
  <c r="BK211" i="15"/>
  <c r="BK217" i="15"/>
  <c r="BK229" i="15"/>
  <c r="BK234" i="15"/>
  <c r="O35" i="1"/>
  <c r="O37" i="1"/>
  <c r="O82" i="1"/>
  <c r="O88" i="1"/>
  <c r="Q103" i="1"/>
  <c r="O24" i="2"/>
  <c r="O42" i="2"/>
  <c r="Q79" i="2"/>
  <c r="Q60" i="2"/>
  <c r="Q33" i="2"/>
  <c r="O41" i="2"/>
  <c r="Q59" i="2"/>
  <c r="Q61" i="2"/>
  <c r="Q73" i="2"/>
  <c r="O72" i="2"/>
  <c r="Q15" i="2"/>
  <c r="Q17" i="2"/>
  <c r="Q41" i="2"/>
  <c r="O25" i="2"/>
  <c r="Q42" i="2"/>
  <c r="O16" i="2"/>
  <c r="Q25" i="2"/>
  <c r="Q14" i="2"/>
  <c r="Q16" i="2"/>
  <c r="Q76" i="2"/>
  <c r="O33" i="2"/>
  <c r="O61" i="2"/>
  <c r="O60" i="2"/>
  <c r="O59" i="2"/>
  <c r="O76" i="2"/>
  <c r="O73" i="2"/>
  <c r="O64" i="2"/>
  <c r="O52" i="2"/>
  <c r="O50" i="2"/>
  <c r="O49" i="2"/>
  <c r="O30" i="2"/>
  <c r="O27" i="2"/>
  <c r="Q24" i="2"/>
  <c r="O26" i="2"/>
  <c r="O14" i="2"/>
  <c r="BK237" i="15"/>
  <c r="BK240" i="15"/>
  <c r="Q33" i="1"/>
  <c r="Q37" i="1"/>
  <c r="O41" i="1"/>
  <c r="Q65" i="1"/>
  <c r="Q76" i="1"/>
  <c r="Q80" i="1"/>
  <c r="O84" i="1"/>
  <c r="Q106" i="1"/>
  <c r="O119" i="1"/>
  <c r="BK177" i="15"/>
  <c r="BK186" i="15"/>
  <c r="BK189" i="15"/>
  <c r="BK221" i="15"/>
  <c r="BK224" i="15"/>
  <c r="BK227" i="15"/>
  <c r="BK235" i="15"/>
  <c r="BK238" i="15"/>
  <c r="BK241" i="15"/>
  <c r="BK244" i="15"/>
  <c r="O13" i="1"/>
  <c r="O16" i="1"/>
  <c r="Q13" i="1"/>
  <c r="Q38" i="1"/>
  <c r="Q41" i="1"/>
  <c r="Q50" i="1"/>
  <c r="O52" i="1"/>
  <c r="O61" i="1"/>
  <c r="Q73" i="1"/>
  <c r="O79" i="1"/>
  <c r="O81" i="1"/>
  <c r="Q84" i="1"/>
  <c r="Q90" i="1"/>
  <c r="Q96" i="1"/>
  <c r="O105" i="1"/>
  <c r="O112" i="1"/>
  <c r="BK169" i="15"/>
  <c r="Q48" i="1"/>
  <c r="Q59" i="1"/>
  <c r="Q71" i="1"/>
  <c r="Q88" i="1"/>
  <c r="BK175" i="15"/>
  <c r="BK210" i="15"/>
  <c r="BK213" i="15"/>
  <c r="BK222" i="15"/>
  <c r="BK225" i="15"/>
  <c r="Q16" i="1"/>
  <c r="O40" i="1"/>
  <c r="O47" i="1"/>
  <c r="Q52" i="1"/>
  <c r="Q61" i="1"/>
  <c r="Q79" i="1"/>
  <c r="Q100" i="1"/>
  <c r="O104" i="1"/>
  <c r="Q105" i="1"/>
  <c r="Q112" i="1"/>
  <c r="BK167" i="15"/>
  <c r="BK173" i="15"/>
  <c r="O12" i="1"/>
  <c r="O32" i="1"/>
  <c r="Q32" i="1"/>
  <c r="O39" i="1"/>
  <c r="Q47" i="1"/>
  <c r="O51" i="1"/>
  <c r="O55" i="1"/>
  <c r="O60" i="1"/>
  <c r="Q70" i="1"/>
  <c r="O72" i="1"/>
  <c r="O74" i="1"/>
  <c r="O80" i="1"/>
  <c r="Q87" i="1"/>
  <c r="O95" i="1"/>
  <c r="O11" i="2"/>
  <c r="O21" i="1"/>
  <c r="O20" i="1"/>
  <c r="AQ322" i="16"/>
  <c r="Q119" i="1"/>
  <c r="O120" i="1"/>
  <c r="O107" i="1"/>
  <c r="Q95" i="1"/>
  <c r="O90" i="1"/>
  <c r="Q82" i="1"/>
  <c r="O83" i="1"/>
  <c r="Q75" i="1"/>
  <c r="O76" i="1"/>
  <c r="Q72" i="1"/>
  <c r="O68" i="1"/>
  <c r="O73" i="1"/>
  <c r="O65" i="1"/>
  <c r="Q62" i="1"/>
  <c r="O63" i="1"/>
  <c r="O56" i="1"/>
  <c r="Q53" i="1"/>
  <c r="O54" i="1"/>
  <c r="O50" i="1"/>
  <c r="O44" i="1"/>
  <c r="O42" i="1"/>
  <c r="O38" i="1"/>
  <c r="O15" i="1"/>
  <c r="BK181" i="15"/>
  <c r="BK187" i="15"/>
  <c r="BK198" i="15"/>
  <c r="BK201" i="15"/>
  <c r="BK209" i="15"/>
  <c r="BK212" i="15"/>
  <c r="BK220" i="15"/>
  <c r="BK223" i="15"/>
  <c r="BK236" i="15"/>
  <c r="BK239" i="15"/>
  <c r="BH182" i="15"/>
  <c r="BK171" i="15"/>
  <c r="BH231" i="15"/>
  <c r="BK207" i="15"/>
  <c r="BK242" i="15"/>
  <c r="BJ231" i="15"/>
  <c r="BK219" i="15"/>
  <c r="BK243" i="15"/>
  <c r="BJ182" i="15"/>
  <c r="BK180" i="15"/>
  <c r="BK194" i="15"/>
  <c r="BK206" i="15"/>
  <c r="BK218" i="15"/>
  <c r="BK230" i="15"/>
  <c r="BK168" i="15"/>
  <c r="BH245" i="15"/>
  <c r="BK172" i="15"/>
  <c r="BK178" i="15"/>
  <c r="BK192" i="15"/>
  <c r="BK204" i="15"/>
  <c r="BK216" i="15"/>
  <c r="BK228" i="15"/>
  <c r="BK233" i="15"/>
  <c r="BJ245" i="15"/>
  <c r="BK176" i="15"/>
  <c r="BK185" i="15"/>
  <c r="BK190" i="15"/>
  <c r="BK202" i="15"/>
  <c r="BK214" i="15"/>
  <c r="BK226" i="15"/>
  <c r="BK170" i="15"/>
  <c r="BK166" i="15"/>
  <c r="BK174" i="15"/>
  <c r="B99" i="16"/>
  <c r="B100" i="16"/>
  <c r="B101" i="16" s="1"/>
  <c r="B102" i="16" s="1"/>
  <c r="B103" i="16" s="1"/>
  <c r="B104" i="16" s="1"/>
  <c r="B105" i="16" s="1"/>
  <c r="B106" i="16" s="1"/>
  <c r="B107" i="16" s="1"/>
  <c r="B108" i="16" s="1"/>
  <c r="B109" i="16" s="1"/>
  <c r="B110" i="16" s="1"/>
  <c r="B111" i="16" s="1"/>
  <c r="B113" i="16" s="1"/>
  <c r="B114" i="16" s="1"/>
  <c r="B115" i="16" s="1"/>
  <c r="B118" i="16" s="1"/>
  <c r="B119" i="16" s="1"/>
  <c r="B120" i="16" s="1"/>
  <c r="B121" i="16" s="1"/>
  <c r="B122" i="16" s="1"/>
  <c r="B124" i="16" s="1"/>
  <c r="B125" i="16" s="1"/>
  <c r="B126" i="16" s="1"/>
  <c r="B127" i="16" s="1"/>
  <c r="B128" i="16" s="1"/>
  <c r="B129" i="16" s="1"/>
  <c r="B130" i="16" s="1"/>
  <c r="B131" i="16" s="1"/>
  <c r="B132" i="16" s="1"/>
  <c r="B133" i="16" s="1"/>
  <c r="B134" i="16" s="1"/>
  <c r="B135" i="16" s="1"/>
  <c r="B136" i="16" s="1"/>
  <c r="B137" i="16" s="1"/>
  <c r="B138" i="16" s="1"/>
  <c r="B139" i="16" s="1"/>
  <c r="B140" i="16" s="1"/>
  <c r="B141" i="16" s="1"/>
  <c r="B142" i="16" s="1"/>
  <c r="B143" i="16" s="1"/>
  <c r="B144" i="16" s="1"/>
  <c r="B145" i="16" s="1"/>
  <c r="B146" i="16" s="1"/>
  <c r="B147" i="16" s="1"/>
  <c r="B148" i="16" s="1"/>
  <c r="B149" i="16" s="1"/>
  <c r="B150" i="16" s="1"/>
  <c r="B151" i="16" s="1"/>
  <c r="B152" i="16" s="1"/>
  <c r="B153" i="16" s="1"/>
  <c r="B154" i="16" s="1"/>
  <c r="B155" i="16" s="1"/>
  <c r="B156" i="16" s="1"/>
  <c r="B157" i="16" s="1"/>
  <c r="B158" i="16" s="1"/>
  <c r="AQ258" i="16"/>
  <c r="AS258" i="16"/>
  <c r="AT239" i="16"/>
  <c r="AT243" i="16"/>
  <c r="AT249" i="16"/>
  <c r="AS307" i="16"/>
  <c r="AT307" i="16" s="1"/>
  <c r="AS322" i="16"/>
  <c r="AT258" i="16" l="1"/>
  <c r="BK245" i="15"/>
  <c r="BK231" i="15"/>
  <c r="AT322" i="16"/>
  <c r="BK182" i="15"/>
  <c r="B159" i="16"/>
  <c r="B160" i="16"/>
  <c r="B161" i="16" s="1"/>
  <c r="B162" i="16" s="1"/>
  <c r="B163" i="16" s="1"/>
  <c r="B164" i="16" s="1"/>
  <c r="B165" i="16" s="1"/>
  <c r="B166" i="16" s="1"/>
  <c r="B167" i="16" s="1"/>
  <c r="B168" i="16" s="1"/>
  <c r="B169" i="16" s="1"/>
  <c r="B170" i="16" s="1"/>
  <c r="B171" i="16" s="1"/>
  <c r="B172" i="16" s="1"/>
  <c r="B173" i="16" s="1"/>
  <c r="B174" i="16" s="1"/>
  <c r="B175" i="16" s="1"/>
  <c r="B176" i="16" s="1"/>
  <c r="B177" i="16" s="1"/>
  <c r="B178" i="16" s="1"/>
  <c r="B179" i="16" s="1"/>
  <c r="B180" i="16" s="1"/>
  <c r="B181" i="16" s="1"/>
  <c r="B182" i="16" s="1"/>
  <c r="B183" i="16" s="1"/>
  <c r="B184" i="16" s="1"/>
  <c r="K39" i="5" l="1"/>
  <c r="J39" i="5"/>
  <c r="K34" i="5"/>
  <c r="J34" i="5"/>
  <c r="K30" i="5"/>
  <c r="J30" i="5"/>
  <c r="K29" i="5"/>
  <c r="J29" i="5"/>
  <c r="K24" i="5"/>
  <c r="J24" i="5"/>
  <c r="K23" i="5"/>
  <c r="J23" i="5"/>
  <c r="K22" i="5"/>
  <c r="J22" i="5"/>
  <c r="K21" i="5"/>
  <c r="J21" i="5"/>
  <c r="K20" i="5"/>
  <c r="J20" i="5"/>
  <c r="K19" i="5"/>
  <c r="J19" i="5"/>
  <c r="K18" i="5"/>
  <c r="J18" i="5"/>
  <c r="K17" i="5"/>
  <c r="J17" i="5"/>
  <c r="K16" i="5"/>
  <c r="J16" i="5"/>
  <c r="K11" i="5"/>
  <c r="J11" i="5"/>
  <c r="K79" i="4"/>
  <c r="J79" i="4"/>
  <c r="K77" i="4"/>
  <c r="J77" i="4"/>
  <c r="K76" i="4"/>
  <c r="J76" i="4"/>
  <c r="K75" i="4"/>
  <c r="J75" i="4"/>
  <c r="K74" i="4"/>
  <c r="J74" i="4"/>
  <c r="K72" i="4"/>
  <c r="J72" i="4"/>
  <c r="K71" i="4"/>
  <c r="J71" i="4"/>
  <c r="K70" i="4"/>
  <c r="J70" i="4"/>
  <c r="K69" i="4"/>
  <c r="J69" i="4"/>
  <c r="K68" i="4"/>
  <c r="J68" i="4"/>
  <c r="K67" i="4"/>
  <c r="J67" i="4"/>
  <c r="K66" i="4"/>
  <c r="J66" i="4"/>
  <c r="K65" i="4"/>
  <c r="J65" i="4"/>
  <c r="K64" i="4"/>
  <c r="J64" i="4"/>
  <c r="K63" i="4"/>
  <c r="J63" i="4"/>
  <c r="J57" i="4"/>
  <c r="K56" i="4"/>
  <c r="J56" i="4"/>
  <c r="K54" i="4"/>
  <c r="J54" i="4"/>
  <c r="K53" i="4"/>
  <c r="J53" i="4"/>
  <c r="K52" i="4"/>
  <c r="J52" i="4"/>
  <c r="K51" i="4"/>
  <c r="J51" i="4"/>
  <c r="K50" i="4"/>
  <c r="J50" i="4"/>
  <c r="K83" i="4"/>
  <c r="J83" i="4"/>
  <c r="K82" i="4"/>
  <c r="J82" i="4"/>
  <c r="K60" i="4"/>
  <c r="J60" i="4"/>
  <c r="K40" i="4"/>
  <c r="J40" i="4"/>
  <c r="K37" i="4"/>
  <c r="J37" i="4"/>
  <c r="K36" i="4"/>
  <c r="J36" i="4"/>
  <c r="K35" i="4"/>
  <c r="J35" i="4"/>
  <c r="K33" i="4"/>
  <c r="J33" i="4"/>
  <c r="K28" i="4"/>
  <c r="J28" i="4"/>
  <c r="K22" i="4"/>
  <c r="J22" i="4"/>
  <c r="K21" i="4"/>
  <c r="J21" i="4"/>
  <c r="K20" i="4"/>
  <c r="J20" i="4"/>
  <c r="K19" i="4"/>
  <c r="J19" i="4"/>
  <c r="K18" i="4"/>
  <c r="J18" i="4"/>
  <c r="K17" i="4"/>
  <c r="J17" i="4"/>
  <c r="K16" i="4"/>
  <c r="J16" i="4"/>
  <c r="K15" i="4"/>
  <c r="J15" i="4"/>
  <c r="K14" i="4"/>
  <c r="J14" i="4"/>
  <c r="K13" i="4"/>
  <c r="J13" i="4"/>
  <c r="K70" i="3"/>
  <c r="J70" i="3"/>
  <c r="K69" i="3"/>
  <c r="J69" i="3"/>
  <c r="K68" i="3"/>
  <c r="J68" i="3"/>
  <c r="K65" i="3"/>
  <c r="J65" i="3"/>
  <c r="K61" i="3"/>
  <c r="J61" i="3"/>
  <c r="K60" i="3"/>
  <c r="J60" i="3"/>
  <c r="K59" i="3"/>
  <c r="J59" i="3"/>
  <c r="K58" i="3"/>
  <c r="J58" i="3"/>
  <c r="K57" i="3"/>
  <c r="J57" i="3"/>
  <c r="K56" i="3"/>
  <c r="J56" i="3"/>
  <c r="K49" i="3"/>
  <c r="J49" i="3"/>
  <c r="K48" i="3"/>
  <c r="J48" i="3"/>
  <c r="K46" i="3"/>
  <c r="J46" i="3"/>
  <c r="K45" i="3"/>
  <c r="J45" i="3"/>
  <c r="K42" i="3"/>
  <c r="J42" i="3"/>
  <c r="K41" i="3"/>
  <c r="J41" i="3"/>
  <c r="K40" i="3"/>
  <c r="J40" i="3"/>
  <c r="K33" i="3"/>
  <c r="J33" i="3"/>
  <c r="K31" i="3"/>
  <c r="J31" i="3"/>
  <c r="K30" i="3"/>
  <c r="J30" i="3"/>
  <c r="K29" i="3"/>
  <c r="J29" i="3"/>
  <c r="K28" i="3"/>
  <c r="J28" i="3"/>
  <c r="K27" i="3"/>
  <c r="J27" i="3"/>
  <c r="K26" i="3"/>
  <c r="J26" i="3"/>
  <c r="K25" i="3"/>
  <c r="J25" i="3"/>
  <c r="K24" i="3"/>
  <c r="J24" i="3"/>
  <c r="K17" i="3"/>
  <c r="J17" i="3"/>
  <c r="K16" i="3"/>
  <c r="J16" i="3"/>
  <c r="K13" i="3"/>
  <c r="J13" i="3"/>
  <c r="K12" i="3"/>
  <c r="J12" i="3"/>
  <c r="K79" i="2"/>
  <c r="J79" i="2"/>
  <c r="K61" i="2"/>
  <c r="J61" i="2"/>
  <c r="K60" i="2"/>
  <c r="J60" i="2"/>
  <c r="K59" i="2"/>
  <c r="J59" i="2"/>
  <c r="K33" i="2"/>
  <c r="J33" i="2"/>
  <c r="K76" i="2"/>
  <c r="J76" i="2"/>
  <c r="K73" i="2"/>
  <c r="J73" i="2"/>
  <c r="K72" i="2"/>
  <c r="J72" i="2"/>
  <c r="K64" i="2"/>
  <c r="J64" i="2"/>
  <c r="K52" i="2"/>
  <c r="J52" i="2"/>
  <c r="K50" i="2"/>
  <c r="J50" i="2"/>
  <c r="K49" i="2"/>
  <c r="J49" i="2"/>
  <c r="K42" i="2"/>
  <c r="J42" i="2"/>
  <c r="K41" i="2"/>
  <c r="J41" i="2"/>
  <c r="K38" i="2"/>
  <c r="J38" i="2"/>
  <c r="K37" i="2"/>
  <c r="J37" i="2"/>
  <c r="K36" i="2"/>
  <c r="J36" i="2"/>
  <c r="K30" i="2"/>
  <c r="J30" i="2"/>
  <c r="K27" i="2"/>
  <c r="J27" i="2"/>
  <c r="K26" i="2"/>
  <c r="J26" i="2"/>
  <c r="K25" i="2"/>
  <c r="J25" i="2"/>
  <c r="K24" i="2"/>
  <c r="J24" i="2"/>
  <c r="K17" i="2"/>
  <c r="J17" i="2"/>
  <c r="K16" i="2"/>
  <c r="J16" i="2"/>
  <c r="K15" i="2"/>
  <c r="J15" i="2"/>
  <c r="K14" i="2"/>
  <c r="J14" i="2"/>
  <c r="K11" i="2"/>
  <c r="J11" i="2"/>
  <c r="K25" i="1"/>
  <c r="J25" i="1"/>
  <c r="K24" i="1"/>
  <c r="J24" i="1"/>
  <c r="K22" i="1"/>
  <c r="J22" i="1"/>
  <c r="K21" i="1"/>
  <c r="J21" i="1"/>
  <c r="K20" i="1"/>
  <c r="J20" i="1"/>
  <c r="K19" i="1"/>
  <c r="J19" i="1"/>
  <c r="K120" i="1"/>
  <c r="J120" i="1"/>
  <c r="K119" i="1"/>
  <c r="J119" i="1"/>
  <c r="K112" i="1"/>
  <c r="J112" i="1"/>
  <c r="K110" i="1"/>
  <c r="J110" i="1"/>
  <c r="K107" i="1"/>
  <c r="J107" i="1"/>
  <c r="K106" i="1"/>
  <c r="J106" i="1"/>
  <c r="K105" i="1"/>
  <c r="J105" i="1"/>
  <c r="K104" i="1"/>
  <c r="J104" i="1"/>
  <c r="K103" i="1"/>
  <c r="J103" i="1"/>
  <c r="K100" i="1"/>
  <c r="J100" i="1"/>
  <c r="K99" i="1"/>
  <c r="J99" i="1"/>
  <c r="K96" i="1"/>
  <c r="J96" i="1"/>
  <c r="K95" i="1"/>
  <c r="J95" i="1"/>
  <c r="K94" i="1"/>
  <c r="J94" i="1"/>
  <c r="K93" i="1"/>
  <c r="J93" i="1"/>
  <c r="K90" i="1"/>
  <c r="J90" i="1"/>
  <c r="K89" i="1"/>
  <c r="J89" i="1"/>
  <c r="K88" i="1"/>
  <c r="J88" i="1"/>
  <c r="K87" i="1"/>
  <c r="J87" i="1"/>
  <c r="K84" i="1"/>
  <c r="J84" i="1"/>
  <c r="K83" i="1"/>
  <c r="J83" i="1"/>
  <c r="K82" i="1"/>
  <c r="J82" i="1"/>
  <c r="K81" i="1"/>
  <c r="J81" i="1"/>
  <c r="K80" i="1"/>
  <c r="J80" i="1"/>
  <c r="K79" i="1"/>
  <c r="J79" i="1"/>
  <c r="K76" i="1"/>
  <c r="J76" i="1"/>
  <c r="K75" i="1"/>
  <c r="J75" i="1"/>
  <c r="K74" i="1"/>
  <c r="J74" i="1"/>
  <c r="K73" i="1"/>
  <c r="J73" i="1"/>
  <c r="K72" i="1"/>
  <c r="J72" i="1"/>
  <c r="K71" i="1"/>
  <c r="J71" i="1"/>
  <c r="K70" i="1"/>
  <c r="J70" i="1"/>
  <c r="K69" i="1"/>
  <c r="J69" i="1"/>
  <c r="K68" i="1"/>
  <c r="J68" i="1"/>
  <c r="K65" i="1"/>
  <c r="J65" i="1"/>
  <c r="K63" i="1"/>
  <c r="J63" i="1"/>
  <c r="K62" i="1"/>
  <c r="J62" i="1"/>
  <c r="K61" i="1"/>
  <c r="J61" i="1"/>
  <c r="K60" i="1"/>
  <c r="J60" i="1"/>
  <c r="K59" i="1"/>
  <c r="J59" i="1"/>
  <c r="K56" i="1"/>
  <c r="J56" i="1"/>
  <c r="K55" i="1"/>
  <c r="J55" i="1"/>
  <c r="K54" i="1"/>
  <c r="J54" i="1"/>
  <c r="K53" i="1"/>
  <c r="J53" i="1"/>
  <c r="K52" i="1"/>
  <c r="J52" i="1"/>
  <c r="K51" i="1"/>
  <c r="J51" i="1"/>
  <c r="K50" i="1"/>
  <c r="J50" i="1"/>
  <c r="K49" i="1"/>
  <c r="J49" i="1"/>
  <c r="K48" i="1"/>
  <c r="J48" i="1"/>
  <c r="K47" i="1"/>
  <c r="J47" i="1"/>
  <c r="K44" i="1"/>
  <c r="J44" i="1"/>
  <c r="K42" i="1"/>
  <c r="J42" i="1"/>
  <c r="K41" i="1"/>
  <c r="J41" i="1"/>
  <c r="K40" i="1"/>
  <c r="J40" i="1"/>
  <c r="K39" i="1"/>
  <c r="J39" i="1"/>
  <c r="K38" i="1"/>
  <c r="J38" i="1"/>
  <c r="K37" i="1"/>
  <c r="J37" i="1"/>
  <c r="K36" i="1"/>
  <c r="J36" i="1"/>
  <c r="K35" i="1"/>
  <c r="J35" i="1"/>
  <c r="K34" i="1"/>
  <c r="J34" i="1"/>
  <c r="K33" i="1"/>
  <c r="J33" i="1"/>
  <c r="K32" i="1"/>
  <c r="J32" i="1"/>
  <c r="K16" i="1"/>
  <c r="J16" i="1"/>
  <c r="K15" i="1"/>
  <c r="J15" i="1"/>
  <c r="K13" i="1"/>
  <c r="J13" i="1"/>
  <c r="K12" i="1"/>
  <c r="J12" i="1"/>
  <c r="B179" i="12"/>
  <c r="B180" i="12" s="1"/>
  <c r="B181" i="12" s="1"/>
  <c r="B182" i="12" s="1"/>
  <c r="B183" i="12" s="1"/>
  <c r="B184" i="12" s="1"/>
  <c r="B185" i="12" s="1"/>
  <c r="B186" i="12" s="1"/>
  <c r="B187" i="12" s="1"/>
  <c r="B188" i="12" s="1"/>
  <c r="B189" i="12" s="1"/>
  <c r="B190" i="12" s="1"/>
  <c r="B192" i="12" s="1"/>
  <c r="B193" i="12" s="1"/>
  <c r="B194" i="12" s="1"/>
  <c r="B195" i="12" s="1"/>
  <c r="B196" i="12" s="1"/>
  <c r="B197" i="12" s="1"/>
  <c r="B198" i="12" s="1"/>
  <c r="B199" i="12" s="1"/>
  <c r="B200" i="12" s="1"/>
  <c r="B201" i="12" s="1"/>
  <c r="B202" i="12" s="1"/>
  <c r="B203" i="12" s="1"/>
  <c r="B204" i="12" s="1"/>
  <c r="B205" i="12" s="1"/>
  <c r="B206" i="12" s="1"/>
  <c r="B207" i="12" s="1"/>
  <c r="B208" i="12" s="1"/>
  <c r="B209" i="12" s="1"/>
  <c r="B210" i="12" s="1"/>
  <c r="B211" i="12" s="1"/>
  <c r="B212" i="12" s="1"/>
  <c r="B213" i="12" s="1"/>
  <c r="B214" i="12" s="1"/>
  <c r="B215" i="12" s="1"/>
  <c r="B216" i="12" s="1"/>
  <c r="B217" i="12" s="1"/>
  <c r="B218" i="12" s="1"/>
  <c r="B219" i="12" s="1"/>
  <c r="B220" i="12" s="1"/>
  <c r="B221" i="12" s="1"/>
  <c r="B222" i="12" s="1"/>
  <c r="B223" i="12" s="1"/>
  <c r="B224" i="12" s="1"/>
  <c r="B225" i="12" s="1"/>
  <c r="B226" i="12" s="1"/>
  <c r="P140" i="12"/>
  <c r="B5" i="12"/>
  <c r="B6" i="12" s="1"/>
  <c r="B7" i="12" s="1"/>
  <c r="B8" i="12" s="1"/>
  <c r="B9" i="12" s="1"/>
  <c r="B10" i="12" s="1"/>
  <c r="B11" i="12" s="1"/>
  <c r="B12" i="12" s="1"/>
  <c r="B13" i="12" s="1"/>
  <c r="B14" i="12" s="1"/>
  <c r="B15" i="12" s="1"/>
  <c r="B16" i="12" s="1"/>
  <c r="B17" i="12" s="1"/>
  <c r="B18" i="12" s="1"/>
  <c r="B19" i="12" s="1"/>
  <c r="B20" i="12" s="1"/>
  <c r="B21" i="12" s="1"/>
  <c r="B22" i="12" s="1"/>
  <c r="B23" i="12" s="1"/>
  <c r="B24" i="12" s="1"/>
  <c r="B25" i="12" s="1"/>
  <c r="B26" i="12" s="1"/>
  <c r="B27" i="12" s="1"/>
  <c r="B28" i="12" s="1"/>
  <c r="B29" i="12" s="1"/>
  <c r="B30" i="12" s="1"/>
  <c r="B31" i="12" s="1"/>
  <c r="B32" i="12" s="1"/>
  <c r="B33" i="12" s="1"/>
  <c r="B34" i="12" s="1"/>
  <c r="B35" i="12" s="1"/>
  <c r="B36" i="12" s="1"/>
  <c r="B37" i="12" s="1"/>
  <c r="B38" i="12" s="1"/>
  <c r="B39" i="12" s="1"/>
  <c r="B40" i="12" s="1"/>
  <c r="B41" i="12" s="1"/>
  <c r="B42" i="12" s="1"/>
  <c r="B43" i="12" s="1"/>
  <c r="B44" i="12" s="1"/>
  <c r="B45" i="12" s="1"/>
  <c r="B46" i="12" s="1"/>
  <c r="B47" i="12" s="1"/>
  <c r="B48" i="12" s="1"/>
  <c r="B49" i="12" s="1"/>
  <c r="B50" i="12" s="1"/>
  <c r="B51" i="12" s="1"/>
  <c r="B52" i="12" s="1"/>
  <c r="B53" i="12" s="1"/>
  <c r="B54" i="12" s="1"/>
  <c r="B55" i="12" s="1"/>
  <c r="B56" i="12" s="1"/>
  <c r="B57" i="12" s="1"/>
  <c r="B58" i="12" s="1"/>
  <c r="B59" i="12" s="1"/>
  <c r="B60" i="12" s="1"/>
  <c r="B61" i="12" s="1"/>
  <c r="B62" i="12" s="1"/>
  <c r="B66" i="12" s="1"/>
  <c r="B67" i="12" s="1"/>
  <c r="B68" i="12" s="1"/>
  <c r="B69" i="12" s="1"/>
  <c r="B70" i="12" s="1"/>
  <c r="B71" i="12" s="1"/>
  <c r="B72" i="12" s="1"/>
  <c r="B73" i="12" s="1"/>
  <c r="B74" i="12" s="1"/>
  <c r="B75" i="12" s="1"/>
  <c r="B76" i="12" s="1"/>
  <c r="B77" i="12" s="1"/>
  <c r="B78" i="12" s="1"/>
  <c r="B79" i="12" s="1"/>
  <c r="B80" i="12" s="1"/>
  <c r="B81" i="12" s="1"/>
  <c r="B82" i="12" s="1"/>
  <c r="B83" i="12" s="1"/>
  <c r="B84" i="12" s="1"/>
  <c r="B85" i="12" s="1"/>
  <c r="B87" i="12" s="1"/>
  <c r="B88" i="12" s="1"/>
  <c r="B89" i="12" s="1"/>
  <c r="B90" i="12" s="1"/>
  <c r="B91" i="12" s="1"/>
  <c r="B92" i="12" s="1"/>
  <c r="B93" i="12" s="1"/>
  <c r="B94" i="12" s="1"/>
  <c r="B95" i="12" s="1"/>
  <c r="B96" i="12" s="1"/>
  <c r="B97" i="12" s="1"/>
  <c r="B98" i="12" s="1"/>
  <c r="B99" i="12" s="1"/>
  <c r="B100" i="12" s="1"/>
  <c r="B101" i="12" s="1"/>
  <c r="B102" i="12" s="1"/>
  <c r="B103" i="12" s="1"/>
  <c r="B104" i="12" s="1"/>
  <c r="B105" i="12" s="1"/>
  <c r="B106" i="12" s="1"/>
  <c r="B107" i="12" s="1"/>
  <c r="B108" i="12" s="1"/>
  <c r="B109" i="12" s="1"/>
  <c r="B110" i="12" s="1"/>
  <c r="B111" i="12" s="1"/>
  <c r="B112" i="12" s="1"/>
  <c r="B113" i="12" s="1"/>
  <c r="B114" i="12" s="1"/>
  <c r="B115" i="12" s="1"/>
  <c r="B116" i="12" s="1"/>
  <c r="B117" i="12" s="1"/>
  <c r="B118" i="12" s="1"/>
  <c r="B119" i="12" s="1"/>
  <c r="B120" i="12" s="1"/>
  <c r="B121" i="12" s="1"/>
  <c r="B122" i="12" s="1"/>
  <c r="B123" i="12" s="1"/>
  <c r="B124" i="12" s="1"/>
  <c r="B125" i="12" s="1"/>
  <c r="B126" i="12" s="1"/>
  <c r="B127" i="12" s="1"/>
  <c r="B128" i="12" s="1"/>
  <c r="B129" i="12" s="1"/>
  <c r="B130" i="12" s="1"/>
  <c r="B131" i="12" s="1"/>
  <c r="B132" i="12" s="1"/>
  <c r="B133" i="12" s="1"/>
  <c r="B134" i="12" s="1"/>
  <c r="B135" i="12" s="1"/>
  <c r="B136" i="12" s="1"/>
  <c r="B137" i="12" s="1"/>
  <c r="B138" i="12" s="1"/>
  <c r="B139" i="12" s="1"/>
  <c r="B140" i="12" s="1"/>
  <c r="B141" i="12" s="1"/>
  <c r="B142" i="12" s="1"/>
  <c r="B143" i="12" s="1"/>
  <c r="B144" i="12" s="1"/>
  <c r="B145" i="12" s="1"/>
  <c r="B146" i="12" s="1"/>
  <c r="B147" i="12" s="1"/>
  <c r="B148" i="12" s="1"/>
  <c r="B149" i="12" s="1"/>
  <c r="B150" i="12" s="1"/>
  <c r="B151" i="12" s="1"/>
  <c r="B152" i="12" s="1"/>
  <c r="B5" i="11"/>
  <c r="B6" i="11" s="1"/>
  <c r="B7" i="11" s="1"/>
  <c r="B8" i="11" s="1"/>
  <c r="B9" i="11" s="1"/>
  <c r="B10" i="11" s="1"/>
  <c r="B11" i="11" s="1"/>
  <c r="B12" i="11" s="1"/>
  <c r="B13" i="11" s="1"/>
  <c r="B14" i="11" s="1"/>
  <c r="B15" i="11" s="1"/>
  <c r="B16" i="11" s="1"/>
  <c r="B17" i="11" s="1"/>
  <c r="B18" i="11" s="1"/>
  <c r="B19" i="11" s="1"/>
  <c r="B20" i="11" s="1"/>
  <c r="B21" i="11" s="1"/>
  <c r="B22" i="11" s="1"/>
  <c r="B23" i="11" s="1"/>
  <c r="B24" i="11" s="1"/>
  <c r="B25" i="11" s="1"/>
  <c r="B26" i="11" s="1"/>
  <c r="B27" i="11" s="1"/>
  <c r="B28" i="11" s="1"/>
  <c r="B29" i="11" s="1"/>
  <c r="B30" i="11" s="1"/>
  <c r="B31" i="11" s="1"/>
  <c r="B32" i="11" s="1"/>
  <c r="B33" i="11" s="1"/>
  <c r="B34" i="11" s="1"/>
  <c r="B35" i="11" s="1"/>
  <c r="B36" i="11" s="1"/>
  <c r="B37" i="11" s="1"/>
  <c r="B38" i="11" s="1"/>
  <c r="B39" i="11" s="1"/>
  <c r="B40" i="11" s="1"/>
  <c r="B41" i="11" s="1"/>
  <c r="B42" i="11" s="1"/>
  <c r="B43" i="11" s="1"/>
  <c r="B44" i="11" s="1"/>
  <c r="B45" i="11" s="1"/>
  <c r="B46" i="11" s="1"/>
  <c r="B47" i="11" s="1"/>
  <c r="B48" i="11" s="1"/>
  <c r="B50" i="11" s="1"/>
  <c r="B51" i="11" s="1"/>
  <c r="B52" i="11" s="1"/>
  <c r="B53" i="11" s="1"/>
  <c r="B54" i="11" s="1"/>
  <c r="B55" i="11" s="1"/>
  <c r="B56" i="11" s="1"/>
  <c r="B57" i="11" s="1"/>
  <c r="B58" i="11" s="1"/>
  <c r="B59" i="11" s="1"/>
  <c r="B60" i="11" s="1"/>
  <c r="B61" i="11" s="1"/>
  <c r="B62" i="11" s="1"/>
  <c r="B63" i="11" s="1"/>
  <c r="B64" i="11" s="1"/>
  <c r="B65" i="11" s="1"/>
  <c r="B66" i="11" s="1"/>
  <c r="B67" i="11" s="1"/>
  <c r="B68" i="11" s="1"/>
  <c r="B69" i="11" s="1"/>
  <c r="B70" i="11" s="1"/>
  <c r="B71" i="11" s="1"/>
  <c r="B72" i="11" s="1"/>
  <c r="B73" i="11" s="1"/>
  <c r="B74" i="11" s="1"/>
  <c r="B75" i="11" s="1"/>
  <c r="B76" i="11" s="1"/>
  <c r="B77" i="11" s="1"/>
  <c r="B78" i="11" s="1"/>
  <c r="B79" i="11" s="1"/>
  <c r="B80" i="11" s="1"/>
  <c r="B81" i="11" s="1"/>
  <c r="B82" i="11" s="1"/>
  <c r="B83" i="11" s="1"/>
  <c r="B84" i="11" s="1"/>
  <c r="B85" i="11" s="1"/>
  <c r="B86" i="11" s="1"/>
  <c r="B87" i="11" s="1"/>
  <c r="B88" i="11" s="1"/>
  <c r="B89" i="11" s="1"/>
  <c r="B90" i="11" s="1"/>
  <c r="B91" i="11" s="1"/>
  <c r="B92" i="11" s="1"/>
  <c r="B93" i="11" s="1"/>
  <c r="B94" i="11" s="1"/>
  <c r="B95" i="11" s="1"/>
  <c r="B96" i="11" s="1"/>
  <c r="B97" i="11" s="1"/>
  <c r="B98" i="11" s="1"/>
  <c r="B99" i="11" s="1"/>
  <c r="B100" i="11" s="1"/>
  <c r="B101" i="11" s="1"/>
  <c r="B102" i="11" s="1"/>
  <c r="B103" i="11" s="1"/>
  <c r="B104" i="11" s="1"/>
  <c r="B105" i="11" s="1"/>
  <c r="B106" i="11" s="1"/>
  <c r="B107" i="11" s="1"/>
  <c r="B108" i="11" s="1"/>
  <c r="B109" i="11" s="1"/>
  <c r="B110" i="11" s="1"/>
  <c r="B111" i="11" s="1"/>
  <c r="B112" i="11" s="1"/>
  <c r="B113" i="11" s="1"/>
  <c r="B114" i="11" s="1"/>
  <c r="B115" i="11" s="1"/>
  <c r="B116" i="11" s="1"/>
  <c r="B117" i="11" s="1"/>
  <c r="B118" i="11" s="1"/>
  <c r="B119" i="11" s="1"/>
  <c r="B120" i="11" s="1"/>
  <c r="B121" i="11" s="1"/>
  <c r="B122" i="11" s="1"/>
  <c r="B123" i="11" s="1"/>
  <c r="B124" i="11" s="1"/>
  <c r="B125" i="11" s="1"/>
  <c r="B126" i="11" s="1"/>
  <c r="B127" i="11" s="1"/>
  <c r="B128" i="11" s="1"/>
  <c r="B129" i="11" s="1"/>
  <c r="B130" i="11" s="1"/>
  <c r="B131" i="11" s="1"/>
  <c r="B132" i="11" s="1"/>
  <c r="B133" i="11" s="1"/>
  <c r="B134" i="11" s="1"/>
  <c r="B135" i="11" s="1"/>
  <c r="B136" i="11" s="1"/>
  <c r="B137" i="11" s="1"/>
  <c r="B138" i="11" s="1"/>
  <c r="B139" i="11" s="1"/>
  <c r="B140" i="11" s="1"/>
  <c r="B141" i="11" s="1"/>
  <c r="B142" i="11" s="1"/>
  <c r="B143" i="11" s="1"/>
  <c r="B144" i="11" s="1"/>
  <c r="B145" i="11" s="1"/>
  <c r="B146" i="11" s="1"/>
  <c r="B147" i="11" s="1"/>
  <c r="B148" i="11" s="1"/>
  <c r="B149" i="11" s="1"/>
  <c r="B150" i="11" s="1"/>
  <c r="B151" i="11" s="1"/>
  <c r="B152" i="11" s="1"/>
  <c r="B153" i="11" s="1"/>
  <c r="B154" i="11" s="1"/>
  <c r="B155" i="11" s="1"/>
  <c r="B156" i="11" s="1"/>
  <c r="L68" i="3" l="1"/>
  <c r="L80" i="1"/>
  <c r="L60" i="3"/>
  <c r="L33" i="2"/>
  <c r="B153" i="12"/>
  <c r="B154" i="12"/>
  <c r="B155" i="12" s="1"/>
  <c r="B156" i="12" s="1"/>
  <c r="B157" i="12" s="1"/>
  <c r="B158" i="12" s="1"/>
  <c r="B159" i="12" s="1"/>
  <c r="B160" i="12" s="1"/>
  <c r="B161" i="12" s="1"/>
  <c r="B162" i="12" s="1"/>
  <c r="B163" i="12" s="1"/>
  <c r="B164" i="12" s="1"/>
  <c r="B165" i="12" s="1"/>
  <c r="B166" i="12" s="1"/>
  <c r="B167" i="12" s="1"/>
  <c r="B168" i="12" s="1"/>
  <c r="B169" i="12" s="1"/>
  <c r="B170" i="12" s="1"/>
  <c r="B171" i="12" s="1"/>
  <c r="B172" i="12" s="1"/>
  <c r="B173" i="12" s="1"/>
  <c r="B174" i="12" s="1"/>
  <c r="B175" i="12" s="1"/>
  <c r="B176" i="12" s="1"/>
  <c r="B177" i="12" s="1"/>
  <c r="B178" i="12" s="1"/>
  <c r="AY155" i="11" l="1"/>
  <c r="AY154" i="11"/>
  <c r="AY153" i="11"/>
  <c r="AY149" i="11"/>
  <c r="AY148" i="11"/>
  <c r="AY147" i="11"/>
  <c r="AY146" i="11"/>
  <c r="AY145" i="11"/>
  <c r="AY144" i="11"/>
  <c r="AY143" i="11"/>
  <c r="AY142" i="11"/>
  <c r="AY141" i="11"/>
  <c r="AY140" i="11"/>
  <c r="AY139" i="11"/>
  <c r="AY138" i="11"/>
  <c r="AY137" i="11"/>
  <c r="AY136" i="11"/>
  <c r="AY135" i="11"/>
  <c r="AY134" i="11"/>
  <c r="AY133" i="11"/>
  <c r="AY132" i="11"/>
  <c r="AY131" i="11"/>
  <c r="AY130" i="11"/>
  <c r="AY129" i="11"/>
  <c r="AY128" i="11"/>
  <c r="AY127" i="11"/>
  <c r="AY126" i="11"/>
  <c r="AY125" i="11"/>
  <c r="AY124" i="11"/>
  <c r="AY123" i="11"/>
  <c r="AY122" i="11"/>
  <c r="AY121" i="11"/>
  <c r="AY120" i="11"/>
  <c r="AY119" i="11"/>
  <c r="AY118" i="11"/>
  <c r="AY117" i="11"/>
  <c r="AY116" i="11"/>
  <c r="AY115" i="11"/>
  <c r="AY114" i="11"/>
  <c r="AY113" i="11"/>
  <c r="AY112" i="11"/>
  <c r="AY111" i="11"/>
  <c r="AY110" i="11"/>
  <c r="AY109" i="11"/>
  <c r="AY108" i="11"/>
  <c r="AY107" i="11"/>
  <c r="AY106" i="11"/>
  <c r="AY105" i="11"/>
  <c r="AY104" i="11"/>
  <c r="AY103" i="11"/>
  <c r="AY102" i="11"/>
  <c r="AY101" i="11"/>
  <c r="AY100" i="11"/>
  <c r="AY99" i="11"/>
  <c r="AY98" i="11"/>
  <c r="AY97" i="11"/>
  <c r="AY96" i="11"/>
  <c r="AY95" i="11"/>
  <c r="AY94" i="11"/>
  <c r="AY93" i="11"/>
  <c r="AY92" i="11"/>
  <c r="AY91" i="11"/>
  <c r="AY90" i="11"/>
  <c r="AY89" i="11"/>
  <c r="AY88" i="11"/>
  <c r="AY87" i="11"/>
  <c r="AY86" i="11"/>
  <c r="AY85" i="11"/>
  <c r="AY84" i="11"/>
  <c r="AY83" i="11"/>
  <c r="AY82" i="11"/>
  <c r="AY81" i="11"/>
  <c r="AY80" i="11"/>
  <c r="AY79" i="11"/>
  <c r="AY78" i="11"/>
  <c r="AY77" i="11"/>
  <c r="AY76" i="11"/>
  <c r="AY75" i="11"/>
  <c r="AY74" i="11"/>
  <c r="AY73" i="11"/>
  <c r="AY72" i="11"/>
  <c r="AY71" i="11"/>
  <c r="AY70" i="11"/>
  <c r="AY69" i="11"/>
  <c r="AY68" i="11"/>
  <c r="AY67" i="11"/>
  <c r="AY66" i="11"/>
  <c r="AY65" i="11"/>
  <c r="AY64" i="11"/>
  <c r="AY63" i="11"/>
  <c r="AY62" i="11"/>
  <c r="AY61" i="11"/>
  <c r="AY60" i="11"/>
  <c r="AY59" i="11"/>
  <c r="AY58" i="11"/>
  <c r="AY57" i="11"/>
  <c r="AY56" i="11"/>
  <c r="AY55" i="11"/>
  <c r="AY54" i="11"/>
  <c r="AY53" i="11"/>
  <c r="AY52" i="11"/>
  <c r="AY51" i="11"/>
  <c r="AY50" i="11"/>
  <c r="AY49" i="11"/>
  <c r="AY48" i="11"/>
  <c r="AY45" i="11"/>
  <c r="AY44" i="11"/>
  <c r="AY43" i="11"/>
  <c r="AY42" i="11"/>
  <c r="AY41" i="11"/>
  <c r="AY38" i="11"/>
  <c r="AY37" i="11"/>
  <c r="AY36" i="11"/>
  <c r="AY35" i="11"/>
  <c r="AY34" i="11"/>
  <c r="AY33" i="11"/>
  <c r="AY31" i="11"/>
  <c r="AY29" i="11"/>
  <c r="AY28" i="11"/>
  <c r="AY27" i="11"/>
  <c r="AY26" i="11"/>
  <c r="AY25" i="11"/>
  <c r="AY24" i="11"/>
  <c r="AY23" i="11"/>
  <c r="AY22" i="11"/>
  <c r="AY21" i="11"/>
  <c r="AY20" i="11"/>
  <c r="AY19" i="11"/>
  <c r="AY18" i="11"/>
  <c r="AY17" i="11"/>
  <c r="AY16" i="11"/>
  <c r="AY15" i="11"/>
  <c r="AY14" i="11"/>
  <c r="AY13" i="11"/>
  <c r="AY12" i="11"/>
  <c r="AY11" i="11"/>
  <c r="AY10" i="11"/>
  <c r="AY9" i="11"/>
  <c r="AY8" i="11"/>
  <c r="AY7" i="11"/>
  <c r="AY5" i="11"/>
  <c r="AY4" i="11"/>
  <c r="AJ216" i="12"/>
  <c r="AJ193" i="12"/>
  <c r="AJ179" i="12"/>
  <c r="AJ175" i="12"/>
  <c r="AJ174" i="12"/>
  <c r="AJ173" i="12"/>
  <c r="AG172" i="12"/>
  <c r="AG171" i="12"/>
  <c r="AG170" i="12"/>
  <c r="AG169" i="12"/>
  <c r="AG168" i="12"/>
  <c r="AJ167" i="12"/>
  <c r="AG167" i="12"/>
  <c r="AJ166" i="12"/>
  <c r="AG166" i="12"/>
  <c r="AJ165" i="12"/>
  <c r="AG165" i="12"/>
  <c r="AJ164" i="12"/>
  <c r="AG164" i="12"/>
  <c r="AJ163" i="12"/>
  <c r="AG163" i="12"/>
  <c r="AJ162" i="12"/>
  <c r="AG162" i="12"/>
  <c r="AJ161" i="12"/>
  <c r="AG161" i="12"/>
  <c r="AJ160" i="12"/>
  <c r="AG160" i="12"/>
  <c r="AJ159" i="12"/>
  <c r="AG159" i="12"/>
  <c r="AJ158" i="12"/>
  <c r="AG158" i="12"/>
  <c r="AJ155" i="12"/>
  <c r="AJ154" i="12"/>
  <c r="AJ153" i="12"/>
  <c r="AJ152" i="12"/>
  <c r="AJ151" i="12"/>
  <c r="AJ149" i="12"/>
  <c r="AJ148" i="12"/>
  <c r="AJ147" i="12"/>
  <c r="AJ146" i="12"/>
  <c r="AJ143" i="12"/>
  <c r="AJ141" i="12"/>
  <c r="AJ140" i="12"/>
  <c r="AJ139" i="12"/>
  <c r="AJ136" i="12"/>
  <c r="AJ135" i="12"/>
  <c r="AJ134" i="12"/>
  <c r="AJ133" i="12"/>
  <c r="AJ132" i="12"/>
  <c r="AJ131" i="12"/>
  <c r="AJ130" i="12"/>
  <c r="AJ129" i="12"/>
  <c r="AJ127" i="12"/>
  <c r="AJ126" i="12"/>
  <c r="AJ125" i="12"/>
  <c r="AJ124" i="12"/>
  <c r="AJ122" i="12"/>
  <c r="AJ121" i="12"/>
  <c r="AJ120" i="12"/>
  <c r="AJ119" i="12"/>
  <c r="AJ117" i="12"/>
  <c r="AJ116" i="12"/>
  <c r="AJ115" i="12"/>
  <c r="AJ114" i="12"/>
  <c r="AJ113" i="12"/>
  <c r="AJ112" i="12"/>
  <c r="AJ111" i="12"/>
  <c r="AJ110" i="12"/>
  <c r="AJ109" i="12"/>
  <c r="AJ107" i="12"/>
  <c r="AJ106" i="12"/>
  <c r="AJ105" i="12"/>
  <c r="AJ104" i="12"/>
  <c r="AJ103" i="12"/>
  <c r="AJ102" i="12"/>
  <c r="AJ101" i="12"/>
  <c r="AJ95" i="12"/>
  <c r="AJ94" i="12"/>
  <c r="AJ93" i="12"/>
  <c r="AJ92" i="12"/>
  <c r="AJ91" i="12"/>
  <c r="AJ90" i="12"/>
  <c r="AJ88" i="12"/>
  <c r="AJ87" i="12"/>
  <c r="AI86" i="12"/>
  <c r="AJ86" i="12" s="1"/>
  <c r="AI85" i="12"/>
  <c r="AJ85" i="12" s="1"/>
  <c r="AI84" i="12"/>
  <c r="AJ84" i="12" s="1"/>
  <c r="AI83" i="12"/>
  <c r="AJ83" i="12" s="1"/>
  <c r="AI81" i="12"/>
  <c r="AJ81" i="12" s="1"/>
  <c r="AI79" i="12"/>
  <c r="AJ79" i="12" s="1"/>
  <c r="AI78" i="12"/>
  <c r="AJ78" i="12" s="1"/>
  <c r="AJ77" i="12"/>
  <c r="AJ76" i="12"/>
  <c r="AJ75" i="12"/>
  <c r="AJ74" i="12"/>
  <c r="AJ70" i="12"/>
  <c r="AJ66" i="12"/>
  <c r="AJ65" i="12"/>
  <c r="AJ64" i="12"/>
  <c r="AJ62" i="12"/>
  <c r="AJ61" i="12"/>
  <c r="AJ60" i="12"/>
  <c r="AJ58" i="12"/>
  <c r="AJ56" i="12"/>
  <c r="AJ55" i="12"/>
  <c r="AJ54" i="12"/>
  <c r="AJ52" i="12"/>
  <c r="AJ50" i="12"/>
  <c r="AJ49" i="12"/>
  <c r="AJ48" i="12"/>
  <c r="AJ47" i="12"/>
  <c r="AJ46" i="12"/>
  <c r="AJ45" i="12"/>
  <c r="AJ44" i="12"/>
  <c r="AJ43" i="12"/>
  <c r="AJ42" i="12"/>
  <c r="AJ41" i="12"/>
  <c r="AJ40" i="12"/>
  <c r="AJ39" i="12"/>
  <c r="AJ38" i="12"/>
  <c r="AJ35" i="12"/>
  <c r="AJ34" i="12"/>
  <c r="AJ29" i="12"/>
  <c r="AJ24" i="12"/>
  <c r="AJ23" i="12"/>
  <c r="AJ21" i="12"/>
  <c r="AJ20" i="12"/>
  <c r="AJ15" i="12"/>
  <c r="AJ14" i="12"/>
  <c r="AJ13" i="12"/>
  <c r="AJ12" i="12"/>
  <c r="AJ11" i="12"/>
  <c r="AJ9" i="12"/>
  <c r="AJ8" i="12"/>
  <c r="AJ7" i="12"/>
  <c r="AJ6" i="12"/>
  <c r="AJ5" i="12"/>
  <c r="AJ4" i="12"/>
  <c r="L94" i="1" l="1"/>
  <c r="L93" i="1"/>
  <c r="L36" i="1"/>
  <c r="L35" i="1"/>
  <c r="L34" i="1"/>
  <c r="I36" i="1"/>
  <c r="I35" i="1"/>
  <c r="I34" i="1"/>
  <c r="I87" i="1"/>
  <c r="I80" i="1"/>
  <c r="I81" i="1"/>
  <c r="I84" i="1"/>
  <c r="L81" i="1"/>
  <c r="L84" i="1"/>
  <c r="I112" i="1"/>
  <c r="I110" i="1"/>
  <c r="L112" i="1"/>
  <c r="L110" i="1"/>
  <c r="I100" i="1"/>
  <c r="I99" i="1"/>
  <c r="L100" i="1"/>
  <c r="L99" i="1"/>
  <c r="L56" i="3"/>
  <c r="L87" i="1" l="1"/>
  <c r="L83" i="4" l="1"/>
  <c r="B83" i="4"/>
  <c r="L82" i="4"/>
  <c r="L96" i="1"/>
  <c r="L95" i="1"/>
  <c r="L21" i="1" l="1"/>
  <c r="AM30" i="2" l="1"/>
  <c r="I30" i="2"/>
  <c r="L30" i="2"/>
  <c r="L77" i="4" l="1"/>
  <c r="L56" i="4"/>
  <c r="I56" i="4"/>
  <c r="L53" i="4"/>
  <c r="L54" i="4"/>
  <c r="R46" i="4" l="1"/>
  <c r="P46" i="4"/>
  <c r="L33" i="1" l="1"/>
  <c r="L64" i="2" l="1"/>
  <c r="W23" i="5"/>
  <c r="W22" i="5"/>
  <c r="W21" i="5"/>
  <c r="W20" i="5"/>
  <c r="W19" i="5"/>
  <c r="W18" i="5"/>
  <c r="W17" i="5"/>
  <c r="W16" i="5"/>
  <c r="L11" i="5"/>
  <c r="W11" i="5"/>
  <c r="L13" i="1" l="1"/>
  <c r="L41" i="1"/>
  <c r="I78" i="4" l="1"/>
  <c r="I34" i="5" l="1"/>
  <c r="L34" i="5" l="1"/>
  <c r="L7" i="5"/>
  <c r="L75" i="4"/>
  <c r="L76" i="4"/>
  <c r="L79" i="4"/>
  <c r="L74" i="4"/>
  <c r="L67" i="4"/>
  <c r="L68" i="4"/>
  <c r="L69" i="4"/>
  <c r="L70" i="4"/>
  <c r="L72" i="4"/>
  <c r="L64" i="4"/>
  <c r="L65" i="4"/>
  <c r="L66" i="4"/>
  <c r="L63" i="4"/>
  <c r="L28" i="4"/>
  <c r="L24" i="4"/>
  <c r="L14" i="4"/>
  <c r="L16" i="4"/>
  <c r="L18" i="4"/>
  <c r="L13" i="4"/>
  <c r="L69" i="3"/>
  <c r="L48" i="3"/>
  <c r="L33" i="3"/>
  <c r="L26" i="3"/>
  <c r="L17" i="3"/>
  <c r="L16" i="3"/>
  <c r="L79" i="2"/>
  <c r="L76" i="2"/>
  <c r="L73" i="2"/>
  <c r="L72" i="2"/>
  <c r="L68" i="2"/>
  <c r="L60" i="2"/>
  <c r="L61" i="2"/>
  <c r="L59" i="2"/>
  <c r="L52" i="2"/>
  <c r="L50" i="2"/>
  <c r="L49" i="2"/>
  <c r="L45" i="2"/>
  <c r="L42" i="2"/>
  <c r="L41" i="2"/>
  <c r="L38" i="2"/>
  <c r="L36" i="2"/>
  <c r="L25" i="2"/>
  <c r="L26" i="2"/>
  <c r="L27" i="2"/>
  <c r="L24" i="2"/>
  <c r="L15" i="2"/>
  <c r="L16" i="2"/>
  <c r="L17" i="2"/>
  <c r="L14" i="2"/>
  <c r="L11" i="2"/>
  <c r="I7" i="2"/>
  <c r="L120" i="1"/>
  <c r="L119" i="1"/>
  <c r="L115" i="1"/>
  <c r="L104" i="1"/>
  <c r="L105" i="1"/>
  <c r="L106" i="1"/>
  <c r="L107" i="1"/>
  <c r="L103" i="1"/>
  <c r="L88" i="1"/>
  <c r="L89" i="1"/>
  <c r="L90" i="1"/>
  <c r="L82" i="1"/>
  <c r="L83" i="1"/>
  <c r="L79" i="1"/>
  <c r="L75" i="1"/>
  <c r="L76" i="1"/>
  <c r="L69" i="1"/>
  <c r="L70" i="1"/>
  <c r="L71" i="1"/>
  <c r="L72" i="1"/>
  <c r="L73" i="1"/>
  <c r="L74" i="1"/>
  <c r="L68" i="1"/>
  <c r="L65" i="1"/>
  <c r="L63" i="1"/>
  <c r="L60" i="1"/>
  <c r="L61" i="1"/>
  <c r="L62" i="1"/>
  <c r="L59" i="1"/>
  <c r="L54" i="1"/>
  <c r="L55" i="1"/>
  <c r="L56" i="1"/>
  <c r="L49" i="1"/>
  <c r="L50" i="1"/>
  <c r="L51" i="1"/>
  <c r="L52" i="1"/>
  <c r="L53" i="1"/>
  <c r="L48" i="1"/>
  <c r="I48" i="1"/>
  <c r="L47" i="1"/>
  <c r="L44" i="1"/>
  <c r="L42" i="1"/>
  <c r="L40" i="1"/>
  <c r="L39" i="1"/>
  <c r="L38" i="1"/>
  <c r="L37" i="1"/>
  <c r="L32" i="1"/>
  <c r="L28" i="1"/>
  <c r="L25" i="1"/>
  <c r="L24" i="1"/>
  <c r="L22" i="1"/>
  <c r="L20" i="1"/>
  <c r="L19" i="1"/>
  <c r="L16" i="1"/>
  <c r="L15" i="1"/>
  <c r="L12" i="1"/>
  <c r="L8" i="1"/>
  <c r="I8" i="1"/>
  <c r="AM79" i="2" l="1"/>
  <c r="I79" i="2"/>
  <c r="AM76" i="2"/>
  <c r="I76" i="2"/>
  <c r="I73" i="2"/>
  <c r="AM73" i="2"/>
  <c r="I72" i="2"/>
  <c r="AM64" i="2"/>
  <c r="I64" i="2"/>
  <c r="I61" i="2"/>
  <c r="I60" i="2"/>
  <c r="I59" i="2"/>
  <c r="I55" i="2"/>
  <c r="I52" i="2"/>
  <c r="AM52" i="2"/>
  <c r="I50" i="2"/>
  <c r="I49" i="2"/>
  <c r="I45" i="2"/>
  <c r="AM42" i="2"/>
  <c r="I42" i="2"/>
  <c r="AM41" i="2"/>
  <c r="I41" i="2"/>
  <c r="AM37" i="2"/>
  <c r="I36" i="2"/>
  <c r="AM36" i="2"/>
  <c r="I26" i="2"/>
  <c r="I20" i="2"/>
  <c r="AM17" i="2"/>
  <c r="AM16" i="2"/>
  <c r="I14" i="2"/>
  <c r="AM14" i="2"/>
  <c r="I11" i="2"/>
  <c r="Z9" i="2"/>
  <c r="Z10" i="2" s="1"/>
  <c r="AM15" i="2" l="1"/>
  <c r="I25" i="2"/>
  <c r="AM25" i="2"/>
  <c r="I38" i="2"/>
  <c r="AM38" i="2"/>
  <c r="AM49" i="2"/>
  <c r="AM26" i="2"/>
  <c r="AM24" i="2"/>
  <c r="AM11" i="2"/>
  <c r="AM50" i="2"/>
  <c r="AM72" i="2"/>
  <c r="I24" i="2"/>
  <c r="I27" i="2"/>
  <c r="AM27" i="2"/>
  <c r="I68" i="2"/>
  <c r="B48" i="1" l="1"/>
  <c r="B49" i="1" s="1"/>
  <c r="B50" i="1" s="1"/>
  <c r="B51" i="1" s="1"/>
  <c r="B52" i="1" s="1"/>
  <c r="B53" i="1" s="1"/>
  <c r="B54" i="1" s="1"/>
  <c r="B55" i="1" s="1"/>
  <c r="B56" i="1" s="1"/>
  <c r="B33" i="1" l="1"/>
  <c r="B34" i="1" s="1"/>
  <c r="B35" i="1" l="1"/>
  <c r="I21" i="1" l="1"/>
  <c r="B37" i="1" l="1"/>
  <c r="B38" i="1" s="1"/>
  <c r="B39" i="1" s="1"/>
  <c r="B40" i="1" s="1"/>
  <c r="B41" i="1" s="1"/>
  <c r="B42" i="1" s="1"/>
  <c r="I7" i="5"/>
  <c r="B64" i="4"/>
  <c r="B65" i="4" s="1"/>
  <c r="B66" i="4" s="1"/>
  <c r="B67" i="4" s="1"/>
  <c r="B68" i="4" s="1"/>
  <c r="B69" i="4" s="1"/>
  <c r="B70" i="4" s="1"/>
  <c r="B71" i="4" s="1"/>
  <c r="B72" i="4" s="1"/>
  <c r="I77" i="4"/>
  <c r="I76" i="4"/>
  <c r="I75" i="4"/>
  <c r="I74" i="4"/>
  <c r="I72" i="4"/>
  <c r="I70" i="4"/>
  <c r="I69" i="4"/>
  <c r="I68" i="4"/>
  <c r="I67" i="4"/>
  <c r="I66" i="4"/>
  <c r="I65" i="4"/>
  <c r="I64" i="4"/>
  <c r="I63" i="4"/>
  <c r="I57" i="4"/>
  <c r="I28" i="4"/>
  <c r="I61" i="3"/>
  <c r="I48" i="3"/>
  <c r="I69" i="3"/>
  <c r="I33" i="3"/>
  <c r="I25" i="3"/>
  <c r="I17" i="3"/>
  <c r="I16" i="3"/>
  <c r="I122" i="1"/>
  <c r="I115" i="1"/>
  <c r="I28" i="1"/>
  <c r="I120" i="1" l="1"/>
  <c r="I119" i="1"/>
  <c r="I104" i="1"/>
  <c r="I105" i="1"/>
  <c r="I106" i="1"/>
  <c r="I107" i="1"/>
  <c r="I103" i="1"/>
  <c r="I88" i="1"/>
  <c r="I89" i="1"/>
  <c r="I90" i="1"/>
  <c r="I82" i="1"/>
  <c r="I83" i="1"/>
  <c r="I79" i="1"/>
  <c r="I69" i="1"/>
  <c r="I70" i="1"/>
  <c r="I71" i="1"/>
  <c r="I72" i="1"/>
  <c r="I73" i="1"/>
  <c r="I74" i="1"/>
  <c r="I75" i="1"/>
  <c r="I76" i="1"/>
  <c r="I68" i="1"/>
  <c r="I65" i="1"/>
  <c r="I60" i="1"/>
  <c r="I61" i="1"/>
  <c r="I62" i="1"/>
  <c r="I63" i="1"/>
  <c r="I59" i="1"/>
  <c r="I49" i="1"/>
  <c r="I50" i="1"/>
  <c r="I51" i="1"/>
  <c r="I52" i="1"/>
  <c r="I53" i="1"/>
  <c r="I54" i="1"/>
  <c r="I55" i="1"/>
  <c r="I56" i="1"/>
  <c r="I47" i="1"/>
  <c r="I44" i="1"/>
  <c r="I33" i="1"/>
  <c r="I37" i="1"/>
  <c r="I38" i="1"/>
  <c r="I39" i="1"/>
  <c r="I40" i="1"/>
  <c r="I41" i="1"/>
  <c r="I42" i="1"/>
  <c r="I32" i="1"/>
  <c r="I25" i="1"/>
  <c r="I24" i="1"/>
  <c r="I20" i="1"/>
  <c r="I22" i="1"/>
  <c r="I19" i="1"/>
  <c r="I13" i="1"/>
  <c r="I15" i="1"/>
  <c r="I16" i="1"/>
  <c r="I12" i="1"/>
  <c r="G39" i="5" l="1"/>
  <c r="I39" i="5" s="1"/>
  <c r="R33" i="5"/>
  <c r="J33" i="5"/>
  <c r="G33" i="5"/>
  <c r="I33" i="5" s="1"/>
  <c r="C33" i="5"/>
  <c r="R30" i="5"/>
  <c r="G30" i="5"/>
  <c r="R29" i="5"/>
  <c r="L29" i="5"/>
  <c r="G29" i="5"/>
  <c r="R24" i="5"/>
  <c r="G24" i="5"/>
  <c r="R23" i="5"/>
  <c r="L23" i="5"/>
  <c r="G23" i="5"/>
  <c r="R22" i="5"/>
  <c r="L22" i="5"/>
  <c r="G22" i="5"/>
  <c r="R21" i="5"/>
  <c r="L21" i="5"/>
  <c r="G21" i="5"/>
  <c r="R20" i="5"/>
  <c r="L20" i="5"/>
  <c r="G20" i="5"/>
  <c r="R19" i="5"/>
  <c r="L19" i="5"/>
  <c r="G19" i="5"/>
  <c r="R18" i="5"/>
  <c r="L18" i="5"/>
  <c r="G18" i="5"/>
  <c r="R17" i="5"/>
  <c r="L17" i="5"/>
  <c r="G17" i="5"/>
  <c r="R16" i="5"/>
  <c r="L16" i="5"/>
  <c r="G16" i="5"/>
  <c r="R11" i="5"/>
  <c r="G11" i="5"/>
  <c r="B7" i="5"/>
  <c r="I18" i="5" l="1"/>
  <c r="I16" i="5"/>
  <c r="I22" i="5"/>
  <c r="I11" i="5"/>
  <c r="I21" i="5"/>
  <c r="I20" i="5"/>
  <c r="I19" i="5"/>
  <c r="I29" i="5"/>
  <c r="I17" i="5"/>
  <c r="L60" i="4" l="1"/>
  <c r="G60" i="4"/>
  <c r="C60" i="4"/>
  <c r="G54" i="4"/>
  <c r="G53" i="4"/>
  <c r="L52" i="4"/>
  <c r="G52" i="4"/>
  <c r="L51" i="4"/>
  <c r="G51" i="4"/>
  <c r="L50" i="4"/>
  <c r="G50" i="4"/>
  <c r="L46" i="4"/>
  <c r="R43" i="4"/>
  <c r="P43" i="4"/>
  <c r="G43" i="4"/>
  <c r="G40" i="4"/>
  <c r="P37" i="4"/>
  <c r="L37" i="4"/>
  <c r="G37" i="4"/>
  <c r="P36" i="4"/>
  <c r="G36" i="4"/>
  <c r="G35" i="4"/>
  <c r="G33" i="4"/>
  <c r="G22" i="4"/>
  <c r="L21" i="4"/>
  <c r="G21" i="4"/>
  <c r="L20" i="4"/>
  <c r="G20" i="4"/>
  <c r="L19" i="4"/>
  <c r="G19" i="4"/>
  <c r="L17" i="4"/>
  <c r="G17" i="4"/>
  <c r="G16" i="4"/>
  <c r="L15" i="4"/>
  <c r="G15" i="4"/>
  <c r="G14" i="4"/>
  <c r="G13" i="4"/>
  <c r="R9" i="4"/>
  <c r="P9" i="4"/>
  <c r="G9" i="4"/>
  <c r="R8" i="4"/>
  <c r="P8" i="4"/>
  <c r="L8" i="4"/>
  <c r="G8" i="4"/>
  <c r="I52" i="4" l="1"/>
  <c r="I35" i="4"/>
  <c r="I46" i="4"/>
  <c r="I60" i="4"/>
  <c r="I18" i="4"/>
  <c r="I33" i="4"/>
  <c r="I9" i="4"/>
  <c r="I20" i="4"/>
  <c r="I8" i="4"/>
  <c r="I14" i="4"/>
  <c r="I43" i="4"/>
  <c r="I51" i="4"/>
  <c r="I53" i="4"/>
  <c r="I54" i="4"/>
  <c r="I13" i="4"/>
  <c r="I50" i="4"/>
  <c r="I16" i="4"/>
  <c r="I21" i="4"/>
  <c r="I36" i="4"/>
  <c r="G72" i="7"/>
  <c r="BD49" i="7"/>
  <c r="G47" i="7"/>
  <c r="J46" i="7"/>
  <c r="G34" i="7"/>
  <c r="G17" i="7"/>
  <c r="G9" i="7"/>
  <c r="L65" i="3"/>
  <c r="G65" i="3"/>
  <c r="G60" i="3"/>
  <c r="I60" i="3" s="1"/>
  <c r="L59" i="3"/>
  <c r="G59" i="3"/>
  <c r="L58" i="3"/>
  <c r="G58" i="3"/>
  <c r="L57" i="3"/>
  <c r="G57" i="3"/>
  <c r="G56" i="3"/>
  <c r="I56" i="3" s="1"/>
  <c r="R52" i="3"/>
  <c r="P52" i="3"/>
  <c r="G52" i="3"/>
  <c r="B52" i="3"/>
  <c r="G49" i="3"/>
  <c r="L46" i="3"/>
  <c r="G46" i="3"/>
  <c r="C46" i="3"/>
  <c r="L45" i="3"/>
  <c r="G45" i="3"/>
  <c r="C45" i="3"/>
  <c r="L42" i="3"/>
  <c r="G42" i="3"/>
  <c r="C42" i="3"/>
  <c r="L41" i="3"/>
  <c r="G41" i="3"/>
  <c r="C41" i="3"/>
  <c r="L40" i="3"/>
  <c r="G40" i="3"/>
  <c r="C40" i="3"/>
  <c r="R36" i="3"/>
  <c r="J36" i="3"/>
  <c r="G36" i="3"/>
  <c r="G70" i="3"/>
  <c r="G68" i="3"/>
  <c r="L31" i="3"/>
  <c r="G31" i="3"/>
  <c r="L30" i="3"/>
  <c r="G30" i="3"/>
  <c r="I30" i="3" s="1"/>
  <c r="L29" i="3"/>
  <c r="G29" i="3"/>
  <c r="L28" i="3"/>
  <c r="G28" i="3"/>
  <c r="L27" i="3"/>
  <c r="G27" i="3"/>
  <c r="C27" i="3"/>
  <c r="G26" i="3"/>
  <c r="C26" i="3"/>
  <c r="L25" i="3"/>
  <c r="L24" i="3"/>
  <c r="G24" i="3"/>
  <c r="R20" i="3"/>
  <c r="P20" i="3"/>
  <c r="L20" i="3"/>
  <c r="G20" i="3"/>
  <c r="AA20" i="3" s="1"/>
  <c r="AA21" i="3" s="1"/>
  <c r="B20" i="3"/>
  <c r="C17" i="3"/>
  <c r="C16" i="3"/>
  <c r="L13" i="3"/>
  <c r="G13" i="3"/>
  <c r="L12" i="3"/>
  <c r="G12" i="3"/>
  <c r="R8" i="3"/>
  <c r="L8" i="3"/>
  <c r="G8" i="3"/>
  <c r="AA11" i="3" s="1"/>
  <c r="R7" i="3"/>
  <c r="P7" i="3"/>
  <c r="L7" i="3"/>
  <c r="G7" i="3"/>
  <c r="L36" i="3" l="1"/>
  <c r="AA22" i="3"/>
  <c r="AA9" i="3"/>
  <c r="I8" i="3"/>
  <c r="I41" i="3"/>
  <c r="I52" i="3"/>
  <c r="I65" i="3"/>
  <c r="I7" i="3"/>
  <c r="I24" i="3"/>
  <c r="I26" i="3"/>
  <c r="I68" i="3"/>
  <c r="I45" i="3"/>
  <c r="I58" i="3"/>
  <c r="I27" i="3"/>
  <c r="I59" i="3"/>
  <c r="I12" i="3"/>
  <c r="I46" i="3"/>
  <c r="I28" i="3"/>
  <c r="I40" i="3"/>
  <c r="I20" i="3"/>
  <c r="I29" i="3"/>
  <c r="I31" i="3"/>
  <c r="I36" i="3"/>
  <c r="I42" i="3"/>
  <c r="I57" i="3"/>
  <c r="G76" i="6"/>
  <c r="G74" i="6"/>
  <c r="G49" i="6"/>
  <c r="G42" i="6"/>
  <c r="G17" i="6"/>
  <c r="G19" i="6"/>
  <c r="AB9" i="3" l="1"/>
  <c r="AA10" i="3"/>
</calcChain>
</file>

<file path=xl/comments1.xml><?xml version="1.0" encoding="utf-8"?>
<comments xmlns="http://schemas.openxmlformats.org/spreadsheetml/2006/main">
  <authors>
    <author>Карепова Юлия Валерьевна</author>
  </authors>
  <commentList>
    <comment ref="Q6" authorId="0" shapeId="0">
      <text>
        <r>
          <rPr>
            <b/>
            <sz val="9"/>
            <color indexed="81"/>
            <rFont val="Tahoma"/>
            <family val="2"/>
            <charset val="204"/>
          </rPr>
          <t>Карепова Юлия Валерьевна:</t>
        </r>
        <r>
          <rPr>
            <sz val="9"/>
            <color indexed="81"/>
            <rFont val="Tahoma"/>
            <family val="2"/>
            <charset val="204"/>
          </rPr>
          <t xml:space="preserve">
было 76, обнулен…что будет? посмотркть</t>
        </r>
      </text>
    </comment>
    <comment ref="W85" authorId="0" shapeId="0">
      <text>
        <r>
          <rPr>
            <b/>
            <sz val="9"/>
            <color indexed="81"/>
            <rFont val="Tahoma"/>
            <family val="2"/>
            <charset val="204"/>
          </rPr>
          <t>Карепова Юлия Валерьевна:</t>
        </r>
        <r>
          <rPr>
            <sz val="9"/>
            <color indexed="81"/>
            <rFont val="Tahoma"/>
            <family val="2"/>
            <charset val="204"/>
          </rPr>
          <t xml:space="preserve">
94,26 уточняющий
</t>
        </r>
      </text>
    </comment>
    <comment ref="P98" authorId="0" shapeId="0">
      <text>
        <r>
          <rPr>
            <b/>
            <sz val="9"/>
            <color indexed="81"/>
            <rFont val="Tahoma"/>
            <family val="2"/>
            <charset val="204"/>
          </rPr>
          <t>Карепова Юлия Валерьевна:</t>
        </r>
        <r>
          <rPr>
            <sz val="9"/>
            <color indexed="81"/>
            <rFont val="Tahoma"/>
            <family val="2"/>
            <charset val="204"/>
          </rPr>
          <t xml:space="preserve">
убывающий?
В паспорте РП отсутсвуют данные по типу</t>
        </r>
      </text>
    </comment>
    <comment ref="W123" authorId="0" shapeId="0">
      <text>
        <r>
          <rPr>
            <b/>
            <sz val="9"/>
            <color indexed="81"/>
            <rFont val="Tahoma"/>
            <family val="2"/>
            <charset val="204"/>
          </rPr>
          <t>Карепова Юлия Валерьевна:</t>
        </r>
        <r>
          <rPr>
            <sz val="9"/>
            <color indexed="81"/>
            <rFont val="Tahoma"/>
            <family val="2"/>
            <charset val="204"/>
          </rPr>
          <t xml:space="preserve">
105,29? Уточнить момент
</t>
        </r>
      </text>
    </comment>
    <comment ref="W124" authorId="0" shapeId="0">
      <text>
        <r>
          <rPr>
            <b/>
            <sz val="9"/>
            <color indexed="81"/>
            <rFont val="Tahoma"/>
            <family val="2"/>
            <charset val="204"/>
          </rPr>
          <t>Карепова Юлия Валерьевна:</t>
        </r>
        <r>
          <rPr>
            <sz val="9"/>
            <color indexed="81"/>
            <rFont val="Tahoma"/>
            <family val="2"/>
            <charset val="204"/>
          </rPr>
          <t xml:space="preserve">
изменить, по корректировке на 27.01.2023 - 122,2, достигнут
</t>
        </r>
      </text>
    </comment>
    <comment ref="AO149" authorId="0" shapeId="0">
      <text>
        <r>
          <rPr>
            <b/>
            <sz val="9"/>
            <color indexed="81"/>
            <rFont val="Tahoma"/>
            <family val="2"/>
            <charset val="204"/>
          </rPr>
          <t>Карепова Юлия Валерьевна:</t>
        </r>
        <r>
          <rPr>
            <sz val="9"/>
            <color indexed="81"/>
            <rFont val="Tahoma"/>
            <family val="2"/>
            <charset val="204"/>
          </rPr>
          <t xml:space="preserve">
корректировка
</t>
        </r>
      </text>
    </comment>
    <comment ref="W153" authorId="0" shapeId="0">
      <text>
        <r>
          <rPr>
            <b/>
            <sz val="9"/>
            <color indexed="81"/>
            <rFont val="Tahoma"/>
            <family val="2"/>
            <charset val="204"/>
          </rPr>
          <t>Карепова Юлия Валерьевна:</t>
        </r>
        <r>
          <rPr>
            <sz val="9"/>
            <color indexed="81"/>
            <rFont val="Tahoma"/>
            <family val="2"/>
            <charset val="204"/>
          </rPr>
          <t xml:space="preserve">
в отчете корректирующем факт теперь 88, поправить
</t>
        </r>
      </text>
    </comment>
  </commentList>
</comments>
</file>

<file path=xl/comments2.xml><?xml version="1.0" encoding="utf-8"?>
<comments xmlns="http://schemas.openxmlformats.org/spreadsheetml/2006/main">
  <authors>
    <author>Карепова Юлия Валерьевна</author>
  </authors>
  <commentList>
    <comment ref="Z19" authorId="0" shapeId="0">
      <text>
        <r>
          <rPr>
            <b/>
            <sz val="9"/>
            <color indexed="81"/>
            <rFont val="Tahoma"/>
            <family val="2"/>
            <charset val="204"/>
          </rPr>
          <t>Карепова Юлия Валерьевна:</t>
        </r>
        <r>
          <rPr>
            <sz val="9"/>
            <color indexed="81"/>
            <rFont val="Tahoma"/>
            <family val="2"/>
            <charset val="204"/>
          </rPr>
          <t xml:space="preserve">
24 год</t>
        </r>
      </text>
    </comment>
    <comment ref="AA19" authorId="0" shapeId="0">
      <text>
        <r>
          <rPr>
            <b/>
            <sz val="9"/>
            <color indexed="81"/>
            <rFont val="Tahoma"/>
            <family val="2"/>
            <charset val="204"/>
          </rPr>
          <t>Карепова Юлия Валерьевна:</t>
        </r>
        <r>
          <rPr>
            <sz val="9"/>
            <color indexed="81"/>
            <rFont val="Tahoma"/>
            <family val="2"/>
            <charset val="204"/>
          </rPr>
          <t xml:space="preserve">
24 год</t>
        </r>
      </text>
    </comment>
    <comment ref="AB19" authorId="0" shapeId="0">
      <text>
        <r>
          <rPr>
            <b/>
            <sz val="9"/>
            <color indexed="81"/>
            <rFont val="Tahoma"/>
            <family val="2"/>
            <charset val="204"/>
          </rPr>
          <t>Карепова Юлия Валерьевна:</t>
        </r>
        <r>
          <rPr>
            <sz val="9"/>
            <color indexed="81"/>
            <rFont val="Tahoma"/>
            <family val="2"/>
            <charset val="204"/>
          </rPr>
          <t xml:space="preserve">
24 год</t>
        </r>
      </text>
    </comment>
    <comment ref="AN94" authorId="0" shapeId="0">
      <text>
        <r>
          <rPr>
            <b/>
            <sz val="9"/>
            <color indexed="81"/>
            <rFont val="Tahoma"/>
            <family val="2"/>
            <charset val="204"/>
          </rPr>
          <t>Карепова Юлия Валерьевна:</t>
        </r>
        <r>
          <rPr>
            <sz val="9"/>
            <color indexed="81"/>
            <rFont val="Tahoma"/>
            <family val="2"/>
            <charset val="204"/>
          </rPr>
          <t xml:space="preserve">
нарастающий итог с прошлых лет, уточнила у специалиста
</t>
        </r>
      </text>
    </comment>
    <comment ref="AN97" authorId="0" shapeId="0">
      <text>
        <r>
          <rPr>
            <b/>
            <sz val="9"/>
            <color indexed="81"/>
            <rFont val="Tahoma"/>
            <family val="2"/>
            <charset val="204"/>
          </rPr>
          <t>Карепова Юлия Валерьевна:</t>
        </r>
        <r>
          <rPr>
            <sz val="9"/>
            <color indexed="81"/>
            <rFont val="Tahoma"/>
            <family val="2"/>
            <charset val="204"/>
          </rPr>
          <t xml:space="preserve">
на год, уточнла у специалиста
</t>
        </r>
      </text>
    </comment>
    <comment ref="T151" authorId="0" shapeId="0">
      <text>
        <r>
          <rPr>
            <b/>
            <sz val="9"/>
            <color indexed="81"/>
            <rFont val="Tahoma"/>
            <family val="2"/>
            <charset val="204"/>
          </rPr>
          <t>Карепова Юлия Валерьевна:</t>
        </r>
        <r>
          <rPr>
            <sz val="9"/>
            <color indexed="81"/>
            <rFont val="Tahoma"/>
            <family val="2"/>
            <charset val="204"/>
          </rPr>
          <t xml:space="preserve">
корректировка 27.01.2023 - 3213, достигнт, поменять
</t>
        </r>
      </text>
    </comment>
    <comment ref="T152" authorId="0" shapeId="0">
      <text>
        <r>
          <rPr>
            <b/>
            <sz val="9"/>
            <color indexed="81"/>
            <rFont val="Tahoma"/>
            <family val="2"/>
            <charset val="204"/>
          </rPr>
          <t>Карепова Юлия Валерьевна:</t>
        </r>
        <r>
          <rPr>
            <sz val="9"/>
            <color indexed="81"/>
            <rFont val="Tahoma"/>
            <family val="2"/>
            <charset val="204"/>
          </rPr>
          <t xml:space="preserve">
корректировка 27.01.2023 - 38,4, поменять
</t>
        </r>
      </text>
    </comment>
    <comment ref="AB173" authorId="0" shapeId="0">
      <text>
        <r>
          <rPr>
            <b/>
            <sz val="9"/>
            <color indexed="81"/>
            <rFont val="Tahoma"/>
            <family val="2"/>
            <charset val="204"/>
          </rPr>
          <t>Карепова Юлия Валерьевна:</t>
        </r>
        <r>
          <rPr>
            <sz val="9"/>
            <color indexed="81"/>
            <rFont val="Tahoma"/>
            <family val="2"/>
            <charset val="204"/>
          </rPr>
          <t xml:space="preserve">
уточняющий 11.07 (было 2)
</t>
        </r>
      </text>
    </comment>
    <comment ref="AB174" authorId="0" shapeId="0">
      <text>
        <r>
          <rPr>
            <b/>
            <sz val="9"/>
            <color indexed="81"/>
            <rFont val="Tahoma"/>
            <family val="2"/>
            <charset val="204"/>
          </rPr>
          <t>Карепова Юлия Валерьевна:</t>
        </r>
        <r>
          <rPr>
            <sz val="9"/>
            <color indexed="81"/>
            <rFont val="Tahoma"/>
            <family val="2"/>
            <charset val="204"/>
          </rPr>
          <t xml:space="preserve">
уточняющий 11.07. (было 0,022)
</t>
        </r>
      </text>
    </comment>
  </commentList>
</comments>
</file>

<file path=xl/comments3.xml><?xml version="1.0" encoding="utf-8"?>
<comments xmlns="http://schemas.openxmlformats.org/spreadsheetml/2006/main">
  <authors>
    <author>Карепова Юлия Валерьевна</author>
  </authors>
  <commentList>
    <comment ref="AT79" authorId="0" shapeId="0">
      <text>
        <r>
          <rPr>
            <b/>
            <sz val="9"/>
            <color indexed="81"/>
            <rFont val="Tahoma"/>
            <family val="2"/>
            <charset val="204"/>
          </rPr>
          <t>Карепова Юлия Валерьевна:</t>
        </r>
        <r>
          <rPr>
            <sz val="9"/>
            <color indexed="81"/>
            <rFont val="Tahoma"/>
            <family val="2"/>
            <charset val="204"/>
          </rPr>
          <t xml:space="preserve">
94,26 уточняющий
</t>
        </r>
      </text>
    </comment>
    <comment ref="P92" authorId="0" shapeId="0">
      <text>
        <r>
          <rPr>
            <b/>
            <sz val="9"/>
            <color indexed="81"/>
            <rFont val="Tahoma"/>
            <family val="2"/>
            <charset val="204"/>
          </rPr>
          <t>Карепова Юлия Валерьевна:</t>
        </r>
        <r>
          <rPr>
            <sz val="9"/>
            <color indexed="81"/>
            <rFont val="Tahoma"/>
            <family val="2"/>
            <charset val="204"/>
          </rPr>
          <t xml:space="preserve">
убывающий?
</t>
        </r>
      </text>
    </comment>
    <comment ref="AT115" authorId="0" shapeId="0">
      <text>
        <r>
          <rPr>
            <b/>
            <sz val="9"/>
            <color indexed="81"/>
            <rFont val="Tahoma"/>
            <family val="2"/>
            <charset val="204"/>
          </rPr>
          <t>Карепова Юлия Валерьевна:</t>
        </r>
        <r>
          <rPr>
            <sz val="9"/>
            <color indexed="81"/>
            <rFont val="Tahoma"/>
            <family val="2"/>
            <charset val="204"/>
          </rPr>
          <t xml:space="preserve">
корректировка факта 27.01.2023 - 10,2
</t>
        </r>
      </text>
    </comment>
    <comment ref="AT116" authorId="0" shapeId="0">
      <text>
        <r>
          <rPr>
            <b/>
            <sz val="9"/>
            <color indexed="81"/>
            <rFont val="Tahoma"/>
            <family val="2"/>
            <charset val="204"/>
          </rPr>
          <t>Карепова Юлия Валерьевна:</t>
        </r>
        <r>
          <rPr>
            <sz val="9"/>
            <color indexed="81"/>
            <rFont val="Tahoma"/>
            <family val="2"/>
            <charset val="204"/>
          </rPr>
          <t xml:space="preserve">
корректировка показателей 27.01.2023 - 19,5
</t>
        </r>
      </text>
    </comment>
    <comment ref="AT117" authorId="0" shapeId="0">
      <text>
        <r>
          <rPr>
            <b/>
            <sz val="9"/>
            <color indexed="81"/>
            <rFont val="Tahoma"/>
            <family val="2"/>
            <charset val="204"/>
          </rPr>
          <t>Карепова Юлия Валерьевна:</t>
        </r>
        <r>
          <rPr>
            <sz val="9"/>
            <color indexed="81"/>
            <rFont val="Tahoma"/>
            <family val="2"/>
            <charset val="204"/>
          </rPr>
          <t xml:space="preserve">
105,29? Уточнить момент
</t>
        </r>
      </text>
    </comment>
    <comment ref="AT118" authorId="0" shapeId="0">
      <text>
        <r>
          <rPr>
            <b/>
            <sz val="9"/>
            <color indexed="81"/>
            <rFont val="Tahoma"/>
            <family val="2"/>
            <charset val="204"/>
          </rPr>
          <t>Карепова Юлия Валерьевна:</t>
        </r>
        <r>
          <rPr>
            <sz val="9"/>
            <color indexed="81"/>
            <rFont val="Tahoma"/>
            <family val="2"/>
            <charset val="204"/>
          </rPr>
          <t xml:space="preserve">
изменить, по корректировке на 27.01.2023 - 122,2, достигнут
</t>
        </r>
      </text>
    </comment>
    <comment ref="AT119" authorId="0" shapeId="0">
      <text>
        <r>
          <rPr>
            <b/>
            <sz val="9"/>
            <color indexed="81"/>
            <rFont val="Tahoma"/>
            <family val="2"/>
            <charset val="204"/>
          </rPr>
          <t>Карепова Юлия Валерьевна:</t>
        </r>
        <r>
          <rPr>
            <sz val="9"/>
            <color indexed="81"/>
            <rFont val="Tahoma"/>
            <family val="2"/>
            <charset val="204"/>
          </rPr>
          <t xml:space="preserve">
, корректировка 27.01.2023 - 88,11, изменить
</t>
        </r>
      </text>
    </comment>
    <comment ref="AT146" authorId="0" shapeId="0">
      <text>
        <r>
          <rPr>
            <b/>
            <sz val="9"/>
            <color indexed="81"/>
            <rFont val="Tahoma"/>
            <family val="2"/>
            <charset val="204"/>
          </rPr>
          <t>Карепова Юлия Валерьевна:</t>
        </r>
        <r>
          <rPr>
            <sz val="9"/>
            <color indexed="81"/>
            <rFont val="Tahoma"/>
            <family val="2"/>
            <charset val="204"/>
          </rPr>
          <t xml:space="preserve">
в отчете корректирующем факт теперь 88, поправить
</t>
        </r>
      </text>
    </comment>
  </commentList>
</comments>
</file>

<file path=xl/comments4.xml><?xml version="1.0" encoding="utf-8"?>
<comments xmlns="http://schemas.openxmlformats.org/spreadsheetml/2006/main">
  <authors>
    <author>Карепова Юлия Валерьевна</author>
  </authors>
  <commentList>
    <comment ref="X42" authorId="0" shapeId="0">
      <text>
        <r>
          <rPr>
            <b/>
            <sz val="9"/>
            <color indexed="81"/>
            <rFont val="Tahoma"/>
            <family val="2"/>
            <charset val="204"/>
          </rPr>
          <t>Карепова Юлия Валерьевна:</t>
        </r>
        <r>
          <rPr>
            <sz val="9"/>
            <color indexed="81"/>
            <rFont val="Tahoma"/>
            <family val="2"/>
            <charset val="204"/>
          </rPr>
          <t xml:space="preserve">
факт июля 1
</t>
        </r>
      </text>
    </comment>
    <comment ref="X44" authorId="0" shapeId="0">
      <text>
        <r>
          <rPr>
            <b/>
            <sz val="9"/>
            <color indexed="81"/>
            <rFont val="Tahoma"/>
            <family val="2"/>
            <charset val="204"/>
          </rPr>
          <t>Карепова Юлия Валерьевна:</t>
        </r>
        <r>
          <rPr>
            <sz val="9"/>
            <color indexed="81"/>
            <rFont val="Tahoma"/>
            <family val="2"/>
            <charset val="204"/>
          </rPr>
          <t xml:space="preserve">
факт июль 1</t>
        </r>
      </text>
    </comment>
    <comment ref="L78" authorId="0" shapeId="0">
      <text>
        <r>
          <rPr>
            <b/>
            <sz val="9"/>
            <color indexed="81"/>
            <rFont val="Tahoma"/>
            <family val="2"/>
            <charset val="204"/>
          </rPr>
          <t>Карепова Юлия Валерьевна:</t>
        </r>
        <r>
          <rPr>
            <sz val="9"/>
            <color indexed="81"/>
            <rFont val="Tahoma"/>
            <family val="2"/>
            <charset val="204"/>
          </rPr>
          <t xml:space="preserve">
сменить наименование в соответвтсии с соглашением
</t>
        </r>
      </text>
    </comment>
    <comment ref="L79" authorId="0" shapeId="0">
      <text>
        <r>
          <rPr>
            <b/>
            <sz val="9"/>
            <color indexed="81"/>
            <rFont val="Tahoma"/>
            <family val="2"/>
            <charset val="204"/>
          </rPr>
          <t>Карепова Юлия Валерьевна:</t>
        </r>
        <r>
          <rPr>
            <sz val="9"/>
            <color indexed="81"/>
            <rFont val="Tahoma"/>
            <family val="2"/>
            <charset val="204"/>
          </rPr>
          <t xml:space="preserve">
изменить наименование
</t>
        </r>
      </text>
    </comment>
    <comment ref="AE145" authorId="0" shapeId="0">
      <text>
        <r>
          <rPr>
            <b/>
            <sz val="9"/>
            <color indexed="81"/>
            <rFont val="Tahoma"/>
            <family val="2"/>
            <charset val="204"/>
          </rPr>
          <t>Карепова Юлия Валерьевна:</t>
        </r>
        <r>
          <rPr>
            <sz val="9"/>
            <color indexed="81"/>
            <rFont val="Tahoma"/>
            <family val="2"/>
            <charset val="204"/>
          </rPr>
          <t xml:space="preserve">
корректировка 27.01.2023 - 3213, достигнт, поменять
</t>
        </r>
      </text>
    </comment>
    <comment ref="AE146" authorId="0" shapeId="0">
      <text>
        <r>
          <rPr>
            <b/>
            <sz val="9"/>
            <color indexed="81"/>
            <rFont val="Tahoma"/>
            <family val="2"/>
            <charset val="204"/>
          </rPr>
          <t>Карепова Юлия Валерьевна:</t>
        </r>
        <r>
          <rPr>
            <sz val="9"/>
            <color indexed="81"/>
            <rFont val="Tahoma"/>
            <family val="2"/>
            <charset val="204"/>
          </rPr>
          <t xml:space="preserve">
корректировка 27.01.2023 - 38,4, поменять
</t>
        </r>
      </text>
    </comment>
    <comment ref="L172" authorId="0" shapeId="0">
      <text>
        <r>
          <rPr>
            <b/>
            <sz val="9"/>
            <color indexed="81"/>
            <rFont val="Tahoma"/>
            <family val="2"/>
            <charset val="204"/>
          </rPr>
          <t>Карепова Юлия Валерьевна:</t>
        </r>
        <r>
          <rPr>
            <sz val="9"/>
            <color indexed="81"/>
            <rFont val="Tahoma"/>
            <family val="2"/>
            <charset val="204"/>
          </rPr>
          <t xml:space="preserve">
наименование изменилось, поменять в 23 году
</t>
        </r>
      </text>
    </comment>
    <comment ref="L173" authorId="0" shapeId="0">
      <text>
        <r>
          <rPr>
            <b/>
            <sz val="9"/>
            <color indexed="81"/>
            <rFont val="Tahoma"/>
            <family val="2"/>
            <charset val="204"/>
          </rPr>
          <t>Карепова Юлия Валерьевна:</t>
        </r>
        <r>
          <rPr>
            <sz val="9"/>
            <color indexed="81"/>
            <rFont val="Tahoma"/>
            <family val="2"/>
            <charset val="204"/>
          </rPr>
          <t xml:space="preserve">
наименование изменилось, поменять в 23 году
</t>
        </r>
      </text>
    </comment>
  </commentList>
</comments>
</file>

<file path=xl/sharedStrings.xml><?xml version="1.0" encoding="utf-8"?>
<sst xmlns="http://schemas.openxmlformats.org/spreadsheetml/2006/main" count="16648" uniqueCount="2618">
  <si>
    <t>факт</t>
  </si>
  <si>
    <t>1</t>
  </si>
  <si>
    <t>2</t>
  </si>
  <si>
    <t>3</t>
  </si>
  <si>
    <t>4</t>
  </si>
  <si>
    <t>5</t>
  </si>
  <si>
    <t>6</t>
  </si>
  <si>
    <t>10</t>
  </si>
  <si>
    <t>12</t>
  </si>
  <si>
    <t>13</t>
  </si>
  <si>
    <t>8</t>
  </si>
  <si>
    <t>нет</t>
  </si>
  <si>
    <t>№</t>
  </si>
  <si>
    <t>9</t>
  </si>
  <si>
    <t>Наименование показателя</t>
  </si>
  <si>
    <t>план</t>
  </si>
  <si>
    <t>факт 2021</t>
  </si>
  <si>
    <t>Показатели, включенные в паспорт регионального проекта "Финансовая поддержка семей при рождении детей", достижение плановых значений которых влияет на изменение индикаторов факторов достижения национальной цели развития по показателю "Обеспечение устойчивого роста численности населения Российской Федерации" в рамках национального проекта "Демография":</t>
  </si>
  <si>
    <t>Показатели, включенные в паспорт регионального проекта "Развитие детского здравоохранения, включая создание современной инфраструктуры оказания медицинской помощи детям",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рамках национального проекта "Здравоохранение":</t>
  </si>
  <si>
    <t>Показатели, включенные в паспорт регионального проекта "Развитие системы оказания первичной медико-санитарной помощи",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"Здравоохранение":</t>
  </si>
  <si>
    <t>Показатели, включенные в паспорт регионального проекта "Создание единого цифрового контура в здравоохранении на основе единой государственной информационной системы в сфере здравоохранения (ЕГИСЗ)",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"Здравоохранение":</t>
  </si>
  <si>
    <t>Показатели, включенные в паспорт регионального проекта "Обеспечение медицинских организаций системы здравоохранения квалифицированными кадрами",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"Здравоохранение":</t>
  </si>
  <si>
    <t>Показатели, включенные в паспорт регионального проекта "Борьба с сердечно-сосудистыми заболеваниями",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"Здравоохранение":</t>
  </si>
  <si>
    <t>Показатели, включенные в паспорт регионального проекта "Борьба с онкологическими заболеваниями",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лет"в рамках национального проекта "Здравоохранение":</t>
  </si>
  <si>
    <t>Показатели, включенные в паспорт регионального проекта "Разработка и реализация программы системной поддержки и повышения качества жизни граждан старшего поколения "Старшее поколение",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"Демография":</t>
  </si>
  <si>
    <t>Показатели, включенные в паспорт регионального проекта "Формирование системы мотивации граждан к здоровому образу жизни, включая здоровое питание и отказ от вредных привычек",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 в рамках национального проекта "Демография":</t>
  </si>
  <si>
    <t>Показатели, включенные в паспорт регионального проекта "Создание для всех категорий и групп населения условий для занятий физической культурой и спортом, массовым спортом, в том числе повышения уровня обеспеченности населения объектами спорта, а также подготовка спортивного резерва (Спорт-норма жизни»)", достижение плановых значений которых влияет на изменение индикаторов факторов достижения национальной цели развития по показателю "Доля граждан, систематически занимающихся физической культурой и спортом, %" в рамках национального проекта "Демография":</t>
  </si>
  <si>
    <t>Значение показателя по Камчатскому краю</t>
  </si>
  <si>
    <t>Ожидаемая продолжительность жизни при рождении, лет</t>
  </si>
  <si>
    <t>Ожидаемая продолжительность жизни при рождении, лет (0-4 баллов)</t>
  </si>
  <si>
    <t>Источник</t>
  </si>
  <si>
    <t>Рейтинг оценки усилий региональных органов исполнительной власти по созданию качественной среды для жизни граждан</t>
  </si>
  <si>
    <t>Наименование показателя, фактическое значение которого находится находящимися ниже 30 места в рейтинге</t>
  </si>
  <si>
    <t>среднее значение в группе 1-20 место</t>
  </si>
  <si>
    <t>73,8 (- 0,4)</t>
  </si>
  <si>
    <t xml:space="preserve">Федеральная служба государственной статистики
</t>
  </si>
  <si>
    <t>план 2021</t>
  </si>
  <si>
    <t xml:space="preserve">69,3 (- 0,8) </t>
  </si>
  <si>
    <t>Смертность населения трудоспособного возраста, на 100 тыс. населения</t>
  </si>
  <si>
    <t>Показатели Национальной программы социально-экономического развития Дальнего Востока на период до 2024 года и на перспективу до 2035 года</t>
  </si>
  <si>
    <t>Строительство (реконструкция), организаций здравоохранения, в том числе создание/замена фельдшерских, фельдшерско-акушерских пунктов, врачебных амбулаторий, штук</t>
  </si>
  <si>
    <t>Капитальный ремонт медицинских организаций, единиц</t>
  </si>
  <si>
    <t>Создание дополнительных мест для детей в возрасте от 1,5 до 3 лет в дошкольных образовательных организациях, мест</t>
  </si>
  <si>
    <t>Единовременная выплата при рождении первого ребенка, а также предоставление регионального материнского (семейного) капитала при рождении второго ребенка, семей</t>
  </si>
  <si>
    <t>Количество дополнительно созданных мест с целью обеспечения дошкольным образованием детей в возрасте  до 3 лет нарастающим итогом, тысяча мест</t>
  </si>
  <si>
    <t>Удельный вес численности детей в возрасте до трех лет, получающих дошкольное образование в частных организациях, осуществляющих образовательную деятельность по образовательным программам дошкольного образования и присмотр и уход в общей численности детей в возрасте до трех лет, получающих дошкольное образование в организациях, осуществляющих образовательную деятельность по образовательным программам дошкольного образования и присмотр и уход  в Камчатском крае, %</t>
  </si>
  <si>
    <t>Охват детей в возрасте до трех лет, получающих дошкольное образование в государственных, муниципальных и частных организациях, осуществляющих образовательную деятельность по образовательным программам дошкольного образования и присмотр и уход, в общей численности детей в возрасте до трех лет в Камчатском крае, %</t>
  </si>
  <si>
    <t>Количество (доля) детских поликлиник и детских поликлинических отделений с созданной современной инфраструктурой оказания медицинской помощи детям, (%),</t>
  </si>
  <si>
    <t>Число выполненных детьми посещений детских поликлиник и поликлинических подразделений, в которых созданы комфортные условия пребывания детей и дооснащенных медицинским оборудованием, от общего числа посещений детьми детских поликлиник и поликлинических подразделений, (%)</t>
  </si>
  <si>
    <t xml:space="preserve">Укомплектованность медицинских организаций, оказывающих медицинскую помощь детям (доля занятых физическими лицами должностей от общего количества должностей в медицинских организациях, оказывающих медицинскую помощь в амбулаторных условиях), нарастающим итогом: врачами-педиатрами, (%) </t>
  </si>
  <si>
    <t>Доля населенных пунктов с числом жителей до 2000 человек, населению которых доступна первичная медико-санитарная помощь по месту их проживания, процент</t>
  </si>
  <si>
    <t>Число посещений сельскими жителями ФП, ФАПов и ВА в расчете на 1 сельского жителя, посещение</t>
  </si>
  <si>
    <t>Доля граждан, ежегодно проходящих профилактический медицинский осмотр и (или) диспансеризацию, от общего числа населения, процент</t>
  </si>
  <si>
    <t xml:space="preserve">Доля граждан из числа прошедших профилактический медицинский осмотр и (или) диспансеризацию, получивших возможность доступа к данным о прохождении профилактического медицинского осмотра и (или) диспансеризации в Личном кабинете пациента "Мое здоровье" на Едином портале государственных услуг и функций в отчетном году, процент </t>
  </si>
  <si>
    <t>Доля поликлиник и поликлинических подразделений, участвующих в создании и тиражировании "Новой модели организации оказания медицинской помощи", от общего количества таких организаций, процент</t>
  </si>
  <si>
    <t>Число выполненных посещений гражданами поликлиник и поликлинических подразделений, участвующих в создании и тиражировании "Новой модели организации оказания медицинской помощи"</t>
  </si>
  <si>
    <t>Обеспеченность населения врачами, оказывающими первичную медико-санитарную помощь, чел. на 10 тыс. населения</t>
  </si>
  <si>
    <t>Обеспеченность медицинскими работниками, оказывающими скорую медицинскую помощь, чел. на 10 тыс. населения</t>
  </si>
  <si>
    <t>Обеспеченность населения врачами, оказывающими специализированную медицинскую помощь, чел. на 10 тыс. населения</t>
  </si>
  <si>
    <t>Количество погибших в дорожно-транспортных происшествиях, человек на 100 тысяч населения</t>
  </si>
  <si>
    <t>Количество погибших в дорожно-транспортных происшествиях на 10 тысяч транспортных средств</t>
  </si>
  <si>
    <t>Доля граждан, систематически занимающихся физической культурой и спортом, %</t>
  </si>
  <si>
    <t>Количество центров занятости населения в субъектах РФ, в которых реализуются или реализованы проекты по модернизации - не менее 85 к концу 2024 года</t>
  </si>
  <si>
    <t xml:space="preserve">Численность работников предприятий, прошедших переобучение, повысивших квалификацию в целях повышения производительности труда по всем субъектам РФ - 100,4  тыс. человек к концу 2024 года </t>
  </si>
  <si>
    <t>Количество субъектов РФ - участников федерального проекта - 85 к концу 2024 года</t>
  </si>
  <si>
    <t xml:space="preserve">Доля соискателей - получателей услуг по подбору вакансий центров занятости населения, в которых реализованы проекты по модернизации, удовлетворенных полученными услугами - 90% в 2024 году </t>
  </si>
  <si>
    <t xml:space="preserve">Доля работодателей - получателей услуг по подбору работников центров занятости населения, в которых реализованы проекты по модернизации, удовлетворенных полученными услугами - 90% в 2024 году </t>
  </si>
  <si>
    <t>Доступность дошкольного образования для детей в возрасте от 1,5 до 3 лет</t>
  </si>
  <si>
    <t>Младенческая смертность</t>
  </si>
  <si>
    <t>Смертность детей в возрасте 0-4 года на 1000 родившихся живыми</t>
  </si>
  <si>
    <t>Смертность детей в возрасте 0-17 лет на 100 000 детей соответствующего возраста</t>
  </si>
  <si>
    <t>Доля взятых под диспансерное наблюдение детей в возрасте 0 - 17 лет с впервые в жизни установленными диагнозами болезней костно-мышечной системы и соединительной ткани</t>
  </si>
  <si>
    <t>Доля взятых под диспансерное наблюдение детей в возрасте 0 - 17 лет с впервые в жизни установленными диагнозами болезней глаза и его придаточного аппарата</t>
  </si>
  <si>
    <t>Доля взятых под диспансерное наблюдение детей в возрасте 0-17 лет с впервые в жизни установленными диагнозами болезней органов пищеварения</t>
  </si>
  <si>
    <t>Доля взятых под диспансерное наблюдение детей в возрасте 0-17 лет с впервые в жизни установленными диагнозами болезней системы кровообращения</t>
  </si>
  <si>
    <t>Доля взятых под диспансерное наблюдение детей в возрасте 0 - 17 лет с впервые в жизни установленными диагнозами болезней эндокринной системы, расстройств питания и нарушения обмена веществ</t>
  </si>
  <si>
    <t>Доля посещений детьми медицинских организаций с профилактическими целями</t>
  </si>
  <si>
    <t>Нуждающиеся семьи получат ежемесячные выплаты в связи с рождением (усыновлением) первого ребенка за счет субвенций из федерального бюджета</t>
  </si>
  <si>
    <t>Семьи с тремя и более детьми получат ежемесячную денежную выплату, назначаемую в случае рождения третьего ребенка или последующих детей до достижения ребенком возраста 3 лет</t>
  </si>
  <si>
    <t>Количество циклов экстракорпорального оплодотворения, выполненных семьям, страдающим бесплодием, за счет средств базовой программы обязательного медицинского страхования</t>
  </si>
  <si>
    <t>В субъектах Российской Федерации, входящих в состав Дальневосточного федерального округа, семьи при рождении первого ребенка получат единовременную выплату, семьям при рождении второго ребенка будет предоставлен региональный материнский (семейный) капитал</t>
  </si>
  <si>
    <t>Семьи при рождении первого ребенка женщиной в возрасте от 19 до 24 лет, а также при рождении третьего ребенка и последующих детей получат финансовую поддержку путем предоставления краевого материнского (семейного) капитала</t>
  </si>
  <si>
    <t>Семьи, имеющие не менее 4-х детей или не менее 3-х одновременно рожденных детей в возрасте до 18-ти лет, и одинокие матери (отцы), воспитывающие не менее 3-х детей в возрасте до 18-ти лет, прожившие в Камчатском крае не менее 5 лет, а также граждане, имеющие в составе семьи детей-инвалидов, получат социальную выплату на строительство или приобретение жилого помещения в собственность</t>
  </si>
  <si>
    <t>Количество посещений при выездах мобильных медицинских бригад, оснащенных мобильными медицинскими комплексами, тыс. посещений на 1 мобильную медицинскую бригаду</t>
  </si>
  <si>
    <t>Доля обоснованных жалоб пациентов, застрахованных в системе обязательного медицинского страхования, на оказание медицинской помощи в системе обязательного медицинского страхования, урегулированных в досудебном порядке (от общего числа обоснованных жалоб пациентов), не менее</t>
  </si>
  <si>
    <t>Доля лиц, госпитализированных по экстренным показаниям в течение первых суток от общего числа больных, к которым совершены вылеты</t>
  </si>
  <si>
    <t>Число лиц (пациентов), дополнительно эвакуированных с использованием санитарной авиации (ежегодно, человек) не менее</t>
  </si>
  <si>
    <t>Доля записей на прием к врачу, совершенных гражданами дистанционно</t>
  </si>
  <si>
    <t>Доля случаев оказания медицинской помощи, по которым предоставлены электронные медицинские документы в подсистеме ЕГИСЗ за период</t>
  </si>
  <si>
    <t>Доля медицинских организаций государственной и муниципальной систем здравоохранения, использующих медицинские информационные системы для организации и оказания медицинской помощи гражданам, обеспечивающих информационное взаимодействие с ЕГИСЗ</t>
  </si>
  <si>
    <t>Число граждан, воспользовавшихся услугами (сервисами) в Личном кабинете пациента «Мое здоровье» на Едином портале государственных услуг и функций</t>
  </si>
  <si>
    <t>Доля граждан, являющихся пользователями ЕПГУ, которым доступны электронные медицинские документы в Личном кабинете пациента «Мое здоровье» по факту оказания медицинской помощи за период</t>
  </si>
  <si>
    <t>Доля медицинских организаций государственной и муниципальной систем здравоохранения, подключенных к централизованным подсистемам государственных информационных систем в сфере здравоохранения субъектов Российской Федерации</t>
  </si>
  <si>
    <t>Обеспеченность населения врачами, работающими в государственных и муниципальных медицинских организациях, чел. на 10 тыс. населения</t>
  </si>
  <si>
    <t>Обеспеченность населения средними медицинскими работниками, работающими в государственных и муниципальных медицинских организациях, чел на 10 тыс. населения</t>
  </si>
  <si>
    <t>Укомплектованность фельдшерских пунктов, фельдшерско-акушерских пунктов, врачебных амбулаторий медицинскими работниками</t>
  </si>
  <si>
    <t>Укомплектованность медицинских организаций, оказывающих медицинскую помощь в амбулаторных условиях (доля занятых физическими лицами должностей от общего количества должностей в медицинских учреждениях, оказывающих медицинскую помощь в амбулаторных условиях), % нарастающим итогом: врачами</t>
  </si>
  <si>
    <t>Доля специалистов, допущенных к профессиональной деятельности через процедуру аккредитации, от общего количества работающих специалистов, %</t>
  </si>
  <si>
    <t>Укомплектованность медицинских организаций, оказывающих медицинскую помощь в амбулаторных условиях (доля занятых физическими лицами должностей от общего количества должностей в медицинских учреждениях, оказывающих медицинскую помощь в амбулаторных условиях), % нарастающим итогом: средними медицинскими работниками</t>
  </si>
  <si>
    <t>Число специалистов, участвующих в системе непрерывного образования медицинских работников, в том числе с использованием дистанционных образовательных технологий, тыс. человек нарастающим итогом</t>
  </si>
  <si>
    <t>Количество рентген-эндоваскулярных вмешательств в лечебных целях</t>
  </si>
  <si>
    <t>Больничная летальность от острого нарушения мозгового кровообращения</t>
  </si>
  <si>
    <t>Больничная летальность от инфаркта миокарда</t>
  </si>
  <si>
    <t>Доля лиц, которые перенесли острое нарушение мозгового кровообращения, инфаркт миокарда, а также которым были выполнены аортокоронарное шунтирование, ангиопластика коронарных артерий со стентированием и катетерная абляция по поводу сердечно-сосудистых заболеваний, бесплатно получавших в отчетном году необходимые лекарственные препараты в амбулаторных условиях</t>
  </si>
  <si>
    <t>Доля лиц с болезнями системы кровообращения, состоящих под диспансерным наблюдением, получивших в текущем году медицинские услуги в рамках диспансерного наблюдения от всех пациентов с болезнями системы кровообращения, состоящих под диспансерным наблюдением</t>
  </si>
  <si>
    <t>Летальность больных с болезнями системы кровообращения среди лиц с болезнями системы кровообращения, состоящих под диспансерным наблюдением (умершие от БСК / число лиц с БСК, состоящих под диспансерным наблюдением)</t>
  </si>
  <si>
    <t>Одногодичная летальность больных со злокачественными новообразованиями (умерли в течении первого года с момента установления диагноза из числа больных, впервые взятых под диспансерное наблюдение в предыдущем году)</t>
  </si>
  <si>
    <t>Удельный вес больных со злокачественными новообразованиями, состоящих на учете 5 лет и более из общего числа больных со злокачественными образованиями, состоящих под диспансерным наблюдением</t>
  </si>
  <si>
    <t>Доля лиц с онкологическими заболеваниями, прошедших обследование и/или лечение в текущем году из числа состоящих под диспансерным наблюдением</t>
  </si>
  <si>
    <t>Доля злокачественных новообразований, выявленных на I-II стадиях</t>
  </si>
  <si>
    <t>Доля граждан старше трудоспособного возраста и инвалидов, получающих услуги в рамках системы долговременного ухода, от общего числа граждан старшего трудоспособного возраста и инвалидов, нуждающихся в долговременном уходе</t>
  </si>
  <si>
    <t>Доля лиц старше трудоспособного возраста, у которых выявлены заболевания и патологические состояния, находящихся под диспансерным наблюдением</t>
  </si>
  <si>
    <t>Доля граждан старше трудоспособного возраста и инвалидов, получивших социальные услуги в организациях социального обслуживания, от общего числа граждан старше трудоспособного возраста и инвалидов</t>
  </si>
  <si>
    <t>Уровень госпитализации на геронтологические койки лиц старше 60 лет на 10 тыс. населения соответствующего возраста</t>
  </si>
  <si>
    <t>Охват граждан старше трудоспособного возраста профилактическими осмотрами, включая диспансеризацию</t>
  </si>
  <si>
    <t>Розничные продажи алкогольной продукции на душу населения (в литрах этанола)</t>
  </si>
  <si>
    <t>Темпы прироста первичной заболеваемости ожирением</t>
  </si>
  <si>
    <t>Доля граждан, систематически занимающихся физической культурой и спортом</t>
  </si>
  <si>
    <t>Уровень обеспеченности граждан спортивными сооружениями исходя из единовременной пропускной способности</t>
  </si>
  <si>
    <t>Это результаты</t>
  </si>
  <si>
    <t>Национальная цель развития, показатель Указ 474</t>
  </si>
  <si>
    <t>УКАЗ 68</t>
  </si>
  <si>
    <t>Единый план достижения национальных целей</t>
  </si>
  <si>
    <t>Национальный проект (стратегический документ, государственная программа РФ)</t>
  </si>
  <si>
    <t>ФЕДЕРАЛЬНЫЙ ПРОЕКТ</t>
  </si>
  <si>
    <t>СОГЛАШЕНИЕ с руководителем федерального проекта</t>
  </si>
  <si>
    <t>РЕГИОНАЛЬНЫЙ ПРОЕКТ</t>
  </si>
  <si>
    <t>Статистический показатель</t>
  </si>
  <si>
    <t>Значение по Камчатскому краю (1) (справочно по Сахалинской обл. (2), Хабаровскому краю (3))</t>
  </si>
  <si>
    <t>Индикаторы факторов достижения национальных целей развития</t>
  </si>
  <si>
    <t>Показатели индикаторов</t>
  </si>
  <si>
    <t xml:space="preserve">Фактор достижения национальных целей </t>
  </si>
  <si>
    <t>Комплекс мероприятий по достижению национальных целей</t>
  </si>
  <si>
    <t>Наименование национального проекта</t>
  </si>
  <si>
    <t>Целевые показатели национального проекта</t>
  </si>
  <si>
    <t>расчет</t>
  </si>
  <si>
    <t>Наименование федерального проекта</t>
  </si>
  <si>
    <t>показатели федерального проекта</t>
  </si>
  <si>
    <t>Расчет</t>
  </si>
  <si>
    <t>Соглашение (дата, номер, наименование ФОИВ)</t>
  </si>
  <si>
    <t>Показатели соглашения</t>
  </si>
  <si>
    <t>Значение</t>
  </si>
  <si>
    <t>Наименование регионального проекта (государственной программы)</t>
  </si>
  <si>
    <t xml:space="preserve">Показатели регионального проекта </t>
  </si>
  <si>
    <t>Тип показателя регионального проекта (основной (показатель федерального проекта), дополнительный (показатель регионального проекта)</t>
  </si>
  <si>
    <t>Показатель оценки эффективности, Указ 68</t>
  </si>
  <si>
    <t>расчетные показатели, Постановление 542</t>
  </si>
  <si>
    <t>коэффициенты</t>
  </si>
  <si>
    <t>применяемая формула</t>
  </si>
  <si>
    <t>ответственный орган</t>
  </si>
  <si>
    <t>Дата предоставления информации ФОИВ</t>
  </si>
  <si>
    <t>формула</t>
  </si>
  <si>
    <t>методика</t>
  </si>
  <si>
    <t>Формула</t>
  </si>
  <si>
    <t>Методика</t>
  </si>
  <si>
    <t>Ответственный орган (источник информации)</t>
  </si>
  <si>
    <t>ВОЗМОЖНОСТИ ДЛЯ САМОРЕАЛИЗАЦИИ И РАЗВИТИЯ ТАЛАНТОВ</t>
  </si>
  <si>
    <t>5.</t>
  </si>
  <si>
    <t>Вхождение РФ в число 10-ти
ведущих стран мира по качеству
общего образования</t>
  </si>
  <si>
    <t>Уровень образованиия, в %</t>
  </si>
  <si>
    <t>доступность дошкольного образования для детей в возрастной группе от 2 месяцев до 8 лет</t>
  </si>
  <si>
    <t>доля отношения численности детей в возрастной от 2 мес. до 8 лет, посещающих дошкольные организации, к сумме численности детей в этой возрастной группе, посещающих дошкольные организации, и численности детей в этой возрастной группе, не обеспеченных местом в дошкольных организациях (федеральная информационная система доступности дошкольного образования</t>
  </si>
  <si>
    <t>K1 = (Чдо / (Чдо + Чду)) × 100%,</t>
  </si>
  <si>
    <t>минпросвещения</t>
  </si>
  <si>
    <t>Средневзвешенный
результат Российской
Федерации в группе
международных
исследований,
средневзвешенное место
Российской Федерации</t>
  </si>
  <si>
    <t>Количество созданных новых мест в общеобразовательных организациях, в том числе расположенных в сельской местности и поселках городского типа, тыс. мест (нарастающим итогом)</t>
  </si>
  <si>
    <t>Создание современной образовательной среды, включая цифровую</t>
  </si>
  <si>
    <t>Национальный проект "Образование"</t>
  </si>
  <si>
    <t>Количество созданных новых мест в общеобразовательных организациях, в том числе расположенных в сельской местности и поселках городского типа, место</t>
  </si>
  <si>
    <t>Федеральный проект «Современная школа»</t>
  </si>
  <si>
    <t>Региональный проект «Современная школа»</t>
  </si>
  <si>
    <t>Доля пегагогических работников общеобразовательных организаций, прошедших повышение квалификации, в том числе в центрах непрерывного повышения профессионального мастерства, %</t>
  </si>
  <si>
    <t>основной</t>
  </si>
  <si>
    <t>Количество созданных и функционирующих центров образования естественно-научной и технологической направленностей на базе общеобразовательных организаций, расположенных в сельской местности и малых городах, единиц</t>
  </si>
  <si>
    <t>Внедрение новых образовательных технологий в целях получения детьми качественного образования</t>
  </si>
  <si>
    <t>Доля обучающихся общеобразовательных организаций, расположенных в сельской местности и малых городах, в которых созданы и функционируют центры образования естественно-научной и технологической направленности, %</t>
  </si>
  <si>
    <t xml:space="preserve"> </t>
  </si>
  <si>
    <t>Доля общеобразовательных организаций, оснащенных в целях внедрения цифровой образовательной среды, %</t>
  </si>
  <si>
    <t>Средневзывешенный результат РФ в группе международных исследований, место РФ (не ниже)</t>
  </si>
  <si>
    <t>Доля обучающихся, для которых созданы равные условия получения качественного образования вне зависимости от места их нахождения, посредством предоставления доступа к федеральной информационно-сервисной платформе цифровой образовательной среды, %</t>
  </si>
  <si>
    <t>Доля образовательных организаций, использующих сервисы федеральной информационно-сервисной платформы цифровой образовательной среды при реализации программ основного общего образования, %</t>
  </si>
  <si>
    <t>Кадровое обеспечение системы общего образования</t>
  </si>
  <si>
    <t>Количество услуг психолого-педагогической, методической и консультативной помощи, оказанных родителям (законным представителям) детей, а также гражданам, желающим принять на воспитание в свои семьи детей, оставшихся без попечения родителей, млн. ед.</t>
  </si>
  <si>
    <t>Доля общеобразовательных организаций, оснащенных в целх внедрения цифровой образовательной среды, %</t>
  </si>
  <si>
    <t>Федеральный проект «Цифровая образовательная среда»</t>
  </si>
  <si>
    <t>Региональный проект «Цифровая образовательная среда»</t>
  </si>
  <si>
    <t>Значения показателей РП не соответствуют значениям, указанным в роазделе 2 ФП</t>
  </si>
  <si>
    <t>Доля обучающихся, для которых созданы равные условия получения качественного образования вне зависимости от места их нахождения посредством предоставления доступа к федеральной информационно-сервисной платформе цифровой образовательной среды, %</t>
  </si>
  <si>
    <t>Доля педагогических работников, использующих сервисы федеральной информационно-сервисной платформым цифровой образовательной среды, %</t>
  </si>
  <si>
    <t xml:space="preserve">Доля общеобразовательных организаций, использующих сервисы федеральной информационно-сервисной платформым цифровой образовательной среды при реализации основных общеобразовательных программ начального общего, основного общего и среднего общего образования, % </t>
  </si>
  <si>
    <t xml:space="preserve">Доля образовательных организаций, использующих сервисы федеральной информационно-сервисной платформым цифровой образовательной среды при реализации основных общеобразовательных программ начального общего, основного общего и среднего общего образования, % </t>
  </si>
  <si>
    <t>Федеральный проект «Искусственный интеллект»</t>
  </si>
  <si>
    <t>Доля педагогических работников общеобразовательных организаций, прошедших повышение квалификации, в том числе в центрах непрерывного повышения профессионального мастерства, %</t>
  </si>
  <si>
    <t>Комплекс процессных мероприятий «Современные механизмы и технологии дошкольного и общего образования» (Государственная программа «Развитие образования»)</t>
  </si>
  <si>
    <t>Федеральный проект «Кадры для цифровой экономики»</t>
  </si>
  <si>
    <t>6.</t>
  </si>
  <si>
    <t>Обеспечение присутствия РФ в 10-
ти ведущих стран мира по объему
научных исследований и
разработок, в том числе за счет
создания эффективной системы
высшего образования</t>
  </si>
  <si>
    <t>доля населения в возрасте 15 - 21 года, охваченного образованием</t>
  </si>
  <si>
    <t>доля численности обучающихся в образовательных, средне профессиональных и высших учебных организацияхв возрасте 15 - 21 года в общей численности населения соответствующей возрастной группы</t>
  </si>
  <si>
    <t>минпросвещения, Миннауки, Росстат</t>
  </si>
  <si>
    <t>Место Российской
Федерации по объему
научных исследований и
разработок, в том числе за
счет создания
эффективной системы
высшего образования</t>
  </si>
  <si>
    <t>Внутренние затраты на исследования и разработки за счет всех источников в текущих ценах, не менее млрд. рублей в год</t>
  </si>
  <si>
    <t>Повышение результативности научной деятельности</t>
  </si>
  <si>
    <t>Федеральный проект «Разработка технологий управляемого термоядерного синтеза и инновационных плазменных технологий»</t>
  </si>
  <si>
    <t>доля рабочей силы, имеющей профессиональное образование</t>
  </si>
  <si>
    <t>доля рабочей силы в возрасте 22 лет и старше, имеющей среднее профессиональное и (или) высшее образование, в общей численности рабочей силы соответствующего возраста в субъекте в среднем за год</t>
  </si>
  <si>
    <t>а1, а2, а3, а4 - балансировочные коэффициенты, определяемые как множители максимальных значений (наибольшая величина всех значений покаателя) Ki для обеспечения равенства произведений в соответствии с формулой:</t>
  </si>
  <si>
    <t>Ур = (Мин (а1 × К1; 100) + Мин (а2 × К2; 100) + Мин (а3 × К3; 100) + Мин (а4 × К4; 100)) / 4,</t>
  </si>
  <si>
    <t>Росстат</t>
  </si>
  <si>
    <t>Отношение внебюджетных средств и бюджетных ассигнований в составе внутренних затрат на исследования и разработки</t>
  </si>
  <si>
    <t>Развитие кадрового потенциала сферы научных исследований и разработок</t>
  </si>
  <si>
    <t>Федеральный проект «Создание современной экспериментально-стендовой базы для разработки технологий двухкомпонентной атомной энергетики с замкнутым ядерным топливным циклом»</t>
  </si>
  <si>
    <t>доля граждан, прошедших обучение по дополнительным профессиональным программам и программам профессионального обучения</t>
  </si>
  <si>
    <t>доля граждан, прошедших обучение по дополнительным профессиональным программам и программам профессионального обучения, в общей численности рабочей силы (от 15 лет и старше) в субъекте</t>
  </si>
  <si>
    <t>Создана и функционирует сеть научных и научно-образовательных центров мирового уровня, центров Национальной технологической инициативы, обеспечивающих исследовательское и технологическое лидерство Российской Федерации, по приоритетным направлениям научно-технологического развития, нарастающим итогом, ед.</t>
  </si>
  <si>
    <t>Федеральный проект «Разработка новых материалов и технологий для перспективных энергетических систем»</t>
  </si>
  <si>
    <t>численность детей в возрастной группе от 2 месяцев до 8 лет в организациях, осуществляющих образовательную деятельность по образовательным программам дошкольного образования, тыс. человек</t>
  </si>
  <si>
    <t>Количество созданных объектов научно-исследовательской инфраструктуры для инновационной деятельности в области сельского хозяйства: селекционно-семенных и селекционно-племенных центров (нарастающим итогом), единиц</t>
  </si>
  <si>
    <t>Ведомственный проект «Развитие институтов грантовой поддержки исследователей, научных и творческих коллективов» (Государственная программа «Научно-технологическое развитие Российской Федерации»)</t>
  </si>
  <si>
    <t>Федеральный проект «Интеграция»</t>
  </si>
  <si>
    <t>численность детей в возрастной группе от 2 месяцев до 8 лет, не обеспеченных местом</t>
  </si>
  <si>
    <t>Количество созданных объектов научно-исследовательской инфраструктуры для инновационной деятельности в области сельского хозяйства: агробиотехнопарков (нарастающим итогом), единиц</t>
  </si>
  <si>
    <t>Развитие инфраструктуры в сфере науки и высшего образования</t>
  </si>
  <si>
    <t>Ведомственный проект «Реализация комплексных научно-технических программ и проектов полного инновационного цикла»</t>
  </si>
  <si>
    <t>Федеральный проект «Исследовательское лидерство»</t>
  </si>
  <si>
    <t>Доля исследователей в возрасте до 39 лет в общей численности российских исследователей, %</t>
  </si>
  <si>
    <t>Развитие системы высшего образования</t>
  </si>
  <si>
    <t>Комплекс процессных мероприятий «Международное сотрудничество в сфере науки» (Государственная программа «Научно-технологическое развитие Российской Федерации»)</t>
  </si>
  <si>
    <t>Федеральный проект «Инфраструктура»</t>
  </si>
  <si>
    <t>Доля профессорско-преподавательского состава в возрасте до 39 лет в общей численности профессорско-преподавательского состава, %</t>
  </si>
  <si>
    <t>Техническая вооруженность сектора исследований и разработок (балансовая стоимость машин и оборудования в расчете на одного исследователя), тыс.руб./чел.</t>
  </si>
  <si>
    <t>Федеральный проект «Медицинская наука для человека»</t>
  </si>
  <si>
    <t>Количество созданных и модернизированных научно-исследовательских судов, входящих в состав морского научного флота неограниченного района плавания Российской Федерации (нарастающим итогом), ед.</t>
  </si>
  <si>
    <t>Федеральный проект «Кадры»</t>
  </si>
  <si>
    <t>Количество завершенных морских экспедиций, выполненных на научно-исследовательских судах, входящих в состав морского научного флота неограниченного района плавания Российской Федерации (нарастающим итогом), ед.</t>
  </si>
  <si>
    <t>Федеральный проект «Создание крупных объектов инфраструктуры науки и высшего образования»</t>
  </si>
  <si>
    <t>Доступность бесплатного высшего образования (не менее 50 % выпускников школ, завершивших обучение по программам среднего общего образования, обеспечены бюджетными местами для очного обучения в образовательных организациях высшего образования) с учетом приоритетного направления бюджетных мест в регионы (за исключением г. Москвы и Санкт-Петербурга), тыс. мест</t>
  </si>
  <si>
    <t>Федеральный проект «Передовые инженерные школы»</t>
  </si>
  <si>
    <t>Численность студентов, обучающихся по образовательным программам высшего образования с правом получения на бесплатной основе дополнительной квалификации, тыс. чел.1</t>
  </si>
  <si>
    <t>Доля трудоустроенных выпускников образовательных организаций высшего образования, %</t>
  </si>
  <si>
    <t>7.</t>
  </si>
  <si>
    <t>Формирование эффективной
системы выявления, поддержки и
развития способностей и талантов
у детей и молодежи, основанной
на принципах справедливости,
всеобщности и направленной на
самоопределение и
профессиональную ориентацию
всех обучающихся</t>
  </si>
  <si>
    <t>Эффективность системы выявления, поддержки и развития способностей и талантов у детей и молодежи, в %</t>
  </si>
  <si>
    <t>доля детей в возрасте от 5 до 18 лет (17 лет включительно), охваченных услугами в сфере дополнительного образования (процентов)</t>
  </si>
  <si>
    <t>доля детей в возрасте от 5 до 18 лет, охваченных услугами = численность детей в возрасте от 5 до 18 лет (17 лет
включительно), охваченных услугами в сфере дополнительного
образования, а также обучающихся по программам спортивной подготовки
указанной возрастной категории к численности детей в возрасте от 5 до 18 лет (17 лет
включительно) на начало отчетного года в i-м субъекте</t>
  </si>
  <si>
    <t>м - коэффициент учета данных, необходимых для расчета
показателя P3 в отчетном году, принимающий следующие значения:
0 - если данных нет, 1 - если данные есть.</t>
  </si>
  <si>
    <t>Р1=С/Х*100%</t>
  </si>
  <si>
    <t>Субъект через единую автоматизированную информационную систему сбора и анализа данных по организациям, программам, мероприятиям дополнительного образования и основным статистическим показателям охвата детей дополнительным образованием в субъектах</t>
  </si>
  <si>
    <t>Индекс формирования
эффективной системы
выявления, поддержки и
развития способностей и
талантов у детей и
молодежи, %</t>
  </si>
  <si>
    <t>Доля детей в возрасте от 5 до 18 лет, охваченных дополнительным образованием, %9</t>
  </si>
  <si>
    <t>Повышение доступности дополнительного образования, в том числе развитие инфраструктуры для выявления, поддержки и развития талантов</t>
  </si>
  <si>
    <t>Доля детей в возрасте от 5 до 10 лет, охваченных дополнительным образованием, %</t>
  </si>
  <si>
    <t>Федеральный проект «Успех каждого ребенка»</t>
  </si>
  <si>
    <t>Региональный проект «Успех каждого ребенка»</t>
  </si>
  <si>
    <t>Количество субъектов РФ, выдающих сертификаты дополнительного образования в рамках системы персонифицированного финансирования дополнительного образования детей, ед.</t>
  </si>
  <si>
    <t>Охват детей деятельностью региональных центров выявления, поддержки и развития способности и талантов у детей и молодежи, технопарков "Кванториум" и центров "IT-клуб", %</t>
  </si>
  <si>
    <t>Доля обучающихся по образовательным программам основного и среднего общего образования, охваченных мероприятиями, направленными на раннюю профессиональную ориентацию, в том числе в рамках программы "Билет в будущее", %</t>
  </si>
  <si>
    <t>доля детей и молодежи в возрасте от 7 до 35 лет, у которых выявлены выдающиеся способности и таланты (процентов),</t>
  </si>
  <si>
    <t>численность детей и молодежи в возрасте от 7 до 35 лет
включительно, ставших победителями или призерами олимпиад и иных
конкурсных мероприятий, включенных в перечни, утвержденные
Министерством просвещения Российской Федерации к численности детей и молодежи в возрасте от 7 до 35 лет в субъекте</t>
  </si>
  <si>
    <t>Р2=А/Ц*100%</t>
  </si>
  <si>
    <t>информационная система "Государственный информационный ресурс о лицах, проявивших выдающиеся способности"</t>
  </si>
  <si>
    <t>Охват детей деятельностью региональных центров выявления, поддержки и развития способностей и талантов у детей и молодежи, технопарков «Кванториум» и центров «IТ-куб»</t>
  </si>
  <si>
    <t>Выявление и развитие способностей и талантов, а также оказание поддержки талантливым детям</t>
  </si>
  <si>
    <t>Обща численность граждан РФ,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государаственных и муниципальных учреждений, в добровольческую (волонтерскую) деятельность, млн. человек</t>
  </si>
  <si>
    <t>Федеральный проект «Социальная активность»</t>
  </si>
  <si>
    <t>Региональный  проект «Социальная активность»</t>
  </si>
  <si>
    <t>доля детей и молодежи в возрасте от 7 до 30 лет*, проявивших выдающиеся способности и получивших государственную поддержку в различных формах (процентов)</t>
  </si>
  <si>
    <t>численность детей и молодежи в возрасте от 7 до 35 летвключительно, получивших государственную поддержку кчисленность детей и молодежи в возрасте от 7 до 35 лет
включительно, ставших победителями или призерами олимпиад и иных
конкурсных мероприятий, включенных в перечни, утвержденные
Министерством просвещения Российской Федерации</t>
  </si>
  <si>
    <t>Р3=У/Д*100%</t>
  </si>
  <si>
    <t>Доля обучающихся по образовательным программам основного и среднего общего образования, охваченных мероприятиями, направленными на раннюю профессиональную ориентацию, в том числе в рамках программы «Билет в будущее», %</t>
  </si>
  <si>
    <t>Развитие профессиональной ориентации</t>
  </si>
  <si>
    <t>Доля обучающихся образовательных организаций, реализующих программы среднего профессионального образования, продемонстрировавших по итогам демонстрационного экзамена уровень, соответствующий национальным и международным стандартам, %</t>
  </si>
  <si>
    <t>Федеральный проект «Молодые профессионалы» (повышение конкурентоспособности профессионального образования)</t>
  </si>
  <si>
    <t>Региональный проект «Молодые профессионалы» (повышение конкурентоспособности профессионального образования)</t>
  </si>
  <si>
    <t>Доля обучающихся образовательных организаций, реализующих программы среднего профессионального образования, мастерские которых оснащены современной материально-технической базой по нескольким компетенциям, %</t>
  </si>
  <si>
    <t>Доля выпускников образовательных организаций, реализующих программы среднего профессионального образования, занятых по виду деятельности и полученным компетенциям, %</t>
  </si>
  <si>
    <t>Численность граждан, охваченных деятельностью Центров опережающей профессиональной подготовки, ед</t>
  </si>
  <si>
    <t>ТМ=Р1+Р2+Р3*м/2+м</t>
  </si>
  <si>
    <t>Федеральный проект «Придумано в России»</t>
  </si>
  <si>
    <t>Федеральный проект «Социальные лифты для каждого»</t>
  </si>
  <si>
    <t>Федеральный проект «Профессионалитет»</t>
  </si>
  <si>
    <t>8.</t>
  </si>
  <si>
    <t>Увеличение доли граждан,
занимающихся волонтерской
(добровольческой) деятельностью
или вовлеченных в деятельность
волонтерских (добровольческих)
организаций, до 15 процентов</t>
  </si>
  <si>
    <t>Доля граждан, занимающихся добровольческой (волонтерской) деятельностью, в %</t>
  </si>
  <si>
    <t>общая численность граждан,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государственных и муниципальных учреждений в добровольческую (волонтерскую) деятельность</t>
  </si>
  <si>
    <t>D=V/N*100</t>
  </si>
  <si>
    <t>Субъект в автоматизированной информационной системе "Молодежь России"</t>
  </si>
  <si>
    <t>Доля граждан,
занимающихся
волонтерской
(добровольческой)
деятельностью или
вовлеченных в
деятельность волонтерских
(добровольческих)
организаций, %</t>
  </si>
  <si>
    <t>Общая численность граждан Российской Федерации,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государственных и муниципальных учреждений в добровольческую (волонтерскую) деятельность, млн. чел</t>
  </si>
  <si>
    <t>Развитие и поддержка добровольчества (волонтерства) (в сфере культуры, медицины, поисково-спасательных операций, военно-патриотического воспитания, экологии и других сферах)</t>
  </si>
  <si>
    <t>Национальный проект "Культура"</t>
  </si>
  <si>
    <t>Федеральный проект  "Создание условий для реализации творческого потенциала «Творческие люди»</t>
  </si>
  <si>
    <t>Количество специалистов сферы культуры, повысивших квалификацию на базе Центров непрерывного образования и повышения квалификации творческих и управленческих кадров в сфере культуры, человек</t>
  </si>
  <si>
    <t>Региональный проект "Создание условий для реализации творческого потенциала «Творческие люди»</t>
  </si>
  <si>
    <t>Значение показателя РП на 2024 год не соответсвует значению показателя ФП</t>
  </si>
  <si>
    <t>Количество музыкантов, включенных в кадровый резерв национального симфонического оркестра, человек</t>
  </si>
  <si>
    <t>Количество поддержанных творческих инициатив и проектов, ед.</t>
  </si>
  <si>
    <t>Количество граждан, принимающих участие в добровольческой деятельности, человек</t>
  </si>
  <si>
    <t>Число участников культурно-просветительских программ для школьников, тыс. человек (нарастающим итогом)</t>
  </si>
  <si>
    <t>Количество некоммерческих организаций, получивших финансовую поддержку в целях реализации творческих проектов, направленных на укрепление россйской гражданской идентичности на основе духовно-нравственных и культурных ценностей народов РФ, включая мероприятия, направленные на популяризацию русского языкаи литературы, народных художественных промыслов и ремесел, ед. (нарстающим итогом)</t>
  </si>
  <si>
    <t>Дополнительный региональный</t>
  </si>
  <si>
    <t>Количество мероприятий, направленных на поддержку добровольческого движения, в том числе в сфере сохранения культурного наследия народов РФ, ед. (нарастающим итогом)</t>
  </si>
  <si>
    <t>численность населения субъектов Российской Федерации в возрасте от 7 лет и старше используются данные Федеральной службы государственной статистики в части возрастно-полового состава населения субъекта Российской Федерации</t>
  </si>
  <si>
    <t>Росстат в автоматизированной информационной системе "Молодежь России"</t>
  </si>
  <si>
    <t>Федеральный проект «Формирование комфортной городской среды»</t>
  </si>
  <si>
    <t>Реализованы проекты победителей всероссийского конкурса лучших проектов создания комфортной городской среды в малых городах и исторических поселениях не менее ед. (нарсатающим итогом)</t>
  </si>
  <si>
    <t>Реализованы проекты победителей Всероссийского конкурса лучших проектов создания городской среды в малых городах и исторических поселениях, не менее ед. нарастающим итогом</t>
  </si>
  <si>
    <t>Доля граждан, принявших участие в решении вопросов развития городской среды от общего количества граждан в возрасте от 14 лет, проживающих в муниципальных образованиях, на территориях которых реализуются проекты по созданию комфортной городской среды, %</t>
  </si>
  <si>
    <t>Доля граждан, принявших участие в решение вопросов развития городской среды, от общего количества граждан в возрасте от 14 лет, проживающих в муниципальных образованиях, на территориях которых реализуются проекты по созданию комфортной городской среды, %</t>
  </si>
  <si>
    <t>Федеральный проект «Модернизация сферы социального обслуживания и развитие сектора негосударственных организаций в сфере оказания социальных услуг»)</t>
  </si>
  <si>
    <t>9.</t>
  </si>
  <si>
    <t>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t>
  </si>
  <si>
    <t>Условия для воспитания гармонично развитой и социально ответственной
личности, в %</t>
  </si>
  <si>
    <t>Компонента, характеризующая стимулирование системы выявления и поддержки лучших гражданских инициатив, направленных на духовно-нравственное и патриотическое воспитание, а также характеризующая деятельность по созданию условий для воспитания гармонично развитой и социально ответственной личности, через проведение тематических мероприятий</t>
  </si>
  <si>
    <t>количество грантов и стипендий, врученных молодым авторам и исполнителям, единиц</t>
  </si>
  <si>
    <t>A1 = G + NPOC + NPOY</t>
  </si>
  <si>
    <r>
      <t xml:space="preserve">Минкультуры РФ, Минпросвещения РФ,Миннауки РФ, Федеральное агентство по делам
молодежи, Федеральное агентство по туризму, </t>
    </r>
    <r>
      <rPr>
        <sz val="11"/>
        <color rgb="FFFF0000"/>
        <rFont val="Calibri"/>
        <family val="2"/>
        <charset val="204"/>
        <scheme val="minor"/>
      </rPr>
      <t>Субъект</t>
    </r>
    <r>
      <rPr>
        <sz val="11"/>
        <color theme="1"/>
        <rFont val="Calibri"/>
        <family val="2"/>
        <scheme val="minor"/>
      </rPr>
      <t xml:space="preserve"> через АИС:
АИС "Статистическая отчетность отрасли"
ЕИС "Dobro.ru";
АИС "Молодежь России";
АИС "Единое информационное пространство в сфере культуры";
АИС "Туризм";
ЕГИС "Информационно-аналитическая система";
ИАС "Мониторинг" ;
ФИС ДДО - федеральная информационная система доступности дошкольного образования;
ГИС "Система мониторинга в сфере межнациональных и межконфессиональных отношений и раннего предупреждения конфликтных ситуаций"</t>
    </r>
  </si>
  <si>
    <t>Индекс вовлеченности в
систему воспитания
гармонично развитой и
социально ответственной
личности на основе
духовно-нравственных
ценностей народов
Российской Федерации,
исторических и
национально-культурных
традиций, %</t>
  </si>
  <si>
    <t>Число посещений мероприятий, проведенных некоммерческими организациями, направленных на сохранение и развитие духовно-нравственных и культурных ценностей, тыс. единиц</t>
  </si>
  <si>
    <t>Сохранение и развитие исторических и национально-культурных традиций</t>
  </si>
  <si>
    <t>Увеличение числа обращений к цифровым ресурсам, млн. ед.</t>
  </si>
  <si>
    <t>Федеральный проект Цифровизация услуг и формирование информационного пространства в сфере культуры «Цифровая культура»</t>
  </si>
  <si>
    <t>Граждане получают дополнительные возможности для творческого развития и самореализации в современных учреждениях культуры, а также более широкий доступ к культурным ценностям</t>
  </si>
  <si>
    <t>Региональный проект Цифровизация услуг и формирование информационного пространства в сфере культуры «Цифровая культура»</t>
  </si>
  <si>
    <t>Созданы виртуальные культурные залы на площадках организаций культуры, библиотеках, музеях для трансляции знаковых культурных мероприятий,ед</t>
  </si>
  <si>
    <t>покзазатель единственного результата ФП и РП</t>
  </si>
  <si>
    <t>Значение результата  РП на 2024 год не соответсвует значению показателя ФП</t>
  </si>
  <si>
    <t xml:space="preserve">Охват молодежной аудитории Интернет-контентом, направленным на укрепление гражданской идентичности и духовно-нравственных ценностей, млн. ед. </t>
  </si>
  <si>
    <t>количество реализуемых проектов, в том числе в рамках грантовой поддержки некоммерческим организациям, направленных на укрепление российской гражданской идентичности на основе духовно-нравственных и культурных ценностей народов РФ, единиц</t>
  </si>
  <si>
    <t>Охват молодежной аудитории Интернет-контентом, направленным на укрепление гражданской идентичности и духовно-нравственных ценностей, млн. ед. просмотров (нарастающим итогом)</t>
  </si>
  <si>
    <t>Воспитание на основе исторических и национально-культурных традиций</t>
  </si>
  <si>
    <t>Доля граждан РФ, вовлеченных в систему патриотического воспитания, %</t>
  </si>
  <si>
    <t>Федеральный проект «Патриотическое воспитание граждан Российской Федерации»</t>
  </si>
  <si>
    <t>Обеспечено функционирование системы патриотического воспитания граждан РФ</t>
  </si>
  <si>
    <t>Внедрены рабочие программы воспитания обучающихся в общеобразовательных организациях и профессиональных образовательных организациях, %</t>
  </si>
  <si>
    <t>покзазатель результата ФП и РП</t>
  </si>
  <si>
    <t>количество реализуемых проектов, в том числе в рамках грантового конкурса молодежных инициатив, единиц</t>
  </si>
  <si>
    <t>Число посещений всероссийских, международных и межрегиональных творческих проектов в области музыкального, театрального и изобразительного искусства, тыс. единиц</t>
  </si>
  <si>
    <t>Доля граждан от 5 до 19 лет, непосредственно вовлеченных в реализацию мероприятий федерального проекта «Патриотическое воспитание граждан Российской Федерации», %</t>
  </si>
  <si>
    <t xml:space="preserve">Обеспечено увеличение численности детей и молодежи в возрасте до 35 лет, вовлеченных в социальную актвиную деятельность через увеличение охвата патриотическими проектами, тыс. человек </t>
  </si>
  <si>
    <t>Компонента, характеризующая развитие кадровой обеспеченности деятельности, направленной на духовно-нравственное и патриотическое воспитание</t>
  </si>
  <si>
    <t>количество работников сферы культуры, прошедших повышение квалификации, человек</t>
  </si>
  <si>
    <t>A2 = L + M</t>
  </si>
  <si>
    <t>Доля граждан Российской Федерации, вовлеченных в систему патриотического воспитания, процентов</t>
  </si>
  <si>
    <t>Доля граждан РФ в возрасте от 20 до 30 лет, непосредственно вовлеченных в реализацию мероприятий федерального проекта «Патриотическое воспитание граждан Российской Федерации», %</t>
  </si>
  <si>
    <t>Создание условий для развития межпоколенческого взаимодействия и обеспечения преемственности поколений, поддержки общественных инициатив, проектов, направленных на гражданское и патриотическое воспитание детей и молодежи, тыс. человек</t>
  </si>
  <si>
    <t>покзазатель результата только РП</t>
  </si>
  <si>
    <t>наименование результата не соответсвует напименованию в ФП</t>
  </si>
  <si>
    <t>количество работников сферы образования, прошедших повышение квалификации и переподготовку по вопросам воспитательной работы, человек</t>
  </si>
  <si>
    <t>Число воспитанников военно-исторических лагерей, тыс. чел. (нарастающим итогом)</t>
  </si>
  <si>
    <t>Доля граждан РФ в возрасте старше 30 лет, непосредственно вовлеченных в реализацию мероприятий федерального проекта «Патриотическое воспитание граждан Российской Федерации», %</t>
  </si>
  <si>
    <t>Разработан и реализуется комплекс мер, направленных на развитие истемы гражданского и патриотического воспитания учащихся общеобразовательных организации, тыс. человек</t>
  </si>
  <si>
    <t>Компонента, характеризующая степень интенсивности путешествий по стране (не предусматривает детализацию по субъектам, поэтому = 1)</t>
  </si>
  <si>
    <t>Число участников культурно-просветительских программ для школьников», тыс. чел. (нарастающим итогом)</t>
  </si>
  <si>
    <t>Федеральный проект «Развитие искусства и творчества»</t>
  </si>
  <si>
    <t>Компонента, характеризующая эффект от реализации
деятельности по созданию условий для воспитания гармонично развитой
и социально ответственной личности, через количество благополучателей,
вовлеченных в систему духовно-нравственного и патриотического
воспитания</t>
  </si>
  <si>
    <t>число участников межведомственного проекта "Культура
для школьников", единиц</t>
  </si>
  <si>
    <t>А4= сумма Н</t>
  </si>
  <si>
    <t>Число участников межведомственного проекта «Культура для школьников», тыс. человек</t>
  </si>
  <si>
    <t>Федеральный проект «Доступный и качественный контент в современном информационном пространстве»</t>
  </si>
  <si>
    <t>число участников культурно-просветительских программ
для школьников, единиц</t>
  </si>
  <si>
    <t>Число участников всероссийских и межрегиональных мероприятий в рамках федерального проекта «Патриотическое воспитание граждан Российской Федерации», тыс. чел.</t>
  </si>
  <si>
    <t>число участников всероссийских и межрегиональных
мероприятий в рамках федерального проекта "Патриотическое воспитание
граждан Российской Федерации", включенного в состав национального
проекта "Образование", единиц</t>
  </si>
  <si>
    <t>Численность детей, вовлеченных в деятельность Всероссийского детско-юношеского военно-патриотического общественного движения «ЮНАРМИЯ», тыс. чел</t>
  </si>
  <si>
    <t>число молодых людей, задействованных в мероприятиях
по вовлечению в творческую деятельность, единиц</t>
  </si>
  <si>
    <t>Численность детей, вовлеченных в деятельность Общероссийской общественно-государственной детско-юношеской организацией «Российское движение школьников», тыс. чел.</t>
  </si>
  <si>
    <t>число молодых людей, принявших участие в мероприятиях
патриотической направленности, единиц</t>
  </si>
  <si>
    <t>Число туристских поездок, млн. чел.</t>
  </si>
  <si>
    <t>Развитие внутреннего туризма</t>
  </si>
  <si>
    <t>Развитие туристической инфраструктуры</t>
  </si>
  <si>
    <t>Федеральный проект «Развитие сельского туризма»</t>
  </si>
  <si>
    <t>число обучающихся в образовательных организациях (общего
и среднего профессионального образования), охваченных программами
воспитания, единиц</t>
  </si>
  <si>
    <t>Повышение доступности туристического продукта</t>
  </si>
  <si>
    <t>Федеральный проект «Повышение доступности туристических продуктов»</t>
  </si>
  <si>
    <t>число посетителей мероприятий некоммерческих организаций,
направленных на укрепление российской гражданской идентичности
на основе духовно-нравственных и культурных ценностей народов
Российской Федерации, единиц</t>
  </si>
  <si>
    <t>Совершенствование управления в сфере туризма</t>
  </si>
  <si>
    <t>Федеральный проект «Совершенствование управления в сфере туризма»</t>
  </si>
  <si>
    <t>число посетителей всероссийских, международных
и межрегиональных творческих проектов в области музыкального,
театрального и изобразительного искусства, единиц</t>
  </si>
  <si>
    <t>Федеральный проект "Развитие туристической инфраструктуры</t>
  </si>
  <si>
    <t>число участников мероприятий, направленных на укрепление
общероссийского гражданского единства, единиц</t>
  </si>
  <si>
    <t>число участников мероприятий, направленных на сохранение
культур и традиционного образа жизни коренных малочисленных народов
Российской Федерации, единиц</t>
  </si>
  <si>
    <t>Компонента, характеризующая эффект от реализации (не предусматривает детализацию по субъектам, поэтому =1)
деятельности по созданию условий для воспитания гармонично развитой
и социально ответственной личности через просмотр интернет-контента
(федеральные интернет-порталы "Культура.РФ", "История.РФ",
"Национальная электронная библиотека", "Russia.Travel", контент
Росмолодежи), направленного на укрепление духовно-нравственных
ценностей</t>
  </si>
  <si>
    <t>Компонента, характеризующая первичную роль системы
образования и государственных учреждений в воспитании личности</t>
  </si>
  <si>
    <t>количество образовательных организаций общего и среднего
профессионального образования всех форм собственности
и ведомственной принадлежности, в которых внедрены рабочие
программы воспитания и календарные планы воспитательной работы,
единиц</t>
  </si>
  <si>
    <t>A6 = E1 +E2+ E3</t>
  </si>
  <si>
    <t>количество образовательных организаций высшего образования
всех форм собственности и ведомственной принадлежности, в которых
внедрены рабочие программы воспитания и календарные планы
воспитательной работы, единиц</t>
  </si>
  <si>
    <t>количество сформированных центров казачьей культуры
и (или) кадетского образования, единиц</t>
  </si>
  <si>
    <t>С=(0,15*(А1на конец отчетного периода/А1 в базовом периоде)+0,125*А2 на кнец периода/А2 в базовом периоде)+0,15*А3на конец периода/А3в базовом периоде)+0,4*(А4 на конец периода/А4 в базовом периоде)+0,075*(А5 на конец периода/А5 в базовом периоде)+0,1*(А6 на конец периода/А6 в базовом периоде))*100</t>
  </si>
  <si>
    <t>Увеличение числа посещений
культурных мероприятий в три
раза по сравнению с показателем
2019 года</t>
  </si>
  <si>
    <t xml:space="preserve">Число посещений культурных мероприятий, млн. единиц </t>
  </si>
  <si>
    <t>число посещений культурно-массовых мероприятий учреждений культурно-досугового типа и иных организаций</t>
  </si>
  <si>
    <t>I(t) = A(t) + B(t) + C(t) + D(t) + E(t) + F(t) + G(t) + H(t) + J(t) + K(t) + L(t) + M(t) + N(t)</t>
  </si>
  <si>
    <t>Минкультуры РФ, Минпросвещения РФ,Миннауки РФ, Федеральное агентство по делам
молодежи, Федеральное агентство по туризму, Субъект через АИС:
АИС "Статистическая отчетность отрасли"
ЕИС "Dobro.ru";
АИС "Молодежь России";
АИС "Единое информационное пространство в сфере культуры";
АИС "Туризм";
ЕГИС "Информационно-аналитическая система";
ИАС "Мониторинг" ;
ФИС ДДО - федеральная информационная система доступности дошкольного образования;
ГИС "Система мониторинга в сфере межнациональных и межконфессиональных отношений и раннего предупреждения конфликтных ситуаций"</t>
  </si>
  <si>
    <t>Число посещений
культурных мероприятий,
млрд единиц</t>
  </si>
  <si>
    <t>Количество созданных (реконструированных) и капитально отремонтированных объектов организаций культуры, единиц (нарастающим итогом)</t>
  </si>
  <si>
    <t>Развитие инфраструктуры культуры</t>
  </si>
  <si>
    <t>Количество созданных (реконструированных) и капитально отремонтированных объектов организаций культуры, ед.</t>
  </si>
  <si>
    <t>Федеральный проект Обеспечение качественно нового уровня развития инфраструктуры культуры «Культурная среда»</t>
  </si>
  <si>
    <t>Региональный проект Обеспечение качественно нового уровня развития инфраструктуры культуры «Культурная среда»</t>
  </si>
  <si>
    <t>Значения показателей на 2021, 2022, 2024 не соответствуют значениям ФП</t>
  </si>
  <si>
    <t>число посещений музеев</t>
  </si>
  <si>
    <t>(суммарное число посещений культурных мероприятий - - зарегистрированное количество посетителей мероприятий в сфере культуры, проводимых библиотеками, культурно-досуговыми организациями, музеями, театрами, концертными организациями и самостоятельными коллективами, парками, цирками, зоопарками, зоосадами, кинотеатрами, детскими школами искусств по видам искусств, образовательными организациями среднего профессионального и высшего образования, а также другими организациями, проводящими культурные мероприятия, помимо основных видов деятельности, на возмездной и безвозмездной основе, в том числе в онлайн-формате)</t>
  </si>
  <si>
    <t>Количество организаций культуры, получивших современное оборудование, единиц (нарастающим итогом)</t>
  </si>
  <si>
    <t>Комплекс процессных мероприятий «Создание условий для сохранения культурного и исторического наследия» (Государственная программа «Развитие культуры»)</t>
  </si>
  <si>
    <t>Количество организаций культуры, получивших современное оборудование, ед</t>
  </si>
  <si>
    <t>число посещений театров</t>
  </si>
  <si>
    <t>Количество объектов культурного наследия, включенных в Единый государственный реестр объектов культурного наследия, находящихся в удовлетворительном состоянии, тыс. единиц</t>
  </si>
  <si>
    <t>Государственные программы субъектов Российской Федерации</t>
  </si>
  <si>
    <t>Федеральный проект «Творческие люди»</t>
  </si>
  <si>
    <t>число посещений парков культуры и отдыха</t>
  </si>
  <si>
    <t>Число посещений мероприятий организаций культуры, млрд единиц</t>
  </si>
  <si>
    <t>Федеральный проект «Цифровая культура»</t>
  </si>
  <si>
    <t>число посещений концертных организаций и самостоятельных коллективов</t>
  </si>
  <si>
    <t>Число обращений к цифровым ресурсам в сфере культуры, млн единиц</t>
  </si>
  <si>
    <t>Кадровое обеспечение сферы культуры</t>
  </si>
  <si>
    <t>число посещений цирков</t>
  </si>
  <si>
    <t>Число посещений культурных мероприятий иных организаций (детскими школами искусств, профессиональными образовательными организациями и образовательными организациями высшего образования), млн единиц</t>
  </si>
  <si>
    <t>Федеральный проект «Развитие культурного диалога»</t>
  </si>
  <si>
    <t>число посещений зоопарков</t>
  </si>
  <si>
    <t>Количество специалистов сферы культуры, повысивших квалификацию на базе Центров непрерывного образования и повышения квалификации творческих и управленческих кадров в сфере культуры, тыс. человек (нарастающим итогом)</t>
  </si>
  <si>
    <t>число посещений кинотеатров</t>
  </si>
  <si>
    <t>Федеральный проект «Пушкинская карта»</t>
  </si>
  <si>
    <t xml:space="preserve">число обращений к цифровым ресурсам в сфере культуры, </t>
  </si>
  <si>
    <t>определяется по данным счетчика "Цифровая культура" (Единое информационное пространство в сфере культуры), в субъектах это количество обращений к цифровым ресурсам субъекта (совокупность общедоступных данных, представленных в виде сайта в информационно-телекоммуникационной сети "Интернет", способствующих достижению хотя бы одной из следующих задач:
предоставление доступа к культурно-просветительскому контенту, в том числе к объектам материального и нематериального наследия;
популяризация культуры и традиций народов Российской Федерации;
повышение посещаемости организаций культуры путем анонсирования культурных мероприятий;
популяризация русского языка и языков народов Российской Федерации;
презентация организаций, осуществляющих деятельность в сфере культуры, в информационно-телекоммуникационной сети "Интернет")</t>
  </si>
  <si>
    <t>число посещений культурных мероприятий, проводимых детскими школами искусств по видам искусств</t>
  </si>
  <si>
    <t>число посещений культурных мероприятий, проводимых профессиональными образовательными организациями;</t>
  </si>
  <si>
    <t>число посещений культурных мероприятий, проводимых образовательными организациями высшего образования</t>
  </si>
  <si>
    <t>Показатели, включенные в паспорт регионального проекта "Современная школа", достижение плановых значений которых влияет на изменение индикаторов факторов достижения национальной цели развития по показателю "Средневзвешенный результат Российской Федерации в группе международных исследований, средневзвешенное место Российской Федерации" в рамках национального проекта "Образование":</t>
  </si>
  <si>
    <t>1. Показатели федерального проекта "Современная школа", декомпозированные на уровень Камчатского края:</t>
  </si>
  <si>
    <t>Показатели, включенные в паспорт регионального проекта "Цифровая образовательная среда", достижение плановых значений которых влияет на изменение индикаторов факторов достижения национальной цели развития по показателю "Средневзвешенный результат Российской Федерации в группе международных исследований, средневзвешенное место Российской Федерации" в рамках национального проекта "Образование":</t>
  </si>
  <si>
    <t>1. Показатели федерального проекта "Цифровая образовательная среда", декомпозированные на уровень Камчатского края:</t>
  </si>
  <si>
    <t>Оценка успехов на всероссийских олимпиадах школьников по общеобразовательным предметам, индекс (%)</t>
  </si>
  <si>
    <t>3 (24,2)</t>
  </si>
  <si>
    <t>35,74 (86,3)</t>
  </si>
  <si>
    <t>Число студентов на одного преподавателя/ мастера производственного обучения в средних профессиональных образовательных учреждений, человек (%)</t>
  </si>
  <si>
    <t>20,3 (1,47)</t>
  </si>
  <si>
    <t>16,9 (0,24)</t>
  </si>
  <si>
    <t>Значения показателей РП на 2022, 2024 голы не соответствуют значениям, указанным в роазделе 2 ФП 2022 - 100, 2024 - 100</t>
  </si>
  <si>
    <t>Доля учеников государственных и муниципальных общеобразовательных организаций, обучающихся в первую смену, % (п.п)</t>
  </si>
  <si>
    <t>80,3 (-0,076)</t>
  </si>
  <si>
    <t>95,4 (0,003)</t>
  </si>
  <si>
    <t>Доля выпускников школ, поступивших в топ 100 вузов, %</t>
  </si>
  <si>
    <t>Показатели, включенные в паспорт регионального проекта "Успех каждого ребенка", достижение плановых значений которых влияет на изменение индикаторов факторов достижения национальной цели развития по показателю "Индекс формирования эффективной системы выявления, поддержки и развития способностей и талантов у детей и молодежи, %" в рамках национального проекта "Образование":</t>
  </si>
  <si>
    <t>1. Показатели федерального проекта «Успех каждого ребенка», декомпозированные на уровень Камчатского края:</t>
  </si>
  <si>
    <t>Расходы на дополнительное образование ребенка по программе общеобразовательного учреждения (репититоры и /или программы дополнительного образования), скоррекированные на ИПЦ, руб.</t>
  </si>
  <si>
    <t>Значения показателей РП на 2021, 2024 годы не соответствуют значениям, указанным в роазделе 2 ФП 2021 - 77,0, 2024 - 81,3</t>
  </si>
  <si>
    <t>Среднее количество часов, которые ученики тратят в неделю на дополнительное образование, часов</t>
  </si>
  <si>
    <t>Доля выпускников СПО, сдававших демонстрационный экзамен по стандартам WorldSkills, %</t>
  </si>
  <si>
    <t>Значения показателей РП на 2022, 2023 годы не соответствуют значениям, указанным в роазделе 2 ФП 2022 -  22,44, 2023 - 23,68</t>
  </si>
  <si>
    <t>Показатели, включенные в паспорт регионального проекта "Социальная активность", достижение плановых значений которых влияет на изменение индикаторов факторов достижения национальной цели развития по показателю "Индекс формирования эффективной системы выявления, поддержки и развития способностей и талантов у детей и молодежи, %" в рамках национального проекта "Образование":</t>
  </si>
  <si>
    <t>1. Показатели федерального проекта «Социальная активность», декомпозированные на уровень Камчатского края:</t>
  </si>
  <si>
    <t>Показатели, включенные в паспорт регионального проекта "Молодые профессионалы» (повышение конкурентоспособности профессионального образования)", достижение плановых значений которых влияет на изменение индикаторов факторов достижения национальной цели развития по показателю "Индекс формирования эффективной системы выявления, поддержки и развития способностей и талантов у детей и молодежи, %" в рамках национального проекта "Образование":</t>
  </si>
  <si>
    <t>1. Показатели федерального проекта «Молодые профессионалы» (повышение конкурентоспособности профессионального образования)», декомпозированные на уровень Камчатского края:</t>
  </si>
  <si>
    <t xml:space="preserve">Значения показателей РП на 2021 не соответствуют значениям, указанным в разделе 2 ФП 2021 - 3,0  </t>
  </si>
  <si>
    <t>Показатели, включенные в паспорт регионального проекта "Создание условий для реализации творческого потенциала «Творческие люди», достижение плановых значений которых влияет на изменение индикаторов факторов достижения национальной цели развития по показателю "Доля граждан, занимающихся волонтерской (добровольческой) деятельностью или вовлеченных в деятельность волонтерских (добровольческих) организаций, %" в рамках национального проекта "Культура":</t>
  </si>
  <si>
    <t>1. Показатели федерального проекта «Создание условий для реализации творческого потенциала «Творческие люди»», декомпозированные на уровень Камчатского края:</t>
  </si>
  <si>
    <t>Наименование показателя в РП не соответствует соглашению. Значение показателя РП на 2024 год не соответсвует значению показателя ФП: 2024 - 611</t>
  </si>
  <si>
    <t>Значение показателя РП на 2024 год не соответсвует значению показателя ФП: 2024 - 24</t>
  </si>
  <si>
    <t>-</t>
  </si>
  <si>
    <t>Показатели, включенные в паспорт регионального проекта "Формирование комфортной городской среды", достижение плановых значений которых влияет на изменение индикаторов факторов достижения национальной цели развития по показателю "Доля граждан, занимающихся волонтерской (добровольческой) деятельностью или вовлеченных в деятельность волонтерских (добровольческих) организаций, %" в рамках национального проекта "Жилье и городская среда":</t>
  </si>
  <si>
    <t>1. Показатели федерального проекта  «Формирование комфортной городской среды», декомпозированные на уровень Камчатского края:</t>
  </si>
  <si>
    <t>Реализованы проекты победителей Всероссийского конкурса лучших проектов создания комфортной городской среды в малых городах и исторических поселениях, не менее ед. нарастающим итогом</t>
  </si>
  <si>
    <t>Прирост среднего индекса качества городской среды по отношению к 2019 году, %</t>
  </si>
  <si>
    <t>Доля городов с благоприятной средой от общего количества городов (индекс качества городской среды - выше 50%)</t>
  </si>
  <si>
    <t>Доля граждан, принявших участие в решении вопросов развития городской среды, от общего количества граждан в возрасте от 14 лет, проживающих в муниципальных образованиях, на территориях которых реализуются проекты по созданию комфортной городской среды, %</t>
  </si>
  <si>
    <t>1. Показатели федерального проекта  «Цифровизация услуг и формирование информационного пространства в сфере культуры «Цифровая культура», декомпозированные на уровень Камчатского края:</t>
  </si>
  <si>
    <t>Созданы виртуальные концертные залы на площадках организаций культуры, в том числе в домах культуры, библиотеках, музеях, для трансляции знаковых культурных мероприятий</t>
  </si>
  <si>
    <t>Наименование результатта в паспорте РП не соответствует наименованию в соглашении.  Значение результата на 24 год не соответствет значению в соглашении. Дата достижения результата в паспорте РП не соответствует дате в соглдашении.</t>
  </si>
  <si>
    <t>Показатели, включенные в паспорт регионального проекта "Обеспечение качественно нового уровня развития инфраструктуры культуры «Культурная среда», достижение плановых значений которых влияет на изменение индикаторов факторов достижения национальной цели развития по показателю "Увеличение числа посещений культурных мероприятий в три раза по сравнению с показателем 2019 года " в рамках национального проекта "Культура":</t>
  </si>
  <si>
    <t>1. Показатели федерального проекта  «Обеспечение качественно нового уровня развития инфраструктуры культуры «Культурная среда»», декомпозированных на уровень Камчатского края:</t>
  </si>
  <si>
    <t>Доля зданий учреждений культуры, находящихся в удовлетворительном состоянии, в общем количестве зданий, учреждений, %</t>
  </si>
  <si>
    <t>Значения показателей на  2022, 23, 2024 не соответствуют значениям  ФП</t>
  </si>
  <si>
    <t>Доля граждан с числом комнат &lt; 0,5 включительно на человека в общей численности населения, %</t>
  </si>
  <si>
    <t>Показатели, включенные в паспорт регионального проекта "Жилье", достижение плановых значений которых влияет на изменение индикаторов факторов достижения национальной цели развития по показателю "Количество семей, улучшивших жилищные условия, млн. семей" в рамках национального проекта "Жилье и городская среда":</t>
  </si>
  <si>
    <t>1. Показатели федерального проекта "Жилье", декомпозированные на уровень Камчатского края:</t>
  </si>
  <si>
    <t>1.</t>
  </si>
  <si>
    <t>26,3 (2,38)</t>
  </si>
  <si>
    <t>32 (7,15)</t>
  </si>
  <si>
    <t>Объем ввода жилья (по итогам года), млн. кв. м</t>
  </si>
  <si>
    <t>2.</t>
  </si>
  <si>
    <t>Показатели, включенные в паспорт регионального проекта "Обеспечение устойчивого сокращения непригодного для проживания жилищного фонд", достижение плановых значений которых влияет на изменение индикаторов факторов достижения национальной цели развития по показателю "Количество семей, улучшивших жилищные условия" в рамках национального проекта "Жилье и городская среда":</t>
  </si>
  <si>
    <t>1. Показатели федерального проекта "Обеспечение устойчивого сокращения непригодного для проживания жилищного фонд", декомпозированные на уровень Камчатского края:</t>
  </si>
  <si>
    <t>Количество квадратных метров расселенного аварийного жилищного фонда, тыс. кв. м</t>
  </si>
  <si>
    <t>Показатели, включенные в паспорт регионального проекта "Формирование комфортной городской среды", достижение плановых значений которых влияет на изменение индикаторов факторов достижения национальной цели развития по показателю "Улучшение качества городской среды в полтора раза",  рамках национального проекта "Жилье и городская среда":</t>
  </si>
  <si>
    <t>1. Показатели федерального проекта «Формирование комфортной городской среды», декомпозированные на уровень Камчатского края:</t>
  </si>
  <si>
    <t>34,8 (-0,04)</t>
  </si>
  <si>
    <t>36,5 (0,038)</t>
  </si>
  <si>
    <t>Количество благоустроенных общественных территорий, ед.</t>
  </si>
  <si>
    <t>значения показателя в РП не соответствуют значениям показателя в 21,22,23,24 годах (не синхронизирован РП с ФП)</t>
  </si>
  <si>
    <t>Доля людей, имеющих возможность влиять на принятие решений по развитию района или населенного пункта, %</t>
  </si>
  <si>
    <t>7</t>
  </si>
  <si>
    <t>Оценка возможности реализовать свои идеи по развитию среды для жизни, баллы (0-4)</t>
  </si>
  <si>
    <t>Реализованы мероприятия по благоустройству дворовых территорий, включенных в государственные (муниципальные) программы формирования современной городской среды, ед.</t>
  </si>
  <si>
    <t>0</t>
  </si>
  <si>
    <t>119</t>
  </si>
  <si>
    <t>Показатели, включенные в паспорт регионального проекта "Чистая вода", достижение плановых значений которых влияет на изменение индикаторов факторов достижения национальной цели развития по показателю "Улучшение качества городской
среды в полтора раза",  рамках национального проекта "Жилье и городская среда":</t>
  </si>
  <si>
    <t>1. Показатели федерального проекта «Чистая вода», декомпозированные на уровень Камчатского края:</t>
  </si>
  <si>
    <t>Периодичность движения общественного транспорта (поездка от дома до работы), минуты</t>
  </si>
  <si>
    <t>Показатели, включенные в паспорт регионального проекта "Региональная и местная дорожная сеть", достижение плановых значений которых влияет на изменение индикаторов факторов достижения национальной цели развития по показателю "Доля дорожной сети городских агломераций, находящаяся в нормативном состоянии, %" в рамках национального проекта "Безопасные и качественные дороги":</t>
  </si>
  <si>
    <t>Доля населения, проживающая в 10-ти минутной пешей доступности от остановки общественного транспорта, %</t>
  </si>
  <si>
    <t>1. Показатели федерального проекта «Региональная и местная дорожная сеть», декомпозированные на уровень Камчатского края:</t>
  </si>
  <si>
    <t>Качество дорог, баллы (0-4)</t>
  </si>
  <si>
    <t>Доля дорожной сети городских агломераций, находящаяся в нормативном состоянии, %</t>
  </si>
  <si>
    <t>значения  в паспорте РП на 2024 год не соответствуют значению соглашения на 2024 год (не синхронизировано)</t>
  </si>
  <si>
    <t>Показатели, включенные в паспорт регионального проекта "Общесистемные меры развития дорожного хозяйства", достижение плановых значений которых влияет на изменение индикаторов факторов достижения национальной цели развития по показателю "Доля дорожной сети городских агломераций, находящаяся в нормативном состоянии, %" в рамках национального проекта "Безопасные и качественные дороги":</t>
  </si>
  <si>
    <t>1. Показатели федерального проекта  «Общесистемные меры развития дорожного хозяйства», декомпозированные на уровень Камчатского края:</t>
  </si>
  <si>
    <t>Количество стационарных камер фотовидеофиксации нарушений правил дорожного движения на автомобильных дорогах федерального, регионального или межмуниципального, местного значения, %</t>
  </si>
  <si>
    <t>Количество размещенных автоматических пунктов весогабаритного контроля транспортных средств на автомобильных дорогах регионального или межмуниципального значения и городской агломерации (накопительным итогом)</t>
  </si>
  <si>
    <t>Показатели, включенные в паспорт регионального проекта "Комплексная система обращения с твердыми коммунальными отходами", достижение плановых значений которых влияет на изменение индикаторов факторов достижения национальной цели развития по показателю "Сводный индекс обработки (сортировки), утилизации и захоронения твердых коммунальных отходов, %" в рамках национального проекта "Экология":</t>
  </si>
  <si>
    <t>1. Показатели федерального проекта  «Комплексная система обращения с твердыми коммунальными отходами», декомпозированные на уровень Камчатского края:</t>
  </si>
  <si>
    <t>Разное наименование показателя в паспорте и в соглашении (Доля разработанных электронных моделей)</t>
  </si>
  <si>
    <t>Доля населения, охваченного услугой по обращению с твердыми коммунальными отходами, %</t>
  </si>
  <si>
    <t>1. Показатели федерального проекта  «Сохранение лесов», декомпозированных на уровень Камчатского края:</t>
  </si>
  <si>
    <t>Показатель, Указ (204) 474</t>
  </si>
  <si>
    <t>Указ 68</t>
  </si>
  <si>
    <t>Национальный проект  (стратегический документ, государственная программа РФ)</t>
  </si>
  <si>
    <t>Методика расчета</t>
  </si>
  <si>
    <t>Статистический показатель, Единый план достижения национальных целей</t>
  </si>
  <si>
    <t>Показатели регионального проекта (является соответствующим показателем  федерального проекта)</t>
  </si>
  <si>
    <t>Примечание</t>
  </si>
  <si>
    <t xml:space="preserve">3. Комфортная и безопасная среда для жизни
</t>
  </si>
  <si>
    <t>Улучшение жилищных условий не менее 5 миллионов семей ежегодно и увеличение объема жилищного строительства не менее чем до 120 миллионов квадратных метров в год</t>
  </si>
  <si>
    <t>Количество семей, улучшивших жилищные условия, млн. семей</t>
  </si>
  <si>
    <t>количество семей, купивших жилое помещение
по договорам купли-продажи или зарегистрировавших право
собственности на основании договора участия в долевом строительстве,
тыс. семей</t>
  </si>
  <si>
    <t>формируется Минстроем и ЖКХ РФ на основе
статистической информации Россреестра о количестве зарегистрированных
прав собственности физических лиц на жилые помещения на основании
договора купли-продажи, договора участия в долевом строительстве, с учетом того, что количество семей, купивших жилое помещение на указанных основаниях,
в 1,5 раза меньше количества зарегистрированных прав собственности</t>
  </si>
  <si>
    <t>сумма площадей всех частей жилых помещений, включая площадь помещений вспомогательного использования, предназначенных для удовлетворения гражданами бытовых и иных нужд, связанных с их проживанием в жилом помещении, площадей лоджий, балконов, веранд, террас, подсчитываемых с соответствующими понижающими коэффициентами, а также жилых и подсобных помещений в построенных населением индивидуальных жилых домах</t>
  </si>
  <si>
    <t xml:space="preserve">Количество семей, улучшивших жилищные условия, млн семей
</t>
  </si>
  <si>
    <t>Количество семей, купивших жилое помещение по договорам купли-продажи или зарегистрировавших право собственности на основании договора участия в долевом строительстве, тыс. семей</t>
  </si>
  <si>
    <t>Поэтапное снижение ставки по ипотеке и развитие иных финансовых инструментов стимулирования спроса и предложени</t>
  </si>
  <si>
    <t>Развитие рынка ипотеки и стимулирование спроса</t>
  </si>
  <si>
    <t>Жилье и городская среда</t>
  </si>
  <si>
    <t>Количество семей, улучшивших жилищные условия, млн семей</t>
  </si>
  <si>
    <t>Федеральный проект «Жилье»</t>
  </si>
  <si>
    <t>Единая межинформационная статистическая система</t>
  </si>
  <si>
    <t>количество семей, построивших индивидуальный жилой дом за счет собственных и привлеченных средств, тыс. семей</t>
  </si>
  <si>
    <t>формируется Минстроем и ЖКХ РФ на основе статистической информации Росстата о количестве индивидуальных жилых домов, построенных населением за счет собственных и привлеченных средств, формирование которой осуществляется по форме федерального статистического наблюдения ИЖС "Сведения о построенных населением жилых домах", учитывая то, что один дом построен одной семьей</t>
  </si>
  <si>
    <t>Разность между показателями Росстата "Ввод общей площади жилых помещений" и "Ввод общей площади жилых помещений, построенных населением"</t>
  </si>
  <si>
    <t>Ксуж=КСдкп+Ксижд+КСсн+Кса+ Кспаж+Ксим/1000</t>
  </si>
  <si>
    <t>Минстрой и ЖКХ РФ</t>
  </si>
  <si>
    <t>Количество семей, построивших индивидуальный жилой дом за счет собственных и привлеченных средств, тыс. семей</t>
  </si>
  <si>
    <t>количество семей, получивших жилое помещение по договорам социального найма, тыс. семей</t>
  </si>
  <si>
    <r>
      <t xml:space="preserve">Росстат, </t>
    </r>
    <r>
      <rPr>
        <sz val="11"/>
        <color rgb="FFFF0000"/>
        <rFont val="Calibri"/>
        <family val="2"/>
        <charset val="204"/>
        <scheme val="minor"/>
      </rPr>
      <t>НО СОЦНАЙМ В ОСНОВНОМ ОБЕСПЕЧИВАЮТ ОМС, У НИХ ДОЛЖНА БЫТЬ ИНФ.</t>
    </r>
  </si>
  <si>
    <t>Ввод общей площади жилых помещений, построенных населением, а также подсобных помещений в построенных населением индивидуальных жилых домах.</t>
  </si>
  <si>
    <t>Количество семей, получивших жилое помещение по договорам социального найма, тыс. семей</t>
  </si>
  <si>
    <t>Уровень доступности жилья, %</t>
  </si>
  <si>
    <t>количество зарегистрированных договоров аренды и найма жилых помещений на срок не менее 1 года и количество помещений, сданных в аренду на основании заключенных договоров аренды и найма жилых помещений и помещений, предназначенных для проживания граждан, в арендных домах под управлением акционерного общества "ДОМ.РФ" и его дочерних организаций, тыс. семей</t>
  </si>
  <si>
    <t>формируется Минстроем и ЖКХ РФ на основе официальной информации Россреестра, акционерного общества "ДОМ.РФ", с учетом того, что в рамках одного договора найма регистрируется одно обременение жилого помещения</t>
  </si>
  <si>
    <t>Общий объем ввода жилья в рамках мероприятия по стимулированию программ развития жилищного строительства субъектов Российской Федерации</t>
  </si>
  <si>
    <t>Количество семей, арендовавших жилье на длительный срок на рыночных условиях (количество зарегистрированных договоров аренды, найма жилых помещений на срок не менее 1 года), тыс. семей</t>
  </si>
  <si>
    <t>количество семей, переселенных из аварийного жилищного фонда, тыс. семей</t>
  </si>
  <si>
    <t xml:space="preserve"> По данным государственной корпорации - Фонд содействия реформированию жилищно-коммунального хозяйства о семьях, переселенных в рамках реализации региональных адресных программ в соответствии с Федеральным законом "О Фонде содействия реформированию жилищно-коммунального хозяйства", без учета семей, которые выбрали в качестве способа переселения из аварийного жилищного фонда получение возмещения в денежной форме, и семей, переселенных в жилые помещения жилищного фонда социального использования</t>
  </si>
  <si>
    <t>Сумма площади жилых помещений в многоквартирных домах, на строительство которых выданы разрешения на строительство объектов, но не получены разрешения на ввод в эксплуатацию, на конец периода</t>
  </si>
  <si>
    <t>Количество семей, переселенных из аварийного жилищного фонда в рамках реализации региональных адресных программ в соответствии с Федеральным законом «О Фонде содействия реформированию жилищно-коммунального хозяйства», без учета семей, которые выбрали в качестве способа переселения из аварийного жилищного фонда получение возмещения в денежной форме, тыс. семей</t>
  </si>
  <si>
    <t>количество семей, улучшивших жилищные условия иными методами, в том числе за счет проведения капитального ремонта общего имущества в многоквартирных домах или регистрации прав собственности на основании справки о полной выплате паевого взноса членом жилищного, жилищно-строительного, иного кооператива, в рамках государственных, региональных и муниципальных программ (программы реновации, поддержки отдельных категорий граждан в улучшении жилищных условий, иных программ переселения граждан из аварийного жилищного фонда), тыс. семей</t>
  </si>
  <si>
    <r>
      <t xml:space="preserve">рассчитывается без учета семей, получивших жилье по договорам купли-продажи, участия в долевом строительстве, социального найма или аренды жилых помещений на срок не менее 1 года или в результате переселения из аварийных домов, то есть за исключением данных, учтенных в предыдущих показателях, с учетом того, что количество семей, улучшивших жилищные условия за счет регистрации прав собственности на основании справки о полной выплате паевого взноса членом жилищного, жилищно-строительного, иного кооператива, соответствует количеству зарегистрированных прав собственности по указанному основанию. Данные формирует государственная корпорация - Фонд содействия реформированию жилищно-коммунального хозяйства - в части капитального ремонта общего имущества в многоквартирных домах, иных программ переселения граждан из аварийного жилищного фонда;                                                                                                                                          Россреестр - в части количества зарегистрированных прав собственности на основании справки о полной выплате паевого взноса членом жилищного, жилищно-строительного, иного кооператива; </t>
    </r>
    <r>
      <rPr>
        <sz val="11"/>
        <color rgb="FFFF0000"/>
        <rFont val="Calibri"/>
        <family val="2"/>
        <charset val="204"/>
        <scheme val="minor"/>
      </rPr>
      <t xml:space="preserve">Субъект </t>
    </r>
    <r>
      <rPr>
        <sz val="11"/>
        <color theme="1"/>
        <rFont val="Calibri"/>
        <family val="2"/>
        <scheme val="minor"/>
      </rPr>
      <t>в части реализации федеральных, региональных и муниципальных программ переселения</t>
    </r>
  </si>
  <si>
    <t>Общая площадь земельных участков, в отношении которых в отчетном периоде Правительственной комиссией приняты решения об их вовлечении в оборот в рамках реализации 161-ФЗ</t>
  </si>
  <si>
    <t>Количество семей, улучшивших жилищные условия иными методами, в том числе за счет проведения капитального ремонта или регистрации прав собственности на основании справки о полной выплате паевого взноса членом жилищного, жилищно-строительного, иного кооператива , тыс. семей</t>
  </si>
  <si>
    <t>Развитие градостроительного потенциала (совершенствование территориального планирования и градостроительного зонирования, повышение эффективности использования земель)</t>
  </si>
  <si>
    <t>Развитие иных финансовых и нефинансовых инструментов стимулирования спроса и предложения</t>
  </si>
  <si>
    <t>Нормативно-технические документы для внедрения передовых технологий и установления ограничения на использование устаревших технологий в проектировании и строительстве</t>
  </si>
  <si>
    <t>Объем ипотечных жилищных кредитов (траншей) в рублях и иностранной валюте, предоставленных физическим лицам-резидентам за год, трлн руб.</t>
  </si>
  <si>
    <t>План мероприятий («дорожная карта») по развитию индивидуального жилищного строительства</t>
  </si>
  <si>
    <t>Нормативно-технические документы в строительстве для осуществления поэтапного отказа от использования устаревших технологий в проектировании и строительстве</t>
  </si>
  <si>
    <t>Средний уровень процентной ставки по ипотечному кредиту, %</t>
  </si>
  <si>
    <t>Программа действий по развитию жилищного строительства и ипотечного жилищного кредитования</t>
  </si>
  <si>
    <t>Объем ввода жилья, построенного населением</t>
  </si>
  <si>
    <t>Количество ипотечных жилищных кредитов (траншей) в рублях и иностранной валюте, предоставленных физическим лицам - резидентам за год, млн. единиц</t>
  </si>
  <si>
    <t xml:space="preserve">Объем жилищного строительства, млн. квадратных метров (общую площадь жилых помещений во введенных в эксплуатацию жилых и нежилых зданиях, жилых домах). </t>
  </si>
  <si>
    <t>ввод жилья в многоквартирных домах, индивидуальных жилых домах, построенных юридическими лицами (организациями-застройщиками), общежитиях и жилые помещения в нежилых зданиях, млн. кв. метров общей площади</t>
  </si>
  <si>
    <t>сумма площадей всех частей жилых помещений, включая площадь помещений вспомогательного использования (кухни, передние, холлы, внутриквартирные коридоры, ванные или душевые, туалеты, кладовые или хозяйственные встроенные шкафы), предназначенных для удовлетворения гражданами бытовых и иных нужд, связанных с их проживанием в жилом помещении, площадей лоджий, балконов, веранд, террас, подсчитываемых с соответствующими понижающими коэффициентами, а также жилых и подсобных помещений в построенных населением индивидуальных жилых домах</t>
  </si>
  <si>
    <t>Количество рабочих дней для получения разрешения на строительство</t>
  </si>
  <si>
    <t>Vжс = Sмкд + Sпн,</t>
  </si>
  <si>
    <t>14-й рабочий день после отчетного периода</t>
  </si>
  <si>
    <t>2. Объем жилищного
строительства, млн кв. м</t>
  </si>
  <si>
    <t>Площадь земельных участков, вовлеченных в оборот под строительство многоквартирных домов (нарастающим итогом)</t>
  </si>
  <si>
    <t>Обеспечение земельных участков объектами социальной, инженерной и транспортной инфраструктуры</t>
  </si>
  <si>
    <t>Объем жилищного
строительства, млн кв. м</t>
  </si>
  <si>
    <t>Региональный проект «Жилье»</t>
  </si>
  <si>
    <t>ввод общей площади жилых домов, построенных населением, млн. кв. метров общей площади</t>
  </si>
  <si>
    <t>Учитывается в рамках мониторинга показателя "Увеличение объема жилищного строительства не менее чем до 120 млн. квадратных метров в год"</t>
  </si>
  <si>
    <t>Количество календарных дней проведения экспертизы проектной документации и результатов инженерных изысканий для объектов жилищного строительства</t>
  </si>
  <si>
    <t>Площадь земельных участков, вовлеченных в оборот в целях индивидуального жилищного строительства (нарастающим итогом)</t>
  </si>
  <si>
    <t>Нормативное и регуляторное обеспечение строительного процесса</t>
  </si>
  <si>
    <t>План мероприятий («дорожная карта») реализации механизма управления системными изменениями нормативно-правового регулирования предпринимательской деятельности «Трансформация делового климата» «Градостроительная деятельность» См. пункт 4.2.2 «Улучшение делового (предпринимательского) климата»</t>
  </si>
  <si>
    <t>Внедрены новые нормативно-технические документы в строительстве для осуществления поэтапного отказа от использования устаевших технологий в проектировании и строительстве, ед.</t>
  </si>
  <si>
    <t>Федеральный проект «Национальная система пространственных данных»</t>
  </si>
  <si>
    <t>Количество процедур (услуг), включенных в исчерпывающий перечень административных процедур в сфере жилищного строительства, утвержденный постановлением Правительства Российской Федерации от 30 апреля 2014 г. N 403,Количество процедур (услуг) в сфере жилищного строительство, которые предоставляются в электронном виде</t>
  </si>
  <si>
    <t>Новые технологии и цифровизация в строительстве</t>
  </si>
  <si>
    <t>Схемы территориального развития Российской Федерации, схемы территориального планирования субъектов Российской Федерации, документы территориального планирования муниципальных образования, инвестиционные программы ресурсоснабжающих организаций</t>
  </si>
  <si>
    <t>Актуализированы действующие нормативнор-технические документы для внедрения передовых технологий и установления ограничения на использование устаревших технологий в проектировании и строительстве, ед.</t>
  </si>
  <si>
    <t>Федеральный проект «Цифровое государственное управление»</t>
  </si>
  <si>
    <t>Площадь земельных участков, предоставленных для целей жилищного строительства или с измененным видом разрешенного использования, допускающего жилищное строительство</t>
  </si>
  <si>
    <t>Совершенствование механизмов содержания и обновления существующего жилищного фонда</t>
  </si>
  <si>
    <t>Градостроительный потенциал земельных участков, вовлеченных в оборот АО "ДОМ.РФ", млн. квадратных метров</t>
  </si>
  <si>
    <t>Количество мероприятий, осуществляемых при реализации проектов по строительству объектов капитального строительства, указанных  статье 5.2 ГК РФ, ед.</t>
  </si>
  <si>
    <t>Федеральный проект «Обеспечение устойчивого сокращения непригодного для проживания жилищного фонда»</t>
  </si>
  <si>
    <t>Последовательная индексация официальных данных Росстата о фактически сложившемся уровне цен в 2017 году на показатель "номинальный индекс цен на жилье", рассчитываемый Росстатом</t>
  </si>
  <si>
    <t>Градостроительный потенциал земельных участков, вовлеченных в оборот в целях жилищного строительства, млн. квадратных метров</t>
  </si>
  <si>
    <t>Объем выпуска нфраструктурных облигаций для целей жилищного строительства, млрд. рублей</t>
  </si>
  <si>
    <t>Федеральный проект «Содействие субъектам Российской Федерации в реализации полномочий по оказанию государственной поддержки гражданам в обеспечении жильем и оплате жилищно-коммунальных услуг»</t>
  </si>
  <si>
    <t>Количество процедур, включенных в исчерпывающий перечень административных процедур в сфере жилищного строительства, предоставляемых в электронном виде, ед.</t>
  </si>
  <si>
    <t>Комплекс процессных мероприятий «Выполнение государственных обязательств по обеспечению жильем отдельных категорий граждан» (Государственная программа «Обеспечение доступным и комфортным жильем и коммунальными услугами граждан Российской Федерации»)</t>
  </si>
  <si>
    <t>Количество принятых НПА, направленных на создание механизмов поддержкинизкомаржинальных проектов жилищного строительства, ед.</t>
  </si>
  <si>
    <t>Федеральный проект «Развитие жилищного строительства на сельских территориях и повышение уровня благоустройства домовладений»</t>
  </si>
  <si>
    <t>Количество мероприятий, указанных  статье 5.2 ГК РФ, в отношении которых предусмотрена возможность их осуществления в электронной форме при реализации проекта по строительству объекта капитального строительства, ед.</t>
  </si>
  <si>
    <t>Комплекс процессных мероприятий «Жилищное обеспечение военнослужащих» (Государственная программа «Обеспечение обороноспособности страны»)</t>
  </si>
  <si>
    <t>Количество принятых НПА, направленных на оптимизацию обязательных требований технического регулирования в строительстве, ед.</t>
  </si>
  <si>
    <t>Федеральный проект «Содействие развитию инфраструктуры субъектов Российской Федерации (Инфраструктурное меню)»</t>
  </si>
  <si>
    <t>План мероприятий по ускоренному внедрению в финансовый сектор онлайн технологий</t>
  </si>
  <si>
    <t>объем многоквартирного жилья в стадии строительства, млн. квадратных метров</t>
  </si>
  <si>
    <t>Федеральный проект «Новый ритм строительства»</t>
  </si>
  <si>
    <t>Федеральный проект «Ипотека»</t>
  </si>
  <si>
    <t>объем ввода в многоквартирных жилых домах в год, млн. квадратных метров</t>
  </si>
  <si>
    <t>Количество граждан, расселенных из непригодного для проживания жилищного фонда, тыс. человек (нарастающим итогом)</t>
  </si>
  <si>
    <t>Ввод жилья в рамках мероприятия по стимулированию программ жилищного строительства субъектов РФ, млн. квадратных метров</t>
  </si>
  <si>
    <t>реализация в 2024 году 4 проектов по развитию территорий, предусматривающих строительство жилья</t>
  </si>
  <si>
    <t xml:space="preserve">показатель федерального проекта в паспорт регионального проекта не включен, что не соответствует методическим указаниям Президиума Совета при Президенте РФ. направленные письмом Аппарата Правительства РФ от 27.08.2020 № П6-52323. </t>
  </si>
  <si>
    <t>Количество квадратных метров расселенного непригодного для проживания жилищного фонда, тыс. квадратных метров (нарастающим итогом)</t>
  </si>
  <si>
    <t>Региональный проект «Обеспечение устойчивого сокращения непригодного для проживания жилищного фонда»</t>
  </si>
  <si>
    <t>не соответствуют плановым значениям в ФП по Камчатскому краю</t>
  </si>
  <si>
    <t>Улучшение качества городской
среды в полтора раза</t>
  </si>
  <si>
    <t>Качество городской среды (прирост качества городской среды по отношению к 2019 году), %</t>
  </si>
  <si>
    <t>индекс качества городской среды, баллы (округляется до целого значения)</t>
  </si>
  <si>
    <t>Для расчета показателя используются данные листов оценки субъектов Российской Федерации, ежегодно формируемых Министерством строительства и жилищно-коммунального хозяйства Российской Федерации в соответствии с пунктом 20 методики формирования индекса качества городской среды (методика формирования индекса качества городской среды, утвержденная распоряжением Правительства Российской Федерации от 23 марта 2019 г. № 510-р)</t>
  </si>
  <si>
    <t>Среднее значение индекса качества городской среды формируется на основе средних значений индекса по субъектам Российской Федерации, которые в свою очередь формируются из значений индекса по городам, расположенным на территории субъектов Российской Федерации</t>
  </si>
  <si>
    <t>Пр=(((сумма Н отчетного периода по количеству городов)/количество городов)/Н 2019 год)-1)*100</t>
  </si>
  <si>
    <t xml:space="preserve"> Прирост среднего индекса
качества городской среды
по отношению к 2019 году,
%</t>
  </si>
  <si>
    <t>Доля городов с благоприятной средой от общего количества городов (индекс качества городской среды - выше 50%), %</t>
  </si>
  <si>
    <t>Повышение благоустройства</t>
  </si>
  <si>
    <t>Региональный проект «Формирование комфортной городской среды»</t>
  </si>
  <si>
    <t>индекс качества городской среды в 2019, баллы (округляется до целого значения)</t>
  </si>
  <si>
    <t>Процентное соотношение количества городов с благоприятной средой к общему количеству городов в Российской Федерации</t>
  </si>
  <si>
    <t>Количество благоустроенных общественных территорий, тыс. единиц</t>
  </si>
  <si>
    <t>индекс города за отчетный год, формируемый в соответствии с
разделом II методики формирования качества городской среды, в баллах</t>
  </si>
  <si>
    <t>Сумма городов с благоприятной средой в Российской Федерации</t>
  </si>
  <si>
    <t>Доля транспортных средств в городских агломерациях (автобусы, трамваи, троллейбусы, пригородный железнодорожный подвижной состав), обновленных в рамках федерального проекта «Модернизация пассажирского транспорта в городских агломерациях», и имеющих срок эксплуатации не старше нормативного, %</t>
  </si>
  <si>
    <t>Прирост среднего индекса качества городской среды, %</t>
  </si>
  <si>
    <t>Федеральный проект «Модернизация пассажирского транспорта в городских агломерациях»</t>
  </si>
  <si>
    <t>Количество городов с благоприятной городской средой, ед.</t>
  </si>
  <si>
    <t>Реализованы мероприяти по благоустройству дворовых территорий, включенных в государственные (муниципальные) программы формирования современной городской среды, ед.</t>
  </si>
  <si>
    <t>дополнительный</t>
  </si>
  <si>
    <t>Сумма всех реализованных проектов победителей Всероссийского конкурса лучших проектов создания комфортной городской среды в малых городах и исторических поселениях</t>
  </si>
  <si>
    <t>Количество погибших в дорожно-транспортных происшествиях на 10 тысяч транспортных средств (показатель транспортного риска)</t>
  </si>
  <si>
    <t>Повышение общественной безопасности</t>
  </si>
  <si>
    <t>Комплекс процессных мероприятий «Оперативно-служебная деятельность органов внутренних дел Российской Федерации» (Государственная программа «Обеспечение общественного порядка и противодействие преступности»)</t>
  </si>
  <si>
    <t>Доля объема закупок оборудования, имеющего российское происхождение, в том числе оборудования, закупаемого при выполнении работ в общем объеме оборудования, закупленного в рамках реализации мероприятий государственных (муниципальных) программ современной городской среды, %</t>
  </si>
  <si>
    <t>Федеральный проект «Безопасность дорожного движения»</t>
  </si>
  <si>
    <t>Индекс качества городской среды, балл</t>
  </si>
  <si>
    <t>количество городов с благоприятной городской средой, ед.</t>
  </si>
  <si>
    <t>количество городов, в отношении которых формируется индекс
качества городской среды по субъекту</t>
  </si>
  <si>
    <t>Сумма всех благоустроенных общественных пространств, включенных в государственные (муниципальные) программы формирования современной городской среды, в том числе в городах Российской Федерации</t>
  </si>
  <si>
    <t>Развитие общественного транспорта</t>
  </si>
  <si>
    <t>Процентное соотношение количества граждан, принявших участие в решении вопросов развития городской среды к общему количеству граждан в возрасте от 14 лет, проживающих в муниципальных образованиях, на территории которых реализуются проекты по созданию комфортной городской среды</t>
  </si>
  <si>
    <t>Федеральный проект «Информационная инфраструктура»</t>
  </si>
  <si>
    <t>Доля населения, обеспеченного качественной питьевой водой из систем централизованного водоснабжения, %</t>
  </si>
  <si>
    <t>Федеральный проект «Чистая вода»</t>
  </si>
  <si>
    <t>"Чистая вода"</t>
  </si>
  <si>
    <t>Доля городского населения РФ, обеспеченного качественной питьевой водой из систем централизованного водоснабжения, %</t>
  </si>
  <si>
    <t>Количество построенных и реконструированных (модернизированных) объектов питьевого водоснабжения и водоподготовки, предусмотренных региональными программами, штук</t>
  </si>
  <si>
    <t>значение показателя 2021, 2024, года отличается от значения показателя в разделе 2 ФП</t>
  </si>
  <si>
    <t>Обеспечение доли дорожной сети
в крупнейших городских
агломерациях, соответствующей нормативным требованиям, на
уровне не менее 85 процентов</t>
  </si>
  <si>
    <t>Доля дорожной сети в крупнейших городских агломерациях, соответствующая нормативам, в %</t>
  </si>
  <si>
    <t>общая протяженность автомобильных дорог общего пользования федерального значения, находящихся в нормативном состоянии, включенных в состав дорожной сети городской агломерации, на конец отчетного периода (км)</t>
  </si>
  <si>
    <t>Соответствие автомобильной дороги нормативным требованиям
для целей национального проекта "Безопасные и качественные
автомобильные дороги" оценивается по двум критериям:
продольная ровность (инструментально);
отсутствие дефектов проезжей части (в соответствии
с требованиями ГОСТ Р 50597-2017);</t>
  </si>
  <si>
    <t>Статистическая форма 1-ФД</t>
  </si>
  <si>
    <t>Д=(ДФн+ДРМн+ДМОн/ДФв+ДРМв+ДМОв)*100</t>
  </si>
  <si>
    <r>
      <t xml:space="preserve">Федеральное дорожное агентство, </t>
    </r>
    <r>
      <rPr>
        <sz val="11"/>
        <color rgb="FFFF0000"/>
        <rFont val="Calibri"/>
        <family val="2"/>
        <charset val="204"/>
        <scheme val="minor"/>
      </rPr>
      <t>субъекты</t>
    </r>
  </si>
  <si>
    <t>Доля дорожной сети
городских агломераций, находящаяся в
нормативном состоянии, %</t>
  </si>
  <si>
    <t>Доля автомобильных дорог регионального и межмуниципального значения, соответствующих нормативным требованиям, %</t>
  </si>
  <si>
    <t>Повышение качества дорожной сети, в том числе уличной сети городских агломераций</t>
  </si>
  <si>
    <t>Безопасные и качественные дороги</t>
  </si>
  <si>
    <t>Федеральный проект «Региональная и местная дорожная сеть»</t>
  </si>
  <si>
    <t>«Региональная и местная дорожная сеть»</t>
  </si>
  <si>
    <t>Совершенствование регуляторной политики и применения новых технологий при строительстве дорог</t>
  </si>
  <si>
    <t>Государственные программы субъектов РФ в сфере дорожного строительства</t>
  </si>
  <si>
    <t>удовлетворенность качеством и доступностью автомобильных дорог (доля граждан, отметивших улучшение), %</t>
  </si>
  <si>
    <t>Доля автомобильных дорог регионального и межмуниципального значения, соответствующих нормативным требованиям,%</t>
  </si>
  <si>
    <t>значение показателя 2024 года отличается от значения показателя в разделе 2 ФП</t>
  </si>
  <si>
    <t>общая протяженность автомобильных дорог общего пользования регионального или межмуниципального значения, находящихся в нормативном состоянии, включенных в состав дорожной сети городской агломерации, на конец отчетного периода (км);</t>
  </si>
  <si>
    <r>
      <t xml:space="preserve">рассчитывается по субъектам Российской Федерации Федеральным дорожным агентством на основании данных, полученных от </t>
    </r>
    <r>
      <rPr>
        <sz val="11"/>
        <color rgb="FFFF0000"/>
        <rFont val="Calibri"/>
        <family val="2"/>
        <charset val="204"/>
        <scheme val="minor"/>
      </rPr>
      <t>субъектов</t>
    </r>
    <r>
      <rPr>
        <sz val="11"/>
        <color theme="1"/>
        <rFont val="Calibri"/>
        <family val="2"/>
        <scheme val="minor"/>
      </rPr>
      <t xml:space="preserve"> Российской Федерации по форме статистического наблюдения № 1-БКАД "Сведения о национальном проекте "Безопасные и качественные автомобильные дороги"</t>
    </r>
  </si>
  <si>
    <t>Доля отечественного оборудования (товаров, работ, услуг) в общем объеме закупок, %</t>
  </si>
  <si>
    <t>общая протяженность автомобильных дорог общего пользования местного значения, находящихся в нормативном состоянии, включенных в состав дорожной сети городской агломерации, на конец отчетного периода (км)</t>
  </si>
  <si>
    <t>отношение суммы количества мест ДТП на дорожной сети субъекта в отчетном периоде к сумме мест концентрации ДТП на дорожной сети субъекта в 2017 году, доля в %</t>
  </si>
  <si>
    <t>Протяженность приведенных в нормативное состояние искусственных сооружений на автомобильных дорогах регионального или межмуниципального, местного значения (накопленным итогом), тыс. погонных метров</t>
  </si>
  <si>
    <t>Доля дорожной сети городских агломераций, образованных городами с населением от 100 до 200 тыс. человек, находящаяся в нормативном состоянии, %</t>
  </si>
  <si>
    <t>общая протяженность автомобильных дорог общего пользования федерального значения, включенных в состав дорожной сети городской агломерации, на конец отчетного периода (км)</t>
  </si>
  <si>
    <t>Доля дорожной сети городских агломераций, образованных городами с населением от 20 тыс. человек, расположенными в ДФО, находящаяся в нормативном состоянии, %</t>
  </si>
  <si>
    <t>Осуществленно строительство и реконструкция автомобильных дорог регионального или межмуниципального (местного значения), накопленным итогом (км, тыс. м)</t>
  </si>
  <si>
    <t>общая протяженность автомобильных дорог общего пользования регионального или межмуниципального значения, включенных в состав дорожной сети городской агломерации, на конец отчетного периода</t>
  </si>
  <si>
    <t>отношение объеиа контрактов на осуществление дорожной деятельности, предусматривающих использование новых технологий и материалов, включенных в реестр новых и наилучших технологий, материалов и технологических решений повторного применения к общему объему новых государственных контрактов на выполнение работ по капитальному ремонту, ремонту и содержанию автомобильных дорог, доля в %</t>
  </si>
  <si>
    <t>Доля автомобильных дорог регионального значения, входящих в опорную сеть, соответствующих нормативным требованиям</t>
  </si>
  <si>
    <t>отношение объеиа контрактов на осуществление дорожной деятельности, предусматривающих выполнение работ на принципах контракта жизненного цикла, предусматривающего объединение в один контракт различных видов дорожных работ к общему объему новых государственных контрактов на выполнение работ по капитальному ремонту, ремонту и содержанию автомобильных дорог, доля в %</t>
  </si>
  <si>
    <t>Доля контрактов жизненного цикла, предусматривающих выполнение работ по строительству, реконструкции, капитальному ремонту автомобильных дорог регионального (межмуниципального) значения, %</t>
  </si>
  <si>
    <t>Федеральный проект «Общесистемные меры развития дорожного хозяйства»</t>
  </si>
  <si>
    <t>«Общесистемные меры развития дорожного хозяйства»</t>
  </si>
  <si>
    <t>Повышение квалификации и высшее образование для работников дорожного хозяйства (не менее чел, накопленным итогом)</t>
  </si>
  <si>
    <t>Количество стационарных камер фотовидеофиксации нарушений правил дорожного движения на автомобильных дорогах федерального, регионального или межмуниципального, местного значения %</t>
  </si>
  <si>
    <t>общая протяженность автомобильных дорог общего пользования местного значения, включенных в состав дорожной сети городской агломерации, на конец отчетного периода (км)</t>
  </si>
  <si>
    <t>Согласно правилам учета  ДТП, утвержденным постановлением Правительства РФ от 29.06.1995 № 647</t>
  </si>
  <si>
    <t>Доля объектов, на которых предусматривается использование новых и наилучших технологий, включенных в реестр, %</t>
  </si>
  <si>
    <t>Количество размещенных автоматических пунктов весогабаритного контроля транспортных средств на автомобильных дорогах регионального или межмуниципального значения и городской агломерации, шт (накопительным итогом</t>
  </si>
  <si>
    <t>Отчет Минобороны России осостоянииведомственных дорогМинобороны России</t>
  </si>
  <si>
    <t>Удолетворенность безопасностью дорожного движения, %</t>
  </si>
  <si>
    <t>Федеральный проект Безопасность дорожного движения</t>
  </si>
  <si>
    <t>Создание устойчивой системы
обращения с твердыми
коммунальными отходами,
обеспечивающей сортировку
отходов в объеме 100% и
снижение объема отходов,
направляемых на полигоны, в 2
раза</t>
  </si>
  <si>
    <t>Качество окружающей среды (определении уровня негативного антропогенного воздействия на окружающую среду)</t>
  </si>
  <si>
    <t>коэффициент качества работы с отходами - безразмерный коэффициент, характеризующий работу по ликвидации несанкционированных свалок отходов, а также по обработке (сортировке) и снижению захоронения твердых коммунальных отходов</t>
  </si>
  <si>
    <t>направлен на увеличение и определяется как среднее
значение показателей:
коэффициент Кс, отражающий работу по ликвидации
несанкционированных свалок отходов на территории Российской
Федерации, субъекта Российской Федерации (значение коэффициента
направлено на увеличение), определяется Министерством
природных ресурсов и экологии Российской Федерации на основании
данных, представленных Федеральной службой по надзору в сфере
природопользования по показателю "Количество несанкционированных
свалок отходов" = количество несанкционированных свалок на конеч предыдущего периода/ количество несанкционированных свалок на конец отчетного периода;
показатель, характеризующий работу по обработке (сортировке)
твердых коммунальных отходов (До) на территории Российской
Федерации, субъекта Российской Федерации в соответствии
с показателями "Доля твердых коммунальных отходов, направленных на
обработку (сортировку), в общей массе образованных твердых
коммунальных отходов" и "Доля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
федерального проекта "Формирование комплексной системы обращения с
твердыми коммунальными отходами", включенного в состав
национального проекта "Экология"</t>
  </si>
  <si>
    <t>Кот=коэффициент, характеризующий работу по ликвидации
несанкционированных свалок отходов на территории субъекта + (показатель, характеризующий работу
по обработке (сортировке) твердых коммунальных отходов на конец отчетного периоды/показатель, характеризующий работу
по обработке (сортировке) твердых коммунальных отходов плановый)/2</t>
  </si>
  <si>
    <t>Минприроды РФ от федеральных органов исполнительной власти, являющихся субъектами официального статистического учета</t>
  </si>
  <si>
    <t>Сводный индекс обработки (сортировки), утилизации и захоронения твердых коммунальных отходов, %</t>
  </si>
  <si>
    <t>Количество городов, охваченных комплексной информационной системой мониторинга состояния окружающей среды, единиц</t>
  </si>
  <si>
    <t>Развитие системы экологического мониторинга</t>
  </si>
  <si>
    <t>Экология</t>
  </si>
  <si>
    <t>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 %</t>
  </si>
  <si>
    <t>Федеральный проект «Комплексная система обращения с твердыми коммунальными отходами»</t>
  </si>
  <si>
    <t>«Комплексная система обращения с твердыми коммунальными отходами»</t>
  </si>
  <si>
    <t>Количество выданных комплексных экологических разрешений всем объектам, оказывающим значительное негативное воздействие на атмосферный воздух и реализующим программы повышения экологической эффективности с применением наилучших доступных технологий для снижения выбросов вкрупных промышленных центрах России, включая города Братск, Красноярск, Липецк, Магнитогорск, Медногорск, Нижний Тагил, Новокузнецк, Норильск, Омск, Челябинск, Череповец и Читу, нарастающим итогом, единиц</t>
  </si>
  <si>
    <t>Снижение уровня загрязнения атмосферного воздуха</t>
  </si>
  <si>
    <t xml:space="preserve">Доля направленных на утилизацию отходов, выделенных в результате раздельного накопления и обработки (сортировки) твердых коммунальных отходов, в общей массе образованных твердых коммунальных отходов,% </t>
  </si>
  <si>
    <t>Количество городов с высоким и очень высоким уровнем загрязнения атмосферного воздуха в городах - участниках проекта, единиц</t>
  </si>
  <si>
    <t>Внедрение наилучших доступных технологий</t>
  </si>
  <si>
    <t xml:space="preserve">Доля твердых коммунальных отходов, направленных на обработку (сортировку) в общей массе образованных твердых коммунальных отходов,% </t>
  </si>
  <si>
    <t>Федеральный проект «Чистый воздух»</t>
  </si>
  <si>
    <t>Снижение совокупного объема выбросов опасных загрязняющих веществ в городах-участниках проекта, %</t>
  </si>
  <si>
    <t>Формирование комплексной системы обращения с твердыми коммунальными отходами</t>
  </si>
  <si>
    <t>Дорожная карта по введению раздельного накопления и сбора твердых коммунальных отходов</t>
  </si>
  <si>
    <t>Федеральный проект «Содействие в реализации инвестиционных проектов и поддержка производителей высокотехнологической продукции в гражданских отраслях промышленности»</t>
  </si>
  <si>
    <t>Доля разработанных электронных моделей,%</t>
  </si>
  <si>
    <t>Количество разработанных электронных моделей,%</t>
  </si>
  <si>
    <t>наименование показателя не соответствует наименованию показателя в ФП</t>
  </si>
  <si>
    <t>Доля твердых коммунальных отходов, направленных на обработку (сортировку), в общей массе образованных твердых коммунальных отходов, %11</t>
  </si>
  <si>
    <t>Создание современной системы захоронения отходов</t>
  </si>
  <si>
    <t>Государственная программа «Охрана окружающей среды»</t>
  </si>
  <si>
    <t>Доля импорта оборудования для обработки и утилизации твердых коммунальных отходов, %</t>
  </si>
  <si>
    <t>Доля направленных на утилизацию отходов, выделенных в результате раздельного накопления и обработки (сортировки) твердых коммунальных отходов, в общей массе образованных твердых коммунальных отходов, %1</t>
  </si>
  <si>
    <t>Формирование системы утилизации твердых коммунальных отходов и отходов от использования товаров</t>
  </si>
  <si>
    <t>Федеральный проект «Комплексная система мониторинга качества окружающей среды»</t>
  </si>
  <si>
    <t>Утилизация твердых коммунальных отходов путем их использования для производства электрической и (или) тепловой энергии, миллион тонн в год</t>
  </si>
  <si>
    <t>Внедрение принципов экономики замкнутого цикла в процессах производства и потребления</t>
  </si>
  <si>
    <t>Концепция совершенствования института расширенной ответственности производителей и импортеров товаров и упаковки</t>
  </si>
  <si>
    <t>Федеральный проект «Научное обеспечение экологической деятельности, экологическое воспитание и просвещение»</t>
  </si>
  <si>
    <t>Федеральный проект «Экономика замкнутого цикла»</t>
  </si>
  <si>
    <t>Снижение выбросов опасных
загрязняющих веществ,
оказывающих наибольшее
негативное воздействие на
окружающую среду и здоровье
человека, в 2 раза</t>
  </si>
  <si>
    <t>коэффициент загрязнения атмосферного воздуха - безразмерный коэффициент, характеризующий изменение выбросов загрязняющих веществ в атмосферный воздух</t>
  </si>
  <si>
    <t>направлен на снижение значения и расчитывается путем сопоставления значений показателей за отчетный период  со значениями за предыдущий период как среднее значение коэффициентов по следующим основным показателям загрязнения атмосферного воздуха:
совокупный объем выбросов загрязняющих веществ в атмосферный воздух стационарными и передвижными источниками на территории Российской Федерации, субъекта Российской Федерации (Va, тыс. тонн);
объем выбросов загрязняющих веществ в атмосферный воздух стационарными и передвижными источниками на территории Российской Федерации, субъекта Российской Федерации по следующим наиболее распространенным загрязняющим веществам (тыс. тонн) - диоксид серы (SO2), оксиды азота (в пересчете на NO2), оксид углерода (СО), летучие органические соединения (ЛОС), аммиак (NH3). Федеральной службой по надзору в сфере природопользования в части выбросов от стационарных источников на основе данных формы федерального статистического наблюдения № 2-ТП (воздух) "Сведения об охране атмосферного воздуха" в части выбросов от передвижных источников в соответствии с методическими рекомендациями по оценке выбросов загрязняющих веществ в атмосферу от передвижных источников (автомобильный и железнодорожный транспорт) Федеральной службы по надзору в сфере природопользования</t>
  </si>
  <si>
    <t>Квозд=(сумма объемов выбросов по показателям загрязнения атмосферного воздуха за отчетный период/сумма объемов выбросов по показателям загрязнения атмосферного воздуха за предыдущий период)/6; Если значение показателя за год, предшествующий отчетному, равно
нулю (it-1 = 0), при этом значение этого показателя за отчетный год больше
нуля (it &gt; 0), то отношение значений такого показателя в периоде t
к периоду t-1 приравнивается к 1.
Если значение показателя за год, предшествующий отчетному, равно
нулю (it-1 = 0), при этом значение этого показателя за отчетный год равно
нулю (it = 0), то отношение значений такого показателя в периоде t
к периоду t-1 приравнивается к 0.</t>
  </si>
  <si>
    <t>Объем выбросов опасных
загрязняющих веществ,
оказывающих наибольшее
негативное воздействие
на окружающую среду
и здоровье человека, по
отношению к 2017 году, %</t>
  </si>
  <si>
    <t xml:space="preserve"> Ликвидация наиболее опасных
объектов накопленного вреда
окружающей среде</t>
  </si>
  <si>
    <t>коэффициент сохранения лесного потенциала - безразмерный коэффициент, характеризующий работу по лесовосстановлению и лесоразведению по отношению к вырубленным и погибшим, в том числе от лесных пожаров, лесным насаждениям</t>
  </si>
  <si>
    <t>определяется как отношение площади лесовосстановления и лесоразведения к площади вырубленных и погибших, в том числе от лесных пожаров, лесных насаждений
(процентов)</t>
  </si>
  <si>
    <t>Клес=фактическое значение показателя "Отношение площади
лесовосстановления и лесоразведения к площади вырубленных
и погибших лесных насаждений, процентов" на территории Российской
Федерации, субъекта Российской Федерации за отчетный период
в соответствии с отчетными данными по федеральному проекту
"Сохранение лесов"/плановое значение показателя "Отношение площади
лесовосстановления и лесоразведения к площади вырубленных
и погибших лесных насаждений, процентов" на территории Российской
Федерации, субъекта Российской Федерации, установленное на отчетный
период паспортом федерального проекта "Сохранение лесов",
включенного в состав национального проекта "Экология"</t>
  </si>
  <si>
    <t>формируются Федеральным агентством
лесного хозяйства на основе данных форм федерального статистического
наблюдения № 1-субвенция "Отчет о расходах бюджета субъекта
Российской Федерации, источником финансового обеспечения которого
является субвенция", № 12-ОИП "Сведения об отводе лесосек
и рубках лесных насаждений" и № 10-ОИП "Сведения об очагах
вредителей и болезней леса" и рассчитываются в соответствии
с методологией расчета показателя "Отношение площади
лесовосстановления и лесоразведения к площади вырубленных и
погибших лесных насаждений, процентов" федерального проекта
"Сохранение лесов".</t>
  </si>
  <si>
    <t xml:space="preserve"> Количество
ликвидированных
наиболее опасных
объектов накопленного
вреда окружающей среде,
нарастающим итогом шт.</t>
  </si>
  <si>
    <t>Численность населения, качество жизни которого улучшится в связи с ликвидацией наиболее опасных объектов накопленного вреда окружающей среде, в том числе находящихся в собственности Российской Федерации, тысяч человек</t>
  </si>
  <si>
    <t>Ликвидация накопленного ущерба окружающей среде</t>
  </si>
  <si>
    <t>Количество населения, вовлеченного в мероприятия по охране, защите, воспроизводству лесов (в том числе тушение лесных пожаров, посадке леса, очистки лесов, охране лесов от правонарушений  участие в деятельноости школьных лесничеств), млн. человек</t>
  </si>
  <si>
    <t>Федеральный проект «Сохранение лесов»</t>
  </si>
  <si>
    <t>"Сохранение лесов"</t>
  </si>
  <si>
    <t>отношение площади лесовосстановления и лесоразведения к площади вырубленных и погибших, насаждений, %</t>
  </si>
  <si>
    <t>Кос=(1/Квозд+1/Квод+Кот+Клес)/4)*100%</t>
  </si>
  <si>
    <t>Отношение площади лесовосстановления и лесоразведения к площади вырубленных и погибших лесных насаждений, %</t>
  </si>
  <si>
    <t>Сохранение природного потенциала</t>
  </si>
  <si>
    <t>Комплекс процессных мероприятий «Обеспечение безопасного обращения с федеральными радиоактивными отходами, поддержание в безопасном состоянии и утилизация ядерно и радиационно опасных объектов ядерного наследия» (Государственная программа «Развитие атомного энергопромышленного комплекса»)</t>
  </si>
  <si>
    <t>Лесистость территорий РФ, %</t>
  </si>
  <si>
    <t>Федеральный проект «Чистая страна»</t>
  </si>
  <si>
    <t>Экологическое оздоровление водных объектов, включая реку Волгу, озера Байкал и Телецкое, %</t>
  </si>
  <si>
    <t>Увеличение площади лесов Российской Федерации, тыс. га.</t>
  </si>
  <si>
    <t>Федеральная целевая программа «Обеспечение ядерной и радиационной безопасности на 2016 - 2020 годы и на период до 2030 года»</t>
  </si>
  <si>
    <t>Поглощение лесами углерода, млн. тонн</t>
  </si>
  <si>
    <t>Федеральный проект «Генеральная уборка»</t>
  </si>
  <si>
    <t>Темп роста (индекс роста) реальной среднемесячной заработной платы (отношение индекса среднемесячной номинальной начисленной заработной платы к индексу потребительских цен (тарифов) на товары и услуги)</t>
  </si>
  <si>
    <t>Индекс реальной среднемесячной начисленной заработной
платы</t>
  </si>
  <si>
    <t>Изп=индекс среднемесячной номинальной начисленной заработной
платы, процентов(отношение среднемесячной номинальной
начисленной заработной платы за отчетный год к среднемесячной
номинальной начисленной заработной плате предыдущего года)/индекс потребительских цен (тарифов) на товары и услуги
(за тот же период, что и индекс номинальной начисленной заработной
платы), процентов (отношение стоимости фиксированного перечня
товаров и услуг, принятого для расчета индекса потребительских цен
(тарифов) на товары и услуги, в ценах отчетного года к его стоимости
в ценах 2020 (базового) года, в соответствии с официальной статистической
методологией организации статистического наблюдения
за потребительскими ценами (тарифами) на товары и услуги и расчета
индексов потребительских цен)</t>
  </si>
  <si>
    <t>Тр=произведениие индексов реальной среднемесячной начисленной заработной
платы в соответствующих годах, где 2020 год - базовый*100%</t>
  </si>
  <si>
    <t>Росстат по следующим формам,
утвержденным Федеральной службой государственной статистики:
форма № П-4 "Сведения о численности и заработной плате
работников";
форма № ПМ "Сведения об основных показателях деятельности
малого предприятия" (собирается ежеквартально на основе выборочного
наблюдения);
форма № МП (микро) "Сведения об основных показателях
деятельности микропредприятия";
форма № 1-Т "Сведения о численности и заработной плате работников";
форма № 1-потребительские цены "Бланк регистрации потребительских цен и тарифов на товары и услуги".</t>
  </si>
  <si>
    <t>ежемесячно</t>
  </si>
  <si>
    <t>Темп роста (индекс роста) реального среднедушевого денежного дохода населения (отношение номинальных значений среднедушевых денежных доходов населения за отчетный период (прошедший год) и за год, предшествующий отчетному периоду (прошедшему году), скорректированное на индекс потребительских цен (тарифов) на товары и услуги)</t>
  </si>
  <si>
    <t xml:space="preserve">Индекс реального среднедушевого денежного дохода населения: </t>
  </si>
  <si>
    <t>отношение индекса среднедушевого денежного дохода населения,
процентов (отношение среднедушевого денежного дохода населения (отношение объема денежных доходов населения, рублей к среднегодовой численности населения, человек) за отчетный год к среднедушевому денежному доходу населения предыдущего года) к индексу потребительских цен (тарифов) на товары и услуги
(за тот же период, что и индекс среднедушевого денежного дохода
населения), процентов</t>
  </si>
  <si>
    <t>Трд= произведение индексов реального среднедушевого денежного
дохода населения в соответствующем году, начиная с 2020 - базового*100%</t>
  </si>
  <si>
    <t>23.04.2021, 23.12.2021</t>
  </si>
  <si>
    <t>Темп роста (индекс роста) физического объема инвестиций в основной капитал, за исключением инвестиций инфраструктурных монополий (федеральные проекты) и бюджетных ассигнований федерального бюджета (на основе данных Федеральной службы государственной статистики по показателю "Объем инвестиций в основной капитал, за исключением бюджетных ассигнований федерального бюджета" и информации об инвестициях инфраструктурных монополий (федеральные проекты), которые представлены высшими исполнительными органами государственной власти субъектов Российской Федерации в Министерство экономического развития Российской Федерации)</t>
  </si>
  <si>
    <t>объем инвестиций в основной капитал, за исключением инвестиций инфраструктурных монополий (федеральные проекты) и бюджетных ассигнований федерального бюджета за отчетный год (в сопоставимых ценах, используется индекс-дефлятор инвестиций в основной капитал за отчетный год по отношению к среднегодовому значению предыдущего года)</t>
  </si>
  <si>
    <t>Ои за отчетный год = объем инвестиций в основной капитал по всем хозяйствующим субъектам с учетом оценки объема инвестиций, не наблюдаемых прямыми статистическими методами за отчетный год (в текущих ценах) - объем инвестиций в основной капитал за счет бюджетных ассигнований федерального бюджета за отчетный год (в текущих ценах) - объем инвестиций в основной капитал инфраструктурных монополий (федеральные проекты) за отчетный год (в текущих ценах)</t>
  </si>
  <si>
    <t>Ири=(Ои за отчетный период/Ои за предыдущий период)*100, к базовому периоду = произведение Ири за все периоды от базового/100 (базовый год-текущий год)</t>
  </si>
  <si>
    <t>Минэкономразвития РФ на основе данных Росстата и с учетом сведений высших исполнительных органов государственной власти субъектов Российской Федерации об объеме инвестиций в основной капитал инфраструктурных монополий (федеральные проекты), представленных в Министерство экономического развития Российской Федерации, в соответствии с порядком, утвержденным Министерством экономического развития Российской Федерации</t>
  </si>
  <si>
    <t>объем инвестиций в основной капитал, за исключением инвестиций инфраструктурных монополий (федеральные проекты) и бюджетных ассигнований федерального бюджета за предыдущий год (в сопоставимых ценах)</t>
  </si>
  <si>
    <t>Численность занятых в сфере малого и среднего предпринимательства, включая индивидуальных предпринимателей и самозанятых, человек</t>
  </si>
  <si>
    <t>число работников юридических лиц, человек (учитывается по месту нахождения юридического лица и его обособленного подразделения, а также однократно по тому юридическому лицу, у которого работнику начислена наибольшая сумма выплат и иных вознаграждений)</t>
  </si>
  <si>
    <t>Ч = ЧРЮЛ + ЧРИП + ИПМСП + НПНПД</t>
  </si>
  <si>
    <t>Минэкономразвития РФ. Источником информации для расчета показателя являются данные Федеральной налоговой службы</t>
  </si>
  <si>
    <t>по ИП:  публикуются Федеральной налоговой службой в информационно-телекоммуникационной сети "Интернет" на сайте www.nalog.ru в разделе "Электронные сервисы/Единый реестр субъектов малого и среднего предпринимательства/Статистика"не позднее 15 марта (по состоянию на конец IV квартала), 15 июня (по состоянию на конец I квартала), 15 сентября (по состоянию на конец II квартала), 15 декабря (по состоянию на конец III квартала);
по Юр лицам предоставляются  не позднее 10 рабочих дней со дня получения запроса
Министерством экономического развития Российской Федерации, но не ранее 15 марта (по состоянию на конец IV квартала), 15 июня (по состоянию на конец I квартала), 15 сентября (по состоянию на конец II квартала), 15 декабря (по состоянию на конец III квартала)</t>
  </si>
  <si>
    <t>число работников индивидуальных предпринимателей, человек</t>
  </si>
  <si>
    <t>число индивидуальных предпринимателей - субъектов малого и среднего предпринимательства, человек</t>
  </si>
  <si>
    <t>число налогоплательщиков налога на профессиональный доход, человек (по месту ведения деятельности налогоплательщика налога на профессиональный доход)</t>
  </si>
  <si>
    <t>Цифровая зрелость</t>
  </si>
  <si>
    <t xml:space="preserve">индекс, характеризующий показатель
органов и организаций одной из следующих отраслей экономики:
</t>
  </si>
  <si>
    <t>расчет доли достижения органами государственной власти субъектов Российской Федерации, органами местного самоуправления и организациями в сфере здравоохранения, образования, городского хозяйства и строительства, общественного транспорта, а также государственного управления целевых значений индикаторов, характеризующих достижение показателя указанных отраслей и государственного управления</t>
  </si>
  <si>
    <t>Цз= сумма индексов органов и организаций и индекса управления/5 - количество индексов, характеризующих показатель органов
и организаций 4 отраслей экономики и социальной сферы
(здравоохранение, образование, городское хозяйство и строительство,
общественный транспорт), а также государственного управления,
участвующих в расчете.</t>
  </si>
  <si>
    <t>Министерство цифрового развития, связи и массовых коммуникаций Российской Федерации. административные данные заинтересованных региональных органов исполнительной власти, формируемые в рамках
автоматизированных информационных систем, аккумулируемые
в федеральную государственную информационную систему координации
информатизации;</t>
  </si>
  <si>
    <t>Здравоохранение</t>
  </si>
  <si>
    <t>Доля записей на прием к врачу, совершенных гражданами дистанционно, в том числе на региональных порталах государственных услуг</t>
  </si>
  <si>
    <t>Доля граждан, у которых сформированы интегрированные электронные медицинские карты, доступные в том числе на Едином портале государственных и муниципальных услуг (функций)</t>
  </si>
  <si>
    <t>Доля граждан, находящихся на диспансерном наблюдении, по которым обеспечен дистанционный мониторинг состояния здоровья, в том числе на Едином портале государственных и муниципальных услуг (функций)</t>
  </si>
  <si>
    <t>Доля медицинских организаций, осуществляющих централизованную обработку и хранение в электронном виде результатов диагностических исследований</t>
  </si>
  <si>
    <t>Доля врачебных консилиумов, проводимых субъектами Российской Федерации с Федеральным государственным бюджетным учреждением "Национальный медицинский исследовательский центр гематологии" Минздрава России с использованием видео-конференц-связи</t>
  </si>
  <si>
    <t>Доля консультаций, проводимых врачом с пациентом, в том числе на Едином портале государственных и муниципальных услуг (функций), с использованием видео-конференц-связи</t>
  </si>
  <si>
    <t>Доля граждан, которым доступны врачебные назначения (рецепты) в форме электронного документа в том числе на Едином портале государственных и муниципальных услуг (функций)</t>
  </si>
  <si>
    <t>Доля приобретаемых за бюджетные средства лекарственных средств и препаратов, по которым обеспечен централизованный учет их распределения и использования</t>
  </si>
  <si>
    <t>Доля станций (отделений) скорой медицинской помощи, подключенных к единой электронной системе диспетчеризации</t>
  </si>
  <si>
    <t>Общее образование</t>
  </si>
  <si>
    <t>Доля учащихся, по которым осуществляется ведение цифрового профиля</t>
  </si>
  <si>
    <t>Доля учащихся, которым предложены рекомендации по повышению качества обучения и формированию индивидуальных траекторий с использованием данных цифрового портфолио учащегося</t>
  </si>
  <si>
    <t>Доля педагогических работников, получивших возможность использования верифицированного цифрового образовательного контента и цифровых образовательных сервисов</t>
  </si>
  <si>
    <t>Доля учащихся, имеющих возможность бесплатного доступа к верифицированному цифровому образовательному контенту и сервисам для самостоятельной подготовки</t>
  </si>
  <si>
    <t>Доля заданий в электронной форме для учащихся, проверяемых с использованием технологий автоматизированной проверки</t>
  </si>
  <si>
    <t>Городское хозяйство и строительство</t>
  </si>
  <si>
    <t>Доля общих собраний собственников помещений в многоквартирных домах, проведенных посредством электронного голосования, в общем количестве проведенных общих собраний собственников</t>
  </si>
  <si>
    <t>Доля услуг по управлению многоквартирным домом и содержанию общего имущества, оплаченных онлайн</t>
  </si>
  <si>
    <t>Доля коммунальных услуг, оплаченных онлайн</t>
  </si>
  <si>
    <t>Доля управляющих организаций, раскрывающих информацию в полном объеме в государственную информационную систему жилищно-коммунального хозяйства</t>
  </si>
  <si>
    <t>Доля ресурсоснабжающих организаций, раскрывающих информацию в полном объеме в государственную информационную систему жилищно-коммунального хозяйства</t>
  </si>
  <si>
    <t>Доля диспетчерских служб муниципальных районов и городских округов, подключенных к системам мониторинга инцидентов и аварий на объектах жилищно-коммунального хозяйства</t>
  </si>
  <si>
    <t>Доля аварийного жилого фонда, внесенного в цифровой реестр аварийного жилья</t>
  </si>
  <si>
    <t>Доля жителей городов в возрасте старше 14 лет, зарегистрированных на специализированных информационных ресурсах по вопросам городского развития</t>
  </si>
  <si>
    <t>Общественный транспорт</t>
  </si>
  <si>
    <t>Доля автобусов, осуществляющих регулярные перевозки пассажиров в городском, пригородном и междугородном (в пределах субъекта Российской Федерации) сообщении, оснащенных системами безналичной оплаты проезда</t>
  </si>
  <si>
    <t>Доля автобусов, осуществляющих регулярные перевозки пассажиров в городском, пригородном и междугородном (в пределах субъекта Российской Федерации) сообщении, для которых обеспечена в открытом доступе информация об их реальном движении по маршруту</t>
  </si>
  <si>
    <t>Доля автобусов, осуществляющих регулярные перевозки пассажиров в городском, пригородном и междугородном (в пределах субъекта Российской Федерации) сообщении, оснащенных системами видеонаблюдения салонов (с функцией записи), соответствующих требованиям о защите персональных данных</t>
  </si>
  <si>
    <t>индекс, характеризующий показатель государственного
управления органов государственной власти субъектов Российской
Федерации, органов местного самоуправления и организаций субъектов
Российской Федерации;</t>
  </si>
  <si>
    <t>Доля видов сведений в государственных или региональных информационных системах, доступных в электронном виде, необходимых для оказания массовых социально значимых услуг</t>
  </si>
  <si>
    <t>Доля электронного юридически значимого документооборота между органами исполнительной власти, местного самоуправления и подведомственными им учреждениями и в субъекте Российской Федерации</t>
  </si>
  <si>
    <t>Сокращение регламентного времени предоставления государственных и муниципальных услуг в 3 раза при оказании услуг в электронном виде на Едином портале государственных и муниципальных услуг (функций) и (или) региональном портале государственных усл</t>
  </si>
  <si>
    <t>Доля государственных и муниципальных услуг, предоставленных без нарушения регламентного срока при оказании услуг в электронном виде на Едином портале государственных и муниципальных услуг (функций) и (или) региональном портале государственных услуг</t>
  </si>
  <si>
    <t>Доля проверок в рамках контрольно-надзорной деятельности, проведенных дистанционно, в том числе с использованием чек-листов в электронном виде</t>
  </si>
  <si>
    <t>Количество государственных услуг, предоставляемых органами государственной власти в реестровой модели и (или) в проактивном режиме с предоставлением результата в электронном виде на Едином портале государственных и муниципальных услуг (функций)</t>
  </si>
  <si>
    <t>Уровень удовлетворенности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(функций)</t>
  </si>
  <si>
    <t>Доля обращений за получением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(функций), без необходимости личного посещения органов государственной власти, органов местного самоуправления и многофункциональных центров предоставления государственных и муниципальных услуг, в общем количестве таких услуг</t>
  </si>
  <si>
    <t>Доля массовых социально значимых государственных и муниципальных услуг, доступных в электронном виде, предоставляемых с использованием Единого портала государственных и муниципальных услуг (функций), в общем количестве таких услуг, предоставляемых в электронном виде</t>
  </si>
  <si>
    <t>Ущерб лесным насаждениям от лесных пожаров, млрд рублей</t>
  </si>
  <si>
    <t>Ущерб лесным насаждениям от лесных пожаров, млрд. рублей</t>
  </si>
  <si>
    <t>Федеральный проект «Инфраструктура для обращения с отходами I – II классов опасности»</t>
  </si>
  <si>
    <t>Федеральный проект «Сохранение биологического разнообразия и развитие экологического туризма»</t>
  </si>
  <si>
    <t>Отношение площади лесовосстановления и лесоразведения к площади вырубленных и погибших, насаждений, %</t>
  </si>
  <si>
    <t>Площадь лесовосстановления и лесоразведения, тыс. га</t>
  </si>
  <si>
    <t>Площадь погибших лесных насаждений, тыс. га</t>
  </si>
  <si>
    <t>Запас семян лесных растений для лесовосстановления и лесоразведения, тонн</t>
  </si>
  <si>
    <t>Количество выращенного посадочного материала лесных растений млн. штук</t>
  </si>
  <si>
    <t>ЗАЧЕМ РП по Занятости и цифровой трансформации сюда?</t>
  </si>
  <si>
    <t>Показатели, включенные в паспорт регионального проекта "Адресная поддержка повышения производительности труда на предприятиях", достижение плановых значений которых влияет на изменение индикаторов факторов достижения национальной цели развития по показателям  "Обеспечение темпа устойчивого роста доходов населения и уровня пенсионного обеспечения не ниже инфляции" и "Обеспечение темпа роста валового внутреннего продукта страны выше среднемирового при сохранении макроэкономической стабильности" в рамках национального проекта "Производительность труда":</t>
  </si>
  <si>
    <t>1. Показатели федерального проекта "Адресная поддержка повышения производительности труда на предприятиях", декомпозированные на уровень Камчатского края:</t>
  </si>
  <si>
    <t>Значение показателя РП на 2022 год не соответствует значению ФП: 2022 - 15 ед.</t>
  </si>
  <si>
    <t>Значения показателя РП на 2022, 2024 годы не соответствуют значениям показателя ФП: 2022 - 258 человек, 2024 - 630 человек</t>
  </si>
  <si>
    <t>Значение показателя РП на 2022 год не соответствует значению показателя ФП: 2022 - 9 ед.</t>
  </si>
  <si>
    <t>Количество сотрудников предприятий, прошедших обучение инструментам повышения производительности труда под федеральным управлением (с ФЦК), нарастающим итогом</t>
  </si>
  <si>
    <t>Значения показателя РП на 2022, 2024 годы не соответствуют значениям показателя ФП: 2022 - 168 человек, 2024 - 378 человек</t>
  </si>
  <si>
    <t>Количество региональных центров компетенций, созданных в субъектах Российской Федерации в целях распространения лучших практик производительности труда, нарастающим итогом</t>
  </si>
  <si>
    <t>11</t>
  </si>
  <si>
    <t>Количество предприятий - участников, внедряющих мероприятия национального проекта самостоятельно, нарастающим итогом</t>
  </si>
  <si>
    <t>Доля предприятий от общего числа предприятий, вовлеченных в национальный проект, на которых прирост производительности труда соответствует целевым показателям , процент</t>
  </si>
  <si>
    <t>Показатели, включенные в паспорт регионального проекта "Системные меры по повышению производительности труда", достижение плановых значений которых влияет на изменение индикаторов факторов достижения национальной цели развития  по показателям  "Обеспечение темпа устойчивого роста доходов населения и уровня пенсионного обеспечения не ниже инфляции" и "Обеспечение темпа роста валового внутреннего продукта страны выше среднемирового при сохранении макроэкономической стабильности" в рамках национального проекта "Производительность труда":</t>
  </si>
  <si>
    <t>1. Показатели федерального проекта "Системные меры по повышению производительности труда", декомпозированные на уровень Камчатского края:</t>
  </si>
  <si>
    <t>Индекс промышленного производства, % к 2020 году</t>
  </si>
  <si>
    <t>Объем накопленных частных инвестиций резидентов территорий опережающего социально-экономического развития и свободного порта Владивосток, млрд. рублей</t>
  </si>
  <si>
    <t>Количество созданных предприятий на территориях опережающего социально-экономического развития и в свободном порту Владивосток, ед</t>
  </si>
  <si>
    <t>Показатели, включенные в паспорт регионального проекта "Экспорт продукции агропромышленного комплекса", достижение плановых значений которых влияет на изменение индикаторов факторов достижения национальной цели развития по показателю "Реальный рост несырьевого неэнергетического экспорта, в % к 2020 году" в рамках национального проекта "Международная кооперация и экспорт":</t>
  </si>
  <si>
    <t>Количество созданных новых рабочих мест на территориях опережающего социально-экономического развития и в свободном порту Владивосток, ед</t>
  </si>
  <si>
    <t>1. Показатели федерального проекта «Экспорт продукции агропромышленного комплекса», декомпозированные на уровень Камчатского края:</t>
  </si>
  <si>
    <t>Индекс физического объема ВРП, % к 2020 году</t>
  </si>
  <si>
    <t>Объем экспорта продукции агропромышленного комплекса (в сопоставимых ценах)</t>
  </si>
  <si>
    <t>Валовой региональный продукт на душу населения, тыс. рублей</t>
  </si>
  <si>
    <t>Показатели, включенные в паспорт регионального проекта "Системные меры развития международной кооперации и экспорта", достижение плановых значений которых влияет на изменение индикаторов факторов достижения национальной цели развития по показателю "Реальный рост несырьевого неэнергетического экспорта, в % к 2020 году" в рамках национального проекта "Международная кооперация и экспорт":</t>
  </si>
  <si>
    <t>1. Показатели федерального проекта «Системные меры развития международной кооперации и экспорта», декомпозированные на уровень Камчатского края:</t>
  </si>
  <si>
    <t>Оценка людьми наличия возможностей для открытия бизнеса в регионе, баллы (0-4)</t>
  </si>
  <si>
    <t>Оценка людьми доступности привлекательных возможностей для работы, баллы (0-4)</t>
  </si>
  <si>
    <t>Среднее время постановки на учет в ЦЗН, дни</t>
  </si>
  <si>
    <t>Доля людей, имевших возможность получить услуги по проф. ориентации в ЦЗН, %</t>
  </si>
  <si>
    <t>Показатели, включенные в паспорт регионального проекта "Создание условий для легкого старта и комфортного ведения бизнеса", достижение плановых значений которых влияет на изменение индикаторов факторов достижения национальной цели развития по показателям "Реальный рост инвестиций в основной капитал не менее 70 процентов по сравнению с показателем 2020 года" и "Увеличение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человек"в рамках национального проекта "Малое и среднее предпринимательство и поддержка индивидуальной предпринимательской инициативы":</t>
  </si>
  <si>
    <t>Оценка возможностей для трудоустройства женщин с детьми до 3 лет, баллы (0-4)</t>
  </si>
  <si>
    <t>1. Показатели (результаты) федерального проекта «Создание условий для легкого старта и комфортного ведения бизнеса», декомпозированные на уровень Камчатского края:</t>
  </si>
  <si>
    <t>Доля предпринимателей / людей, имеющих/готовящихся открыть свой бизнес, в общем количестве респондентов, %</t>
  </si>
  <si>
    <t>это результаты</t>
  </si>
  <si>
    <t>Начинающим предпринимателям предоставлены поручительства и независимые гарантии региональной гарантийной организацией на обеспечение доступа к кредитным и иным финансовым ресурсам для старта бизнеса (ежегодно) (объем финансовой поддержки, предоставленной начинающим предпринимателям (кредиты, лизинг, займы), обеспеченной поручительствами региональных гарантийных организаций)</t>
  </si>
  <si>
    <t>Число малых предприятий на 100 тыс. человек населения, %</t>
  </si>
  <si>
    <t>Субъектам МСП, включенным в реестр социальных предпринимателей, оказаны комплексные услуги и (или) предоставлена финансовая поддержка в виде грантов (количество уникальных социальных предприятий, включенных в реестр, в том числе получивших комплексные услуги и (или) финансовую поддержку в виде гранта)</t>
  </si>
  <si>
    <t>значение результата на 22, 23, 24 год не соответствует РП и ФП</t>
  </si>
  <si>
    <t>Начинающим предпринимателям в сфере пищевой промышленности и IT предоставлены в пользование на правах аренды производственные и офисные площади в бизнес-инкубаторе "Пищекомбинат" (количество уникальных субъектов малого и среднего предпринимательства, которым предоставлены в пользование на правах аренды производственные и офисные площади в помещениях)</t>
  </si>
  <si>
    <t>Показатели, включенные в паспорт регионального проекта "Создание благоприятных условий для осуществления деятельности самозанятыми гражданами", достижение плановых значений которых влияет на изменение индикаторов факторов достижения национальной цели развития по показателям "Реальный рост инвестиций в основной капитал не менее 70 процентов по сравнению с показателем 2020 года" и "Увеличение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человек"в рамках национального проекта "Малое и среднее предпринимательство и поддержка индивидуальной предпринимательской инициативы":</t>
  </si>
  <si>
    <t>1. Показатели федерального проекта  «Создание благоприятных условий для осуществления деятельности самозанятыми гражданами», декомпозированные на уровень Камчатского края:</t>
  </si>
  <si>
    <t>Показатели, включенные в паспорт регионального проекта "Акселерация субъектов малого и среднего предпринимательства, достижение плановых значений которых влияет на изменение индикаторов факторов достижения национальной цели развития по показателям "Реальный рост инвестиций в основной капитал не менее 70 процентов по сравнению с показателем 2020 года" и "Увеличение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человек"в рамках национального проекта "Малое и среднее предпринимательство и поддержка индивидуальной предпринимательской инициативы":</t>
  </si>
  <si>
    <t>1. Показатели (результаты) федерального проекта  "Акселерация субъектов малого и среднего предпринимательства", декомпозированные на уровень Камчатского края:</t>
  </si>
  <si>
    <t>Субъектам МСП обеспечен льготный доступ к производственным площадям и помещениям промышленных парков, технопарков в целях создания (развития) производственных и инновационных компаний (количество субъектов МСП, которые стали резидентами созданных промышленных парков, технопарков по всей территории страны, накопленным итогом).</t>
  </si>
  <si>
    <t>Субъектам МСП, а также резидентам промышленных парков, технопарков обеспечено оказание комплексных услуг на единой площадке центра "Мой бизнес" по единым требованиям к оказанию поддержки (количество субъектов МСП, получивших комплексные услуги)</t>
  </si>
  <si>
    <t>Субъектам МСП обеспечен льготный доступ к заемным средствам МКК Камчатский государственный фонд поддержки предпринимательства (количество действующих микрозаймов, выданных МФО)</t>
  </si>
  <si>
    <t>Субъектам МСП обеспечено предоставление поручительств (гарантии) Гарантийного фонда развития предпринимательства Камчатского края (объем финансовой поддержки, оказанной субъектам МСП, при гарантийной поддержке РГО)</t>
  </si>
  <si>
    <t>Субъектами МСП осуществлен экспорт товаров (работ, услуг) при поддержке Камчатского центра поддержки экспорта (количество субъектов МСП-экспортеров, заключивших экспортные контракты по результатам услуг ЦПЭ)</t>
  </si>
  <si>
    <t>Увеличен объем внебюджетных инвестиций в основной капитал субъектов МСП, получивших доступ к производственным площадям и помещениям промышленных парков, технопарков (объем внебюджетных инвестиций)</t>
  </si>
  <si>
    <t>Ежегодный объем экспорта субъектов МСП, получивших поддержку центров поддержки экспорта</t>
  </si>
  <si>
    <t>Предоставление имущества (в аренду или на иных правах) из числа объектов, включенных в перечни государственного и муниципального имущества, предназначенного для субъектов МСП.</t>
  </si>
  <si>
    <t>Обеспечение доступа субъектов малого и среднего предпринимательства к имуществу за счет дополнения общего количества объектов в перечнях государственного и муниципального имущества, утверждаемых Камчатским краем и муниципальными образованиями</t>
  </si>
  <si>
    <t>Представлена субсидия центру "Мой бизнес" на ведение уставной деятельности</t>
  </si>
  <si>
    <t>Предоставлена субсидия Камчатскому центру поддержки экспорта на ведение уставной деятельности</t>
  </si>
  <si>
    <t>4. ДОСТОЙНЫЙ, ЭФФЕКТИВНЫЙ ТРУД И УСПЕШНОЕ ПРЕДПРИНИМАТЕЛЬСТВО</t>
  </si>
  <si>
    <t>Обеспечение темпа устойчивого роста доходов населения и уровня пенсионного обеспечения не ниже инфляции</t>
  </si>
  <si>
    <t xml:space="preserve">Темп роста (индекс роста) реальной среднемесячной заработной платы </t>
  </si>
  <si>
    <t>Индекс реальной среднемесячной начисленной заработной
платы ((отношение индекса среднемесячной номинальной начисленной заработной платы к индексу потребительских цен (тарифов) на товары и услуги)</t>
  </si>
  <si>
    <t>Реальные располагаемые денежные доходы населения, в % к предыдущему году</t>
  </si>
  <si>
    <t>Реальная заработная плата, в % к предыдущему году</t>
  </si>
  <si>
    <t>Поддержка потребительского спроса на основе устойчивого роста доходов населения</t>
  </si>
  <si>
    <t>Повышение оплаты труда и денежного довольствия военнослужащих и приравненных к ним лиц</t>
  </si>
  <si>
    <t>Комплекс процессных мероприятий «Поддержка и организация направления субъектам Российской Федерации межбюджетных трансфертов с целью выравнивания их бюджетной обеспеченности, обеспечения сбалансированности бюджетов субъектов Российской Федерации и муниципальных образований, социально–экономического развития и исполнения</t>
  </si>
  <si>
    <t xml:space="preserve">Темп роста (индекс роста) реального среднедушевого денежного дохода населения </t>
  </si>
  <si>
    <t>Индекс реального среднедушевого денежного дохода населения: (отношение номинальных значений среднедушевых денежных доходов населения за отчетный период (прошедший год) и за год, предшествующий отчетному периоду (прошедшему году), скорректированное на индекс потребительских цен (тарифов) на товары и услуги)</t>
  </si>
  <si>
    <t>Ежегодная индексация страховых пенсий неработающих пенсионеров не ниже уровня инфляции предыдущего года, %</t>
  </si>
  <si>
    <t>Реальный темп роста социальных выплат, в % к предыдущему году</t>
  </si>
  <si>
    <t>Пенсионное обеспечение</t>
  </si>
  <si>
    <t>Соответствующие отраслевые государственные программы</t>
  </si>
  <si>
    <t>Федеральный проект «Содействие субъектам Российской Федерации в реализации адресной социальной поддержки граждан»</t>
  </si>
  <si>
    <t>Иные меры по поддержке потребительского спроса на основе устойчивого роста доходов населения</t>
  </si>
  <si>
    <t>Обеспечение темпа роста валового внутреннего продукта страны выше среднемирового при сохранении макроэкономической стабильности</t>
  </si>
  <si>
    <t>Темп роста ВВП, %</t>
  </si>
  <si>
    <t>Индекс физического объема энергетического экспорта, в % к предыдущему году</t>
  </si>
  <si>
    <t>Индекс импортозамещения в АПК (соотношение накопленного темпа роста производства продукции АПК и накопленного темпа роста импорта продукции АПК (база – 2017 год), %</t>
  </si>
  <si>
    <t>Стимулирование технологического развития и повышение производительности труда</t>
  </si>
  <si>
    <t>Перспективные технологические заделы (развитие сквозных технологий)</t>
  </si>
  <si>
    <t>Государственная программа «Развитие электронной и радиоэлектронной промышленности»</t>
  </si>
  <si>
    <t>Индекс импортозамещения в обрабатывающей промышленности (соотношение накопленного темпа роста производства обрабатывающей промышленности и накопленного темпа роста импорта продукции обрабатывающей промышленности (за исключением АПК, база – 2017 год), %</t>
  </si>
  <si>
    <t>Инфраструктурное обеспечение технологического развития</t>
  </si>
  <si>
    <t>Национальная технологическая инициатива</t>
  </si>
  <si>
    <t>Регуляторное обеспечение технологического развития</t>
  </si>
  <si>
    <t>Федеральный проект «Национальная технологическая инициатива»</t>
  </si>
  <si>
    <t>Повышение производительности труда</t>
  </si>
  <si>
    <t>Национальный проект "Производительность труда"</t>
  </si>
  <si>
    <t>Количество предприятий - участников, вовлеченных в национальный проект через получение адресной поддержки, условная ед. (нарастающим итогом)</t>
  </si>
  <si>
    <t>Федеральный проект «Адресная поддержка повышения производительности труда на предприятиях»</t>
  </si>
  <si>
    <t>Региональный проект «Адресная поддержка повышения производительности труда на предприятиях»</t>
  </si>
  <si>
    <t>Доля предприятий, достигших ежегодный 5 % прирост производительности труда на предприятиях участниках, внедряющих мероприятия национального проекта под федеральным и оегиональным управлением в течение 3 лет участия в проекте, %</t>
  </si>
  <si>
    <t>Количество разработанных и размещенных на ИТ-платформе управленческих и технологических компетенций (производительность.рф) лучших практик (типовых решений) в сфере повышения производительности труда, условная ед. (нарастающим итогом)</t>
  </si>
  <si>
    <t>Значение показателя РП на 2022 год не соответствует значению ФП</t>
  </si>
  <si>
    <t>Количество лучших практик (типовых решений), адаптированных под индивидуальные производственные условия и внедренных на базе предприятий - участников национального поекта при реализации проектов, условная ед. (нарастающим итогом)</t>
  </si>
  <si>
    <t>Количество сотрудников предприятий и представителей региональных команд, прошедших обучение инструментам повышения производительности труда, человек нарастающим итогом</t>
  </si>
  <si>
    <t>Значения показателя РП на 2022, 2024 годы не соответствуют значениям показателя ФП</t>
  </si>
  <si>
    <t>Доля завершенных проектов от общего количества, по результатам которых предприятия достигли целевого уровня развития производственной системы, %</t>
  </si>
  <si>
    <t>Количество предприятий - участников, внедряющих мероприятия национального проекта самостоятельно, условная ед. нарастающим итогом</t>
  </si>
  <si>
    <t>Количество предприятий - участников, внедряющих мероприятия национального проекта под федеральным управлением (с ФЦК), условная ед. нарастающим итогом</t>
  </si>
  <si>
    <t>Значение показателя РП на 2022 год не соответствует значению показателя ФП</t>
  </si>
  <si>
    <t>Количество РЦК, созданных в субъектах РФ в целяхраспространения лучших практик производительности труда, условная ед. нарастающим итогом</t>
  </si>
  <si>
    <t>Доля коммерческой выручки ФЦК от общего годового объема финансирования деятельности ФЦК в рамках национального проекта, %</t>
  </si>
  <si>
    <t>Удовлетворенность предприятий работой РЦК (доля предприятий, удовлетворенных работой РЦК), %</t>
  </si>
  <si>
    <t>Количество сотрудников предприятий , прошедших обучение инструментам повышения производительности труда под региональным управлением (с РЦК), человек нарастающим итогом</t>
  </si>
  <si>
    <t>Количество предприятий - участников, внедряющих мероприятия национального проекта под региональным управлением (с РЦК), условная ед. нарастающим итогом</t>
  </si>
  <si>
    <t>Количество сотрудников предприятий , прошедших обучение инструментам повышения производительности труда под федеральным управлением (с ФЦК), человек нарастающим итогом</t>
  </si>
  <si>
    <t>Количество представителей региональных команд, прошедших обучение инструментам повышения производительности труда, человек нарастающим итогом</t>
  </si>
  <si>
    <t>Доля предприятий от общего числа предприятий, вовлеченных в национальный проект, на которых прирост производительности труда соответствует целевым показателям, %</t>
  </si>
  <si>
    <t>Количество обученных сотрудников предприятий-участников в рамках реализации мероприятий по повышению производительности труда самостоятельно, а также органов исполнительной власти человек. нарастающим итогом</t>
  </si>
  <si>
    <t>Количество привлеченных к участию в реализации национального проекта субъектов РФ, условная ед. нарастающим итогом</t>
  </si>
  <si>
    <t>Доля предприятий, достигших ежегодный 10 % прирост производительности труда на предприятиях участниках, внедряющих мероприятия национального проекта под федеральным управлением (оказание расширенной поддержки) в течение 3 лет участия в проекте, %</t>
  </si>
  <si>
    <t>Удовлетворенность предприятий работой ФЦК (доля предприятий, удовлетворенных работой ФЦК), %</t>
  </si>
  <si>
    <t>Количество зарегистрированных пользователей ИТ-платформой управленческих и технологических компетенций, тыс. человек нарастающим итогом</t>
  </si>
  <si>
    <t>Количество средних и крупных предприятий базовых несырьевых отраслей экономики, воспользовавшихся услугами экосистемы в целях оптимизации бизнес-процессов, ед.</t>
  </si>
  <si>
    <t>Федеральный проект «Системные меры по повышению производительности труда»</t>
  </si>
  <si>
    <t>Региональный проект  «Системные меры по повышению производительности труда»</t>
  </si>
  <si>
    <t>Количество руководителей, обученных по программе управленческих навыков для повышения производительности труда, тыс. человек нарастающим итогом</t>
  </si>
  <si>
    <t>Создание системы поддержки университетского технологического предпринимательства</t>
  </si>
  <si>
    <t>Количество внедренных сервисов, ед.</t>
  </si>
  <si>
    <t>Федеральный проект «Платформа университетского технологического предпринимательства»</t>
  </si>
  <si>
    <t>Кадровое обеспечение экономического роста, развития и подготовки рабочих кадров</t>
  </si>
  <si>
    <t>Удовлетворенность предприятий предоставленными сервисами, %</t>
  </si>
  <si>
    <t>Федеральный проект «Молодые профессионалы»</t>
  </si>
  <si>
    <t>Развитие инфраструктуры</t>
  </si>
  <si>
    <t>Развитие транспортной инфраструктуры - автомобильные дороги</t>
  </si>
  <si>
    <t>Количество сотрудников предприятий, прошедших профессиональное обучение, переобучение, повышение квалификации по стандартам Ворлдскиллс по одной или нескольким компетенциям, в том числе человек, нарастающим итогом</t>
  </si>
  <si>
    <t>Федеральный проект «Строительство автомобильных дорог международного транспортного коридора «Европа – Западный Китай» (Транспортная часть комплексного плана модернизации и расширения магистральной транспортной инфраструктуры на период до 2024 года)</t>
  </si>
  <si>
    <t>Количество типовых решений по повышению производительности труда от внешних партнеров-разработчиков, ед.</t>
  </si>
  <si>
    <t>Количество сотрудников предприятий, подтвердивших квалификацию рационализатора и сертифицированные по стандартам Ворлдскиллс, человек, нарастающим итогом</t>
  </si>
  <si>
    <t>Федеральный проект «Развитие федеральной магистральной сети»</t>
  </si>
  <si>
    <t>Развитие транспортной инфраструктуры - региональная авиация</t>
  </si>
  <si>
    <t>Количество рационализаторских предложений, внесенных сотрудниками предприятий - участников национального проекта, ед. нарастающим итогом</t>
  </si>
  <si>
    <t>Федеральный проект «Развитие региональных аэропортов» (Транспортная часть комплексного плана модернизации и расширения магистральной транспортной инфраструктуры на период до 2024 года)</t>
  </si>
  <si>
    <t>Развитие транспортной инфраструктуры - железнодорожный транспорт</t>
  </si>
  <si>
    <t>Федеральный проект «Развитие железнодорожной инфраструктуры Восточного полигона железных дорог» (Транспортная часть комплексного плана модернизации и расширения магистральной транспортной инфраструктуры на период до 2024 года)</t>
  </si>
  <si>
    <t>Количество сотрудников предприятий (включая подрядные и образовательные организации), вовлеченных в движение рационализаторов, человек, нарастающим итогом</t>
  </si>
  <si>
    <t>Федеральный проект «Развитие инфраструктуры железнодорожного транспорта»</t>
  </si>
  <si>
    <t>Развитие энергетической инфраструктуры - развитие электроэнергетики</t>
  </si>
  <si>
    <t>Федеральный проект «Чистая энергетика»</t>
  </si>
  <si>
    <t>Количество предприятий - участников национального проекта, получивших акселерационную поддержку по развитию экспортного потенциала, ед. нарастающим итогом</t>
  </si>
  <si>
    <t>Федеральный проект «Гарантированное обеспечение доступной электроэнергией» (Энергетическая часть комплексного плана модернизации и расширения магистральной транспортной инфраструктуры на период до 2024 года)</t>
  </si>
  <si>
    <t>Федеральный проект «Электроавтомобиль и водородный автомобиль»</t>
  </si>
  <si>
    <t>Развитие энергетической инфраструктуры - газификация</t>
  </si>
  <si>
    <t>Привлечение субъектов РФ к участию в реализации национального проекта (количество субъектов РФ нарастающим итогом), ед.</t>
  </si>
  <si>
    <t>Поддержка ключевых отраслей</t>
  </si>
  <si>
    <t>Поддержка промышленности</t>
  </si>
  <si>
    <t>Федеральный проект «Развитие производства медицинских изделий»</t>
  </si>
  <si>
    <t>Предприятия - участники программы по поддержке развития экспортного потенциала заключили экспортные контракты в течение года по завершению участия в программе,%</t>
  </si>
  <si>
    <t>Федеральный проект «Развитие инвестиционной инфраструктуры исследований и разработок в области фармацевтической и медицинской промышленности»</t>
  </si>
  <si>
    <t>Федеральный проект «Стимулирование развития ОПК»</t>
  </si>
  <si>
    <t>Федеральный проект «Государственная поддержка авиационной промышленности»</t>
  </si>
  <si>
    <t>Федеральный проект «Государственная поддержка российских организаций отрасли авиационного двигателестроения»</t>
  </si>
  <si>
    <t>Федеральный проект «Государственная поддержка российских организаций авиационного агрегатостроения и приборостроения»</t>
  </si>
  <si>
    <t>Федеральный проект «Государственная поддержка российских организаций вертолетостроения»</t>
  </si>
  <si>
    <t>Федеральный проект «Государственная поддержка российских организаций самолетостроения»</t>
  </si>
  <si>
    <t>Федеральный проект «Развитие крупнотоннажного судостроения»</t>
  </si>
  <si>
    <t>Федеральный проект «Стимулирование спроса на отечественную продукцию судостроительной промышленности»</t>
  </si>
  <si>
    <t>Федеральный проект «Развитие автомобилестроения и транспортного машиностроения»</t>
  </si>
  <si>
    <t>Федеральный проект «Развитие сельскохозяйственного машиностроения, специализированного машиностроения, машиностроения для пищевой и перерабатывающей промышленности»</t>
  </si>
  <si>
    <t>Федеральный проект «Развитие производства средств производства»</t>
  </si>
  <si>
    <t>Федеральный проект «Развитие промышленности социально значимых товаров»</t>
  </si>
  <si>
    <t>Федеральный проект «Развитие легкой и текстильной промышленности»</t>
  </si>
  <si>
    <t>Федеральный проект «Научное обеспечение развития производства медицинских изделий»</t>
  </si>
  <si>
    <t>Федеральный проект «Развитие производств новых материалов»</t>
  </si>
  <si>
    <t>Федеральный проект «Развитие металлургии, промышленности редких и редкоземельных металлов, отрасли композитных и новых материалов»</t>
  </si>
  <si>
    <t>Федеральный проект «Прорыв на рынки СПГ»</t>
  </si>
  <si>
    <t>Развитие топливно-энергетического комплекса</t>
  </si>
  <si>
    <t>Федеральный проект «Развитие рынка природного газа как моторного топлива»</t>
  </si>
  <si>
    <t>Федеральный проект «Технологии освоения трудноизвлекаемых углеводородов»</t>
  </si>
  <si>
    <t>Развитие транспорта</t>
  </si>
  <si>
    <t>Федеральный проект «Развитие инфраструктуры воздушного транспорта»</t>
  </si>
  <si>
    <t>Федеральный проект «Развитие инфраструктуры морского и внутреннего водного транспорта»</t>
  </si>
  <si>
    <t>Федеральный проект «Обеспечение доступности услуг воздушного транспорта»</t>
  </si>
  <si>
    <t>Федеральный проект «Обеспечение доступности услуг железнодорожного транспорта»</t>
  </si>
  <si>
    <t>Федеральный проект «Беспилотная аэродоставка грузов»</t>
  </si>
  <si>
    <t>Федеральный проект «Автономное судовождение»</t>
  </si>
  <si>
    <t>Федеральный проект «Беспилотные логистические коридоры»</t>
  </si>
  <si>
    <t>Развитие космической деятельности</t>
  </si>
  <si>
    <t>Федеральный проект «Комплексное развитие космических информационных технологий «Сфера»</t>
  </si>
  <si>
    <t>Развитие атомной промышленности</t>
  </si>
  <si>
    <t>Федеральный проект «Строительство новых и модернизация действующих энергоблоков»</t>
  </si>
  <si>
    <t>Федеральный проект «Строительство референтных энергоблоков атомных электростанций»</t>
  </si>
  <si>
    <t>Федеральный проект «Проектирование и строительство референтных энергоблоков атомных станций»</t>
  </si>
  <si>
    <t>Федеральный проект «Новая атомная энергетика, в том числе малые атомные реакторы для удаленных территорий»</t>
  </si>
  <si>
    <t>Развитие агропромышленного комплекса</t>
  </si>
  <si>
    <t>Федеральный проект «Развитие отраслей и техническая модернизация агропромышленного комплекса»</t>
  </si>
  <si>
    <t>Федеральный проект «Развитие виноградарства и виноделия»</t>
  </si>
  <si>
    <t>Федеральный проект «Содействие занятости сельского населения»</t>
  </si>
  <si>
    <t>Федеральный проект «Развитие транспортной инфраструктуры на сельских территориях»</t>
  </si>
  <si>
    <t>Федеральный проект «Благоустройство сельских территорий»</t>
  </si>
  <si>
    <t>Федеральный проект «Современный облик сельских территорий»</t>
  </si>
  <si>
    <t>Федеральный проект «Научно-техническое обеспечение развития агропромышленного комплекса»</t>
  </si>
  <si>
    <t>Федеральный проект «Аграрная наука- шаг в будущее развитие АПК»</t>
  </si>
  <si>
    <t>Федеральный проект «Вовлечение в оборот и комплексная мелиорация земель сельскохозяйственного назначения»</t>
  </si>
  <si>
    <t>Федеральный проект «Экспорт продукции агропромышленного комплекса»</t>
  </si>
  <si>
    <t>Федеральный проект «Модернизация и стимулирование развития рыбохозяйственного комплекса»</t>
  </si>
  <si>
    <t>Развитие геологии</t>
  </si>
  <si>
    <t>Федеральный проект «Геология: возрождение Легенды»</t>
  </si>
  <si>
    <t>Обеспечение макроэкономической стабильности</t>
  </si>
  <si>
    <t>Комплекс процессных мероприятий «Поддержка и организация направления субъектам Российской Федерации межбюджетных трансфертов с целью выравнивания их бюджетной обеспеченности, обеспечения сбалансированности бюджетов субъектов Российской Федерации и муниципальных образований, социально-экономического развития и исполнения делегированных полномочий» (Государственная программа «Развитие федеративных отношений и создание условий для эффективного и ответственного управления региональными и муниципальными финансами»)</t>
  </si>
  <si>
    <t>Ведомственный проект «Целостная система управления бюджетными рисками» (Государственная программа «Развитие федеративных отношений и создание условий для эффективного и ответственного управления региональными и муниципальными финансами»)</t>
  </si>
  <si>
    <t>Реализация тарифной политики, включая совершенствование законодательства</t>
  </si>
  <si>
    <t>Национальный план («дорожная карта») развития конкуренции в Российской Федерации на 2021 - 2025 годы</t>
  </si>
  <si>
    <t>Развитие конкуренции</t>
  </si>
  <si>
    <t>Прогнозный план приватизации федерального имущества, Основные направления приватизации федерального имущества на 2020–2022 годы</t>
  </si>
  <si>
    <t>Развитие системы государственных закупок</t>
  </si>
  <si>
    <t>Государственная программа «Управление государственными финансами и регулирование финансовых рынков»</t>
  </si>
  <si>
    <t>Развитие финансовых рынков</t>
  </si>
  <si>
    <t>Стратегия повышения финансовой грамотности в Российской Федерации на 2017-2023 годы</t>
  </si>
  <si>
    <t>Уровень инфляции на конец года, %</t>
  </si>
  <si>
    <t>Реальный рост экспорта несырьевых неэнергетических товаров не менее 70 процентов по сравнению с показателем 2020 года</t>
  </si>
  <si>
    <t>Реальный рост несырьевого неэнергетического экспорта, в % к 2020 году</t>
  </si>
  <si>
    <t>Индекс физического объема несырьевого неэнергетического экспорта, в % к предыдущему году</t>
  </si>
  <si>
    <t>Развитие экспортного потенциала экономики</t>
  </si>
  <si>
    <t>Федеральный проект «Промышленный экспорт»</t>
  </si>
  <si>
    <t>Объем экспорта товаров отраслей промышленности (в сопоставимых ценах, в млрд долларов США)</t>
  </si>
  <si>
    <t>Рост несырьевого неэнергетического экспорта товаров</t>
  </si>
  <si>
    <t>Федеральный проект «Развитие Северного морского пути» (Транспортная часть комплексного плана модернизации и расширения магистральной транспортной инфраструктуры на период до 2024 года)</t>
  </si>
  <si>
    <t>Объем экспорта продукции агропромышленного комплекса (в сопоставимых ценах, в млрд долларов США)</t>
  </si>
  <si>
    <t>Рост экспорта услуг</t>
  </si>
  <si>
    <t>2.2.1.1.4. Повышение доступности высококвалифицированной специализированной, в том числе высокотехнологичной медицинской помощи для граждан</t>
  </si>
  <si>
    <t>увеличение объема экспорта медицинских услуг не менее чем в четыре раза по сравнению с 2017 годом (до 1 млрд долларов США в год)</t>
  </si>
  <si>
    <t>сумма стоимости медицинских услуг, оказанных иностранным гражданам на территории Российской Федерации медицинскими организациями государственной, муниципальной и частной систем здравоохранения за счет внебюджетного финансирования</t>
  </si>
  <si>
    <t>приказ Минздрава РФ от 05.04.2021 № 299</t>
  </si>
  <si>
    <t>Федеральный проект «Развитие экспорта медицинских услуг»</t>
  </si>
  <si>
    <t>Количество пролеченных иностранных граждан, тыс. человек (дополнительный)</t>
  </si>
  <si>
    <t>число иностранных граждан, которым оказаны медицинские услуги медицинскими организациями государственной, муниципальной и частной систем здравоохранения Российской Федерации за счет внебюджетного финансирования</t>
  </si>
  <si>
    <t>Минздрав РФ Источником информации для расчета Показателя с ежегодной периодичностью являются данные федерального статистического наблюдения по форме N 62 "Сведения о ресурсном обеспечении и об оказании медицинской помощи населению", с ежеквартальной периодичностью являются:
данные портала Автоматизированной системы мониторинга медицинской статистики федерального государственного бюджетного учреждения "Центральный научно-исследовательский институт организации и информатизации здравоохранения" Министерства здравоохранения Российской Федерации;
сведения, представленные Центральным банком Российской Федерации;
оперативные данные Министерства здравоохранения Российской Федерации.</t>
  </si>
  <si>
    <t>региональный проект "Развитие экспорта медицинских услуг"</t>
  </si>
  <si>
    <t>дополнительный (ФП)</t>
  </si>
  <si>
    <t>Комплексная система поддержки экспорта несырьевых неэнергетических товаров</t>
  </si>
  <si>
    <t>увеличение объема экспорта медицинских услуг не менее чем в четыре раза по сравнению с 2017 годом (до 1 млрд долларов США в год) (основной)</t>
  </si>
  <si>
    <t>Основной (ФП)</t>
  </si>
  <si>
    <t>Национальный проект "Международная кооперация и экспорт"</t>
  </si>
  <si>
    <t>Объем экспорта продукции агропромышленного комплекса, млрд. долларов в сопоставимых ценах</t>
  </si>
  <si>
    <t>основной (ФП)</t>
  </si>
  <si>
    <t>годовая минимальная допустимая эффективность мер поддержки экспорта в АПК, ед.</t>
  </si>
  <si>
    <t>Объем экспорта рыбной продукции (включая непищевую рыбную продукцию), млрд. долларов</t>
  </si>
  <si>
    <t>дополнительный (РП)</t>
  </si>
  <si>
    <t>Объем экспорта напитков, млрд. долларов</t>
  </si>
  <si>
    <t>Объем экспорта мясной продукции, млрд. долларов</t>
  </si>
  <si>
    <t>Обеспечивающие меры поддержки экспорта</t>
  </si>
  <si>
    <t>Количество экспортеров, которые осуществляют внешнеэкономическую деятельность с использованием экосистемы поддержки экспорта на базе цифровой платформы АО "Российский экспортный центр"(одно окно), ед. нарастающим итогом</t>
  </si>
  <si>
    <t>Федеральный проект «Системные меры развития международной кооперации и экспорта»</t>
  </si>
  <si>
    <t>Региональный проект «Системные меры развития международной кооперации и экспорта»</t>
  </si>
  <si>
    <t>Количество субъектов РФ в которых внедрен Региональный экспортный стандарт 2.0, ед.</t>
  </si>
  <si>
    <t>Количество сервисов информационной системы "Одно окно", доступных пользователям, ед. нарастающим итогом</t>
  </si>
  <si>
    <t>Удовлетворенность качестом оказания услуг, в том числе государственных, предоставляемых с использованием информационной системы "Одно окно", условная ед. по итогу года</t>
  </si>
  <si>
    <t>Объем поддержанного экспорта за счет инструментов поддержки Группы РЭЦ, млрд. долларов</t>
  </si>
  <si>
    <t>Число активных личных кабинетов информационной системы "Одно окно", ед. нарастающим итогом</t>
  </si>
  <si>
    <t>Количество организаций, охваченных мерами поддержки экспорта Группы РЭЦ, ед.</t>
  </si>
  <si>
    <t>Обеспечен охват субъектов РФ инфраструктурой единой системы, ед.</t>
  </si>
  <si>
    <t>Обеспечен охват субъектов РФ инфраструктурой единой системы продвижения экспорта - территориальными управлениями региональной сети и представительствами АО "Российский экспортный центр", функционально интегрированными с региональной сетью РЭЦ центрами поддержки экспорта, специалистами, обладающими компетенциями по  консультационной поддержке экспортеров, ед. нарастающим итогом</t>
  </si>
  <si>
    <t>Реальный рост инвестиций в основной капитал не менее 70 процентов по сравнению с показателем 2020 года</t>
  </si>
  <si>
    <t>Индекс физического объема инвестиций в основной капитал, в % к 2020 году</t>
  </si>
  <si>
    <t>Индекс физического объема инвестиций в основной капитал, в % к предыдущему году</t>
  </si>
  <si>
    <t>Поддержка роста инвестиций в основной капитал</t>
  </si>
  <si>
    <t>Развитие механизма прямого воздействия на инвестиционную активность</t>
  </si>
  <si>
    <t>Поддержка крупных частных инвестиционных проектов</t>
  </si>
  <si>
    <t>Индексы физического объёма инвестиций в основной капитал по видам экономической деятельности Сельское, лесное хозяйство, охота, рыболовство и рыбоводство, в % к 2020 году</t>
  </si>
  <si>
    <t>Поддержка региональных инвестиционных проектов и зон развития</t>
  </si>
  <si>
    <t>Комплекс процессных мероприятий «Наращивание экономического потенциала субъектов Российской Федерации через механизм предоставления инфраструктурных бюджетных кредитов»Государственная программа «Развитие федеративных отношений и создание условий для эффективного и ответственного управления региональными и муниципальными финансами»)</t>
  </si>
  <si>
    <t>Федеральный проект «Комплексная поддержка инвестиционных проектов»</t>
  </si>
  <si>
    <t>Индексы физического объёма инвестиций в основной капитал по видам экономической деятельности Добыча топливно-энергетических полезных ископаемых, в % к 2020 году</t>
  </si>
  <si>
    <t>Государственная программа «Экономическое развитие и инновационная экономика»</t>
  </si>
  <si>
    <t>Федеральный проект «Развитие промышленной инфраструктуры и производственной кооперации в субъектах Российской Федерации»</t>
  </si>
  <si>
    <t>Индексы физического объёма инвестиций в основной капитал по видам экономической деятельности Обрабатывающие производства в % к 2020 году</t>
  </si>
  <si>
    <t>Федеральный проект «Развитие субъектов РФ и отдельных территорий»</t>
  </si>
  <si>
    <t>Индексы физического объёма инвестиций в основной капитал по видам экономической деятельности Обеспечение электрической энергией, газом и паромв % к 2020 году</t>
  </si>
  <si>
    <t>Поддержка крупных самоокупаемых инфраструктурных проектов</t>
  </si>
  <si>
    <t>Индексы физического объёма инвестиций в основной капитал по видам экономической деятельности Водоснабжение; водоотведение, газом и паромв % к 2020 году</t>
  </si>
  <si>
    <t>Повышение эффективности государственных капитальных вложений</t>
  </si>
  <si>
    <t>Индексы физического объёма инвестиций в основной капитал по видам экономической деятельности Строительство, в % к 2020 году</t>
  </si>
  <si>
    <t>Реализация крупных инфраструктурных проектов</t>
  </si>
  <si>
    <t>Индексы физического объёма инвестиций в основной капитал по видам экономической деятельности Организация сбора и утилизации отходов, деятельность по ликвидации загрязнений, в % к 2020 году</t>
  </si>
  <si>
    <t>Регулирование в перспективных областях развития (Трансформация делового климата)</t>
  </si>
  <si>
    <t>План мероприятий («дорожная карта») по реализации механизма управления системными изменениями нормативно-правового регулирования предпринимательской деятельности «Трансформация делового климата» «Интеллектуальная собственность»</t>
  </si>
  <si>
    <t>Индексы физического объёма инвестиций в основной капитал по видам экономической деятельности Транспортировка и хранение, в % к 2020 году</t>
  </si>
  <si>
    <t>Регулирование в наиболее чувствительных областях (Трансформация делового климата)</t>
  </si>
  <si>
    <t>Индексы физического объёма инвестиций в основной капитал по видам экономической деятельности Торговля оптовая и розничная, в % к 2020 году</t>
  </si>
  <si>
    <t>Контрольно-надзорная деятельность</t>
  </si>
  <si>
    <t>Комплекс процессных мероприятий «Методическое сопровождение реформы контрольной (надзорной) деятельности» (Государственная программа «Экономическое развитие и инновационная экономика»)</t>
  </si>
  <si>
    <t>Индексы физического объёма инвестиций в основной капитал по видам экономической деятельности Деятельность предприятий общественного питания, в % к 2020 году</t>
  </si>
  <si>
    <t>Развитие финансовых инструментов для привлечения инвестиций</t>
  </si>
  <si>
    <t>Федеральный проект «Политика низкоуглеродного развития»</t>
  </si>
  <si>
    <t>Индексы физического объёма инвестиций в основной капитал по видам экономической деятельности Деятельность гостиниц, в % к 2020 году</t>
  </si>
  <si>
    <t>Индексы физического объёма инвестиций в основной капитал по видам экономической деятельности Деятельность в области информации и связи в % к 2020 году</t>
  </si>
  <si>
    <t>Индексы физического объёма инвестиций в основной капитал по видам экономической деятельностиДеятельность финансовая и страховая в % к 2020 году</t>
  </si>
  <si>
    <t>Перезапуск институтов развития</t>
  </si>
  <si>
    <t>План («дорожная карта») по передаче институтов развития под управление государственной корпорации развития «ВЭБ.РФ»</t>
  </si>
  <si>
    <t>Индексы физического объёма инвестиций в основной капитал по видам экономической деятельности Деятельность по операциям с недвижимым имуществом в % к 2020 году</t>
  </si>
  <si>
    <t>Низкоуглеродное развитие</t>
  </si>
  <si>
    <t>Индексы физического объёма инвестиций в основной капитал по видам экономической деятельности Деятельность профессиональная, научная и техническаяв % к 2020 году</t>
  </si>
  <si>
    <t>Индексы физического объёма инвестиций в основной капитал по видам экономической деятельности Образование в % к 2020 году</t>
  </si>
  <si>
    <t>Индексы физического объёма инвестиций в основной капитал по видам экономической деятельности Деятельность в области здравоохранения в % к 2020 году</t>
  </si>
  <si>
    <t>Федеральный проект «Развитие производства лекарственных средств»</t>
  </si>
  <si>
    <t>Индексы физического объёма инвестиций в основной капитал по видам экономической деятельности Деятельность в области культуры, организации досуга и развлеченийв % к 2020 году</t>
  </si>
  <si>
    <t>Индексы физического объёма инвестиций в основной капитал по видам экономической деятельности Деятельность в области спорта в % к 2020 году</t>
  </si>
  <si>
    <t>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t>
  </si>
  <si>
    <t>Численность занятых в сфере малого и среднего предпринимательства, включая индивидуальных предпринимателей, млн. человек (на конец года)</t>
  </si>
  <si>
    <t>Национальный проект "Малое и среднее предпринимательство и поддержка индивидуальной предпринимательской инициативы"</t>
  </si>
  <si>
    <t>Количество начинающих предпринимателей, получивших финансовую поддержку, тыс. ед.</t>
  </si>
  <si>
    <t>Федеральный проект «Создание условий для легкого старта и комфортного ведения бизнеса»</t>
  </si>
  <si>
    <t>Начинающим предпринимателям предоставлены льготные финансовые ресурсы в виде микрозаймов государственными микрофинансовыми организациями, количество предоставленных  действующих микрозаймов,ежегодно)</t>
  </si>
  <si>
    <t>Региональный проект «Создание условий для легкого старта и комфортного ведения бизнеса»</t>
  </si>
  <si>
    <t>Субъектам МСП, включенным в реестр социальных предпринимателей, оказаны комплекс услуг и (или) предоставлена финансовая поддержка в виде грантов (количенство уникальных социальных предприятий, включенных в реестр, в том числе получивших комплекс услуг и (или) финансовую поддержку в виде гранта), ед.</t>
  </si>
  <si>
    <t>результат (ФП)</t>
  </si>
  <si>
    <t>Начинающим предпринимателям предоставлены поручительства и независимые гарантии региональными гарантийными организациями на обеспечение доступа к кредитным и иным финансовым ресурсам для старта бизнеса, млрд. рублей, накопленным итогом</t>
  </si>
  <si>
    <t>Гражданам, желающим вести бизнес, начинающим и действующим предпринимателям предоставлен комплекс услуг, направленных на вовлечение в предпринимательскую деятельность, а также информационно-консультационных и образовательных услуг в оффлайн и онлайн форматах на единой площадке региональной инфраструктуры поддержки бизнеса по единым требованиям к оказанию поддержки, а также в федеральных институтах развития (центрах компетенций), количество уникальных граждан, желающих вести бизнес, начинающих и действующих предпринимателей, получивших услуги, тыс. ед. ежегодно</t>
  </si>
  <si>
    <t>Результат РП</t>
  </si>
  <si>
    <t>Количество вновь созданных субъектов МСП, тыс. ед.</t>
  </si>
  <si>
    <t>Вовлечены в предпринимательскую деятельность путем информационно-консультационных и образовательных услуг на единой площадке региональной инфраструктуры поддержки бизнеса, а также в федеральных институтах развития (количество уникальных граждан, желающих вести бизнес, начинающих и действующих предпринимателей, получивших услуги), тыс. ед.</t>
  </si>
  <si>
    <t>Улучшены условия для ведения предпринимательской деятельности для ИП, применяющих патентную систему налогообложения, количество ИП, применяющих патентную систему, ты. Ед.</t>
  </si>
  <si>
    <t>Результат ФП</t>
  </si>
  <si>
    <t>Значение результата на 2022, 2024 годы не соответствует паспорту ФП: 2022 - 2,499, 2024 - 2,728</t>
  </si>
  <si>
    <t>Значение результата на 2022, 2024 годы не соответствует паспорту ФП: 2022 - 90, 2024 - 127</t>
  </si>
  <si>
    <t>Формирование условий для легкого старта и комфортного ведения бизнеса субъектами МСП</t>
  </si>
  <si>
    <t>Начинающим предпринимателям в сфере пищевой промышленности и IT предоставлены в пользование на правах аренды производственные и офисные площади в бизнес-инкубаторе "Пищекомбинат", ед.</t>
  </si>
  <si>
    <t>Создание благоприятных условий для осуществления деятельности самозанятыми гражданами</t>
  </si>
  <si>
    <t>Количество самозанятых граждан, зафиксировавших свой статус и применяющих специальный налоговый режим "Налог на профессиональный доход", тыс. человек накопленным итогом</t>
  </si>
  <si>
    <t>Федеральный проект «Создание благоприятных условий для осуществления деятельности самозанятыми гражданами»</t>
  </si>
  <si>
    <t>Региональный проект «Создание благоприятных условий для осуществления деятельности самозанятыми гражданами»</t>
  </si>
  <si>
    <t>основной ФП</t>
  </si>
  <si>
    <t>Количество самозанятых граждан, зафиксировавших свой статус, применяющих специальный налоговый режим "Налог на профессиональный доход" и получивших меры поддержки, тыс. человек накопленным итогом</t>
  </si>
  <si>
    <t>Нефинансовые меры стимулирования акселерации субъектов МСП</t>
  </si>
  <si>
    <t>Объем закупок крупнейших заказчиков, определяемых Правительством РФ, у субъектов МСП, триллион руб.</t>
  </si>
  <si>
    <t>Федеральный проект «Акселерация субъектов малого и среднего предпринимательства»</t>
  </si>
  <si>
    <t>Региональный проект «Акселерация субъектов малого и среднего предпринимательства»</t>
  </si>
  <si>
    <t>Субъектами МСП осуществлен экспорт товаров (работ, услуг) при поддержке центров поддержки экспорта, количество субъектов МСП - экспортеров), ед.</t>
  </si>
  <si>
    <t>результат ФП</t>
  </si>
  <si>
    <t>Ежегодный рост выручки в расчете на 1 субъекта МСП- юридическое лицо, %</t>
  </si>
  <si>
    <t>Ежегодный объем экспорта субъектов МСП, получивших поддержку центров экспорта, млрд. долларов</t>
  </si>
  <si>
    <t>Субъектам МПС, а также резидентам промышленных парков, технопарков обеспечено оказание комплексных услуг на единой площадке региональной инфраструктуры поддержки бизнеса, в том числе федеральным институтам развития (центрами компетенций), по единым требованиям к оказанию поддержки, количество субъектов МСП, тыс. ед. льготный доступ к производственным площадям и помещениям промышленных парколв, технопарков в целях развития (создания) производственных и инновационных компаний, количество резидентов, ед.</t>
  </si>
  <si>
    <t>Субъектам МПС обеспечен льготный доступ к производственным площадям и помещениям промышленных парколв, технопарков в целях развития (создания) производственных и инновационных компаний, количество резидентов, ед.</t>
  </si>
  <si>
    <t>Организовано предоставление грантов субъектам МСП на создание и развитие бизнеса, ед.</t>
  </si>
  <si>
    <t>результат РП</t>
  </si>
  <si>
    <t xml:space="preserve"> нет</t>
  </si>
  <si>
    <t>Предоставление имущества (в аренду или на иных правах, из числа объектов, включенных в перечни государственного и муниципального имущества, предназначенного для субъектов МСП, %</t>
  </si>
  <si>
    <t>Численность работников в расчете на 1 субъекта МСП, человек</t>
  </si>
  <si>
    <t>Крестьянскими (фермерскими) хозяйствами, получившими грант "Агростартап", созданны новые рабочие места, ед.</t>
  </si>
  <si>
    <t>Объем консолидированной финансовой поддержки субъектов МСП, млрд. рублей</t>
  </si>
  <si>
    <t>Увеличение количества членов сельскохозяйственных потребительских кооперативов (количество членов сельскохозяйственных потребительских кооперативов из числа субъектов МСП в АПК и личных подсобных хозяйств граждан), ед.</t>
  </si>
  <si>
    <t>Субъектам МСП обеспечен льготный доступ к заемным средствам государственных МКК Камчатский государственный фонд поддержки предпринимательств, тыс. единиц микрозаймов, выданных МФО</t>
  </si>
  <si>
    <t>Субъектам МСП обеспечен льготный доступ к заемным средствам государственных микрофинансовых организаций, тыс. единиц микрозаймов, выданных МФО</t>
  </si>
  <si>
    <t>Субъектам МСП обеспечено предоставление поручительств (гарантии) Гарантийного фонда развития предпринимательства Камчатского края, млн. руб.</t>
  </si>
  <si>
    <t>Субъектам МСП обеспечено предоставление поручительств (гарантий) региональными гарантийным организациями, объем финансовой поддержки, млн. руб.</t>
  </si>
  <si>
    <t>В сельскохозяйственную потребительскую кооперацию вовлечены новые члены из числа субъектов МСП в АПК и личных подсобных хозяйств граждан), ед.</t>
  </si>
  <si>
    <t>Субъектам МСП в АПК получили государственную поддержку в рамках ФП на создание и развитие производств, количество получателей поддержки, ед.</t>
  </si>
  <si>
    <t>Увеличение численности работников в расчете на 1 субъекта МСП, получившего комплексную поддержку в сфере АПК, ед. нарастающим итогом</t>
  </si>
  <si>
    <t>Увеличен объем внебюджетных инвестиций в основной капитал субъектов МСП, получивших доступ к производственным площадям и помещениям промышленных парков, технопарков, созданных в рамках государственной поддержки МСП, осуществляемой Минэкономразвития, млрд. рублей</t>
  </si>
  <si>
    <t>Субъекты МСП в АПК получили комплексную поддержку с момента начала предпринимательской деятельности до выхода на уровень развития, предполагающий интеграцию в более крпные единицы бизнеса, количество получателей поддержки ед. накопленным итогом</t>
  </si>
  <si>
    <t>Финансовые меры стимулирования акселерации субъектов МСП</t>
  </si>
  <si>
    <t>Федеральный проект «Создание Цифровой платформы с механизмом адресного подбора и возможностью дистанционного получения мер поддержки и специальных сервисов субъектами МСП и самозанятыми гражданами»</t>
  </si>
  <si>
    <t>Формирование и развитие цифровой экосистемы для субъектов МСП и самозанятых граждан</t>
  </si>
  <si>
    <t>Федеральный проект «Взлет – от стартапа до IPO»</t>
  </si>
  <si>
    <t>Обеспечение доступа субъектов МСП к имуществу за счет дополнения общего количества объектов в перечнях государственного и муниципального имущества, утверждаемых Камчатским краем, муниципальными образованиями, %</t>
  </si>
  <si>
    <t>Федеральный проект «Поддержка наукоградов»</t>
  </si>
  <si>
    <t xml:space="preserve">Предоставлена субсидия центру "Мой бизнес" на ведение уставной деятельности, ед. </t>
  </si>
  <si>
    <t xml:space="preserve">Предоставлена субсидия Камчатскому центру поддержки экспорта на ведение уставной деятельности, ед. </t>
  </si>
  <si>
    <t>14</t>
  </si>
  <si>
    <t>15</t>
  </si>
  <si>
    <t>Делемень Наталья Ивановна - Временно исполняющий обязанности Министра инвестиций промышленности и предпринимательства Камчатского края</t>
  </si>
  <si>
    <t>Здетоветский Андрей Георгиевич - Министр рыбного хозяйства Камчатского края</t>
  </si>
  <si>
    <t>Киселев Николай Владимирович - Министр цифрового развития Камчатского края</t>
  </si>
  <si>
    <t>Дегодьев Андрей Григорьевич - Министр</t>
  </si>
  <si>
    <t>Питиримов Александр Александрович - Министр жилищно-коммунального хозяйства и энергетики Камчатского края</t>
  </si>
  <si>
    <t>Щипицын Дмитрий Борисович - Руководитель Агентства лесного хозяйства Камчатского края</t>
  </si>
  <si>
    <t>Каюмов Владимир Владимирович - Министр</t>
  </si>
  <si>
    <t>Показатели, включенные в паспорт регионального проекта "Содействие занятости женщин", достижение плановых значений которых влияет на изменение индикаторов факторов достижения национальной цели развития по показателю "Общий прирост численности населения, тыс. человек" в рамках национального проекта "Демография":</t>
  </si>
  <si>
    <t>1. Показатели федерального проекта «Кадры для цифровой экономики», декомпозированные на уровень Камчатского края:</t>
  </si>
  <si>
    <t xml:space="preserve">значение показателя РП не соответствуют значения показателя ФП на 2022 -54, 2023-58, 2024-59 </t>
  </si>
  <si>
    <t>1. Показатели федерального проекта «Цифровое государственное управление», декомпозированные на уровень Камчатского края:</t>
  </si>
  <si>
    <t>наименование показателя в РП не соответстует соглашению</t>
  </si>
  <si>
    <t>результат дополнительный (распределенных нет</t>
  </si>
  <si>
    <t>5. Цифровая трансформация</t>
  </si>
  <si>
    <t>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t>
  </si>
  <si>
    <t>«Цифровая зрелость» органов государственной власти субъектов Российской Федерации, органов местного самоуправления и организаций в сфере здравоохранения, образования, городского хозяйства и строительства, общественного транспорта, подразумевающая использование ими отечественных информационно-технологических решений, %</t>
  </si>
  <si>
    <t>Число принятых на обучение по программам высшего образования в сфере информационных технологий за счет бюджетных ассигнований федерального бюджета, тыс. человек</t>
  </si>
  <si>
    <t>Ускоренное внедрение цифровых технологий в отдельных отраслях экономики, социальной сфере и государственном управлении преимущественно на основе отечественного программного обеспечения</t>
  </si>
  <si>
    <t>Создание необходимых правовых условий для ускоренного перехода на электронный документооборот при взаимодействии граждан, государства и организаций</t>
  </si>
  <si>
    <t>Федеральный проект «Нормативное регулирование цифровой среды»</t>
  </si>
  <si>
    <t>Создание нормативных и финансовых условий для внедрения цифровых технологий</t>
  </si>
  <si>
    <t>Федеральный проект «Нормативное регулирование цифровой среды», План трансформации делового климата</t>
  </si>
  <si>
    <t>Обеспечение доступности для населения обучения по программам дополнительного образования для получения новых и востребованных на рынке труда цифровых компетенций</t>
  </si>
  <si>
    <t>Количество принятых на обучение по программам высшего образования в сфере информационных технологий за счет бюджетных ассигнований федерального бюджета (нарастающим итогом, начиная с 2021 года)</t>
  </si>
  <si>
    <t>Кадры для цифровой экономики (Камчатский край)</t>
  </si>
  <si>
    <t>Количество государственных (муниципальных) служащих и работников учреждений, прошедших обучение компетенциям в сфере цифровой трансформации государственного и муниципального управления, ежегодно</t>
  </si>
  <si>
    <t>основной показатель</t>
  </si>
  <si>
    <t>Число преподавателей высшего и среднего профессионального образования, прошедших повышение квалификации по новым программам для ИТ-специальностей и различных предметных отраслей, нарастающий итог</t>
  </si>
  <si>
    <t>Количество граждан, прошедших обучение по дополнительным образовательным программам, с использованием мер государственной поддержки для получения новых и востребованных на рынке труда цифровых компетенций, нарастающий итог</t>
  </si>
  <si>
    <t>Доля образовательных организаций, реализующих программы начального общего, основного общего, среднего общего и среднего профессионального образования, которым предоставлен онлайн доступ к цифровым образовательным ресурсам и сервисам</t>
  </si>
  <si>
    <t>Количество осуществленных внедрений цифровых сервисов и решений, созданных на базе цифровых платформ, в организациях, осуществляющих образовательную деятельность по образовательным программам высшего образования, нарастающий итог</t>
  </si>
  <si>
    <t>Федеральный проект «Информационная безопасность»</t>
  </si>
  <si>
    <t>Внедрение принципов клиентоцентричности в деятельность и процессы взаимодействия государства с гражданами и бизнесом</t>
  </si>
  <si>
    <t>Внедрение принципов и стандартов клиентоцентричности в органах власти и их подведомственных учреждениях, развитие клиентоцентричной культуры</t>
  </si>
  <si>
    <t>Федеральный проект «Клиентоцентричность»</t>
  </si>
  <si>
    <t>Создание сети лабораторий пользовательского тестирования и внедрение системы мониторинга услуг</t>
  </si>
  <si>
    <t>Увеличение доли массовых социально значимых услуг, доступных в электронном виде, до 95 процентов</t>
  </si>
  <si>
    <t>Уровень удовлетворенности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(ЕПГУ), баллов</t>
  </si>
  <si>
    <t>Обеспечение удовлетворенности граждан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и региональных порталов государственных услуг</t>
  </si>
  <si>
    <t>Национальная программа "Цифровая экономика РФ"</t>
  </si>
  <si>
    <t>Доля массовых социально значимых государственных и муниципальных услуг в электронном виде,  предоставляемых с использованием ЕПГУ, от общего количества таких услуг, предоставляемых в электронном виде, %</t>
  </si>
  <si>
    <t>Цифровое государственное управление (Камчатский край)</t>
  </si>
  <si>
    <t>Уровень удовлетворенности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(ЕПГУ)</t>
  </si>
  <si>
    <t>Уровень удовлетворенности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(ЕГПУ), балл</t>
  </si>
  <si>
    <t>Доля массовых социально значимых государственных и муниципальных услуг в электронном виде, предоставляемых с использованием ЕПГУ, от общего количества таких услуг, предоставляемых в электронном виде</t>
  </si>
  <si>
    <t>Количество видов сведений, предоставляемых в режиме онлайн органами государственной власти в рамках межведомственного взаимодействия при предоставлении государственных услуг и исполнения функций, в том числе коммерческих организаций в соответствии с законодательством, условная ед.</t>
  </si>
  <si>
    <t>Доля обращений за получением массовых социально значимых государственных и муниципальных услуг в электронном виде с использованием ЕПГУ, без необходимссти личного посещения органов государственной власти, органов местного самоуправления, %</t>
  </si>
  <si>
    <t>Количество реализованных на базе единой платформы сервисов обеспечения функций органов государственной власти и органов местного самоуправления, в том числе типовых функций</t>
  </si>
  <si>
    <t>Количество реализованых на базе единой платформы сервисов обеспечения функций органов государственной власти и органов местного самоуправления. В том числе типовых функций, штук</t>
  </si>
  <si>
    <t>Доля граждан, являющихся пользователями ЕПГУ и использующих сервисы подписания документов ЕПГУ при получении государственных и коммерческих услуг (сервисов), от общего количества пользователей ЕПГУ, %</t>
  </si>
  <si>
    <t>Доля зарегистрированных пользователей ЕПГУ, использующих сервисы ЕПГУ в текущем году в целях получения государственных и муниципальных услуг в электронном виде, от общего числа зарегистрированных пользователей ЕПГУ</t>
  </si>
  <si>
    <t>Доля зарегистрированных пользователей ЕПГУ, использующих сервисы ЕПГУ в текущем году в целях получения государственных и муниципальных услуг в электронном виде, от общего числа зарегистрированных пользователей ЕПГУ, %</t>
  </si>
  <si>
    <t>Количество государственных услуг, предоставляемых органами государственной власти в реестровой модели и/или в проактивном режиме с предоставлением результата в электронном виде на ЕПГУ</t>
  </si>
  <si>
    <t>Доля органов государственной власти, использующих государственные облачные сервисы и инфраструктуру, %</t>
  </si>
  <si>
    <t>Доля обращений за получением массовых социально значимых государственных и муниципальных услуг в электронном виде с использованием ЕПГУ, без необходимости личного посещения органов государственной власти, органов местного самоуправления и МФЦ, от общего количества таких услуг</t>
  </si>
  <si>
    <t>Доля расходов на закупки и/или аренду отечественного программного обеспечения и платформ от общих расходов на закупку или аренду программного обеспечения.</t>
  </si>
  <si>
    <t>Обеспечен запуск проектов в форме ГЧП или государственно-частного взаимодействия с использованием цифровых технологий, штук</t>
  </si>
  <si>
    <t>Количество видов сведений, предоставляемых в режиме онлайн органами государственной власти в рамках межведомственного взаимодействия при предоставлении государственных услуг и исполнения функций, в том числе коммерческих организаций в соответствии с законодательством</t>
  </si>
  <si>
    <t>Количество государственных услуг, предоставляемых органами государственной власти в реестровой модели и/или в проактивном режиме с предоставлением результата в электронном виде на ЕПГУ, условная единица</t>
  </si>
  <si>
    <t>Доля органов государственной власти, использующих государственные облачные сервисы и инфраструктуру</t>
  </si>
  <si>
    <t>Доля расходов на закупки и/или аренду отечественного программного обеспечения и платформ от общих расходов на закупку или арендов программного обеспечения, %</t>
  </si>
  <si>
    <t>Цифровизация процессов предоставления государственных услуг и исполнения государственных функций органами государственной власти</t>
  </si>
  <si>
    <t>Повышение уровня информационной безопасности при взаимодействии граждан с органами государственной власти и организациями</t>
  </si>
  <si>
    <t>Количество видов сведений, предоставляемых в режиме онлайн органами государственной власти в рамках межведомственного взаимодействия при предоставлении государственных услуг и исполнения функций, в том числе коммерческих организаций в соответствии с законодательством, усл. ед.</t>
  </si>
  <si>
    <t>Рост доли домохозяйств, которым обеспечена возможность широкополосного доступа к информационно-телекоммуникационной сети «Интернет», до 97 процентов</t>
  </si>
  <si>
    <t>Доля социально значимых объектов, имеющих широкополосный доступ к информационно-телекоммуникационной сети «Интернет» в соответствии с утвержденными требованиями, %</t>
  </si>
  <si>
    <t>Создание необходимой телекоммуникационной инфраструктуры для обеспечения широкополосным доступом к сети «Интернет» социально значимых объектов, а также эффективного и безопасного использования ими онлайн сервисов</t>
  </si>
  <si>
    <t>Доля социально значимых объектов, имеющих широкополосный доступ к информационнотелекоммуникационной сети «Интернет» в соответствии с утвержденными требованиями</t>
  </si>
  <si>
    <t>Информационная инфраструктура (Камчатский край)</t>
  </si>
  <si>
    <t>Доля государственных и муниципальных образовательных организаций, реализующих программы начального общего, основного общего, среднего общего и среднего профессионального образования, подключенных к единой сети передачи данных для обеспечения защищенного доступа к государственным и муниципальным информационным системам и безопасного использования информационно-телекоммуникационной сети «Интернет»</t>
  </si>
  <si>
    <t>Доля государственных и муниципальных образовательных организаций, реализующих программы начального общего, основного общего, среднего общего и среднего профессионального образования, в учебных классах которых обеспечена возможность беспроводного широкополосного доступа к информационнотелекоммуникационной «Интернет» по технологии WiFi</t>
  </si>
  <si>
    <t>Доля государственных и муниципальных образовательных организаций, реализующих программы начального общего, основного общего и среднего общего образования, в помещениях которых обеспечена возможность беспроводного широкополосного доступа к информационно-телекоммуникационной сети «Интернет» по технологии Wi-Fi</t>
  </si>
  <si>
    <t>Количество населенных пунктов с количеством жителей от 100 до 500 человек, на территории которых домохозяйствам обеспечена возможность широкополосного доступа к информационно-телекоммуникационной сети «Интернет»</t>
  </si>
  <si>
    <t>Количество субъектов Российской Федерации, имеющих подключение по волоконно-оптическим линиям связи к единой сети электросвязи Российской Федерации</t>
  </si>
  <si>
    <t>Объем радиочастотного спектра, доступного для использования радиоэлектронными средствами сетей 5G/IMT-2020</t>
  </si>
  <si>
    <t>Количество городов Российской Федерации с численностью населения более 1 млн. человек, на территории которых созданы сети 5G/IMT-2020 на отечественном оборудовании</t>
  </si>
  <si>
    <t>Количество населенных пунктов с количеством жителей от 100 до 500 человек, на территории которых домохозяйствам обеспечена возможность широкополосного доступа к информационно-телекоммуникационной сети «Интернет», тыс. ед.</t>
  </si>
  <si>
    <t>Развитие инфраструктуры связи для обеспечения возможности широкополосного доступа к сети «Интернет» домохозяйств в малонаселенных, отдаленных и труднодоступных населенных пунктах</t>
  </si>
  <si>
    <t>Создание условий для внедрения современных стандартов связи 5G /IMT-2020 на базе отечественного телекоммуникационного оборудования</t>
  </si>
  <si>
    <t>Федеральный проект «Цифровые технологии»</t>
  </si>
  <si>
    <t>Количество программных продуктов в реестре российских программ для электронных вычислительных машин и баз данных</t>
  </si>
  <si>
    <t>Цифровые технологии (Камчатский край)</t>
  </si>
  <si>
    <t xml:space="preserve">Реализация мероприятий федерального проекта "Цифровые технологии" на территории Камчатского края в 2021 году </t>
  </si>
  <si>
    <t>дополнительный результат регионального проекта)</t>
  </si>
  <si>
    <t>Уровень локализации базовых станций для сетей связи 5G/IMT-2020 российского производства (в стоимостном выражении)</t>
  </si>
  <si>
    <t>Протяженность создаваемых российских квантовых сетей связи</t>
  </si>
  <si>
    <t>Количество кубитов в квантовом процессоре на отчетный год</t>
  </si>
  <si>
    <t>Количество проектов по разработке и внедрению решений в сфере информационных технологий, реализуемых стартапами, получивших государственную поддержку</t>
  </si>
  <si>
    <t>Снижение издержек, устранение административных барьеров и минимизация факторов, ограничивающих развитие конкуренции для операторов связи</t>
  </si>
  <si>
    <t>Увеличение вложений в отечественные решения в сфере информационных технологий в четыре раза по сравнению с показателем 2019 года</t>
  </si>
  <si>
    <t>Количество проектов по разработке и внедрению решений в сфере информационных технологий, реализуемых стартапами, получивших государственную поддержку, единиц</t>
  </si>
  <si>
    <t>Создание благоприятной среды для развития и внедрения отечественных решений в сфере информационных технологий</t>
  </si>
  <si>
    <t>Количество программных продуктов в реестре российских программ для электронных вычислительных машин и баз данных, единиц</t>
  </si>
  <si>
    <t>Создание условий для развития стартапов, разрабатывающих решения в сфере информационных технологий</t>
  </si>
  <si>
    <t>Поддержка отечественных компаний-лидеров рынка информационных технологий, а также стимулирование спроса на их решения</t>
  </si>
  <si>
    <t>Поддержка проектов в сфере информационной безопасности</t>
  </si>
  <si>
    <t>Снижение количества звонков, осуществляемых в целях совершения мошеннических действий в сети связи общего пользования</t>
  </si>
  <si>
    <t>Информационная безопасность (Камчатский край)</t>
  </si>
  <si>
    <t>Содействие использованию преимущественно отечественного программного обеспечения органами государственной власти субъекта Российской Федерации, органами местного самоуправления и организациями, находящимися в собственности Субъекта и муниципальной собственности</t>
  </si>
  <si>
    <t>Количество отраслей экономики, для которых обеспечена отработка навыков противодействия компьютерным атакам с использованием цифровых двойников организаций</t>
  </si>
  <si>
    <t>Снижение времени реагирования по блокировке распространения фишинговых сайтов, имитирующих работу сайтов органов государственной власти</t>
  </si>
  <si>
    <t>Количество разработанных решений с внедренными механизмами криптографической защиты для использования в ключевых отраслях экономики</t>
  </si>
  <si>
    <t>Количество государственных информационных систем, на которых проведен контроль за обеспечением уровня защищенности информации, предусмотренный требованиями о защите информации, от общего количества государственных информационных систем</t>
  </si>
  <si>
    <t>Ед. измеренния</t>
  </si>
  <si>
    <t>откло-нение, %</t>
  </si>
  <si>
    <t>1. Показатели федерального проекта "Содействие занятости ", декомпозированные на уровень Камчатского края:</t>
  </si>
  <si>
    <t>1. Показатели федерального проекта "Финансовая поддержка семей при рождении детей", декомпозированные на уровень Камчатского края:</t>
  </si>
  <si>
    <t>2. Показатели (дополнительные показатели) регионального проекта "Финансовая поддержка семей при рождении детей", не предусмотренные в паспорте федерального проекта:</t>
  </si>
  <si>
    <t>1. Показатели федерального проекта «Развитие детского здравоохранения, включая создание современной инфраструктуры оказания медицинской помощи детям», декомпозированные на уровень Камчатского края:</t>
  </si>
  <si>
    <t>1. Показатели федерального проекта «Развитие системы оказания первичной медико-санитарной помощи», декомпозированные на уровень Камчатского края:</t>
  </si>
  <si>
    <t>1. Показатели федерального проекта «Создание единого цифрового контура в здравоохранении на основе единой государственной информационной системы в сфере здравоохранения (ЕГИСЗ)», декомпозированные на уровень Камчатского края:</t>
  </si>
  <si>
    <t>2. Показатели (дополнительные показатели) регионального проекта «Создание единого цифрового контура в здравоохранении на основе единой государственной информационной системы в сфере здравоохранения (ЕГИСЗ)», не предусмотренные в паспорте федерального проекта:</t>
  </si>
  <si>
    <t>1. Показатели федерального проекта  «Обеспечение медицинских организаций системы здравоохранения квалифицированными кадрами», декомпозированные на уровень Камчатского края:</t>
  </si>
  <si>
    <t>1. Показатели федерального проекта «Борьба с сердечно-сосудистыми заболеваниями», декомпозированные на уровень Камчатского края:</t>
  </si>
  <si>
    <t>1. Показатели федерального проекта  «Борьба с онкологическими заболеваниями», декомпозированные на уровень Камчатского края:</t>
  </si>
  <si>
    <t>1. Показатели федерального проекта  «Безопасность дорожного движения в Камчатском крае», декомпозированные на уровень Камчатского края:</t>
  </si>
  <si>
    <t>1. Показатели федерального проекта  "Разработка и реализация программы системной поддержки и повышения качества жизни граждан старшего поколения "Старшее поколение", декомпозированные на уровень Камчатского края:</t>
  </si>
  <si>
    <t>1. Показатели федерального проекта  «Формирование системы мотивации граждан к здоровому образу жизни, включая здоровое питание и отказ от вредных привычек», декомпозированные на уровень Камчатского края:</t>
  </si>
  <si>
    <t>1. Показатели федерального проекта  «Создание для всех категорий и групп населения условий для занятий физической культурой и спортом, массовым спортом, в том числе повышения уровня обеспеченности населения объектами спорта, а также подготовка спортивного резерва (Спорт-норма жизни»), декомпозированные на уровень Камчатского края:</t>
  </si>
  <si>
    <t>1. Показатели федерального проекта  «Поддержка занятости и повышение эффективности рынка труда для обеспечения роста производительности труда», декомпозированные на уровень Камчатского края:</t>
  </si>
  <si>
    <t>2. Показатели (дополнительные показатели) регионального проекта «Формирование комфортной городской среды», не предусмотренные в паспорте федерального проекта:</t>
  </si>
  <si>
    <t>2. Показатели (дополнительные показатели) регионального проекта «Создание условий для реализации творческого потенциала «Творческие люди»», не предусмотренные в паспорте федерального проекта:</t>
  </si>
  <si>
    <t>Министерство просвещения Российской Федерации</t>
  </si>
  <si>
    <t>Расходы на покупку учебных материалов для занятий в школе, скорректированные на ИПЦ, руб.</t>
  </si>
  <si>
    <t>Опрос
Общая выборка респондентов
ИПЦ - по данным Федеральной службы государственной статистики</t>
  </si>
  <si>
    <t>WorldSkills Russia</t>
  </si>
  <si>
    <t>Опрос
Общая выборка респондентов</t>
  </si>
  <si>
    <t>Среднее время ожидания приема у профильного специалиста, дни</t>
  </si>
  <si>
    <t>Доля населения, проживающего в 15-ти минутной пешей доступности от амбулаторных медицинских учреждений, %</t>
  </si>
  <si>
    <t>Доля злокачественных новообразований, выявленных на I и II стадии,%</t>
  </si>
  <si>
    <t>База геоданных OpenStreetMap, база геоданных LandScan 2019</t>
  </si>
  <si>
    <t>Министерство здравоохранения Российской Федерации</t>
  </si>
  <si>
    <t>Доля граждан, сталкивавшихся с поборами в медицинских учреждениях, %</t>
  </si>
  <si>
    <t>Оценка качества информационной поддержки женщин во время и после беременности, баллы (0-4)</t>
  </si>
  <si>
    <t>Опрос
Специальная выборка респондентов - Женщины с детьми в возрасте до 3 лет</t>
  </si>
  <si>
    <t>Число амбулаторно-поликлинических организаций на 100 тыс. человек населения, %</t>
  </si>
  <si>
    <t>Доля семей, столкнувшихся со сложностями при получении пособий/выплат на ребенка, %</t>
  </si>
  <si>
    <t>Оценка сложности оформления пособий/выплат на ребенка, баллы (0-4)</t>
  </si>
  <si>
    <t>Суммарный коэффициент рождаемости, число детей в расчете на одну женщину</t>
  </si>
  <si>
    <t>Доля выпускников, трудоустроившихся в следующем году после выпуска, в общей численности выпускников образовательных организаций, обучавшихся по образовательным программам высшего образования и не продолживших обучение на следующем уровне высшего образования</t>
  </si>
  <si>
    <t>Доля зданий общеобразовательных организаций, требующих капитального ремонта и находящихся в аварийном состоянии, %</t>
  </si>
  <si>
    <t>Количество посещений культурных мероприятий</t>
  </si>
  <si>
    <t>Уровень обеспеченности граждан спортивными сооружениями исходя из единовременной пропускной способности объектов спорта, %</t>
  </si>
  <si>
    <t>Увеличение доли автомобильных дорог общего пользования местного значения, соответствующих нормативным требованиям к транспортно-эксплуатационным показателям, от их общей протяженности, %</t>
  </si>
  <si>
    <t>Увеличение в населенных пунктах с численностью более 20 тыс. человек доли автомобильных дорог, соответствующих нормативным требованиям к транспортно-эксплуатационным показателям, от их общей протяженности</t>
  </si>
  <si>
    <t>Детализация плановых значений показателей производится после выделения дополнительных средств из федерального бюджета Российской Федерации</t>
  </si>
  <si>
    <t>Федеральная служба государственной статистики</t>
  </si>
  <si>
    <t>Федеральная служба государственной статистики, Министерство строительства и жилищно-коммунального хозяйства Российской Федерации</t>
  </si>
  <si>
    <t>Общая площадь жилых помещений, приходящаяся в среднем на одного жителя, кв.м., динамика в %</t>
  </si>
  <si>
    <t xml:space="preserve">Оценка благоустроенности жилья, %, динамика в п.п. </t>
  </si>
  <si>
    <t>68,4 (2,75)</t>
  </si>
  <si>
    <t>83,4 (9,29)</t>
  </si>
  <si>
    <t>Доля площади городских земель, отведенной под парки/ зеленые зоны в пределах городской черты, % (динамика п.п.)</t>
  </si>
  <si>
    <t>Доля домашних хозяйств, имеющих широкополосный доступ к Интернету, %</t>
  </si>
  <si>
    <t>Федеральное дорожное агентство</t>
  </si>
  <si>
    <t>Доля автомобильных дорог общего пользования регионального или межмуниципального значения, отвечающих нормативным требованиям на конец года, %, (динамика п.п.)</t>
  </si>
  <si>
    <t>43,7 (0,019)</t>
  </si>
  <si>
    <t>66,9 (0,094)</t>
  </si>
  <si>
    <t>Доля сельских населенных пунктов, имеющих связь по дорогам с твердым покрытием с сетью дорог общего пользования, %, (динамика п.п.)</t>
  </si>
  <si>
    <t>52,4 (0)</t>
  </si>
  <si>
    <t>96,3 (0,026)</t>
  </si>
  <si>
    <t>Портал геоданных Streetmap Premium by HERE, портал геоданных LandScan 2019, данные платформы 2ГИС</t>
  </si>
  <si>
    <t>Среднее время на дорогу от дома до работы, минуты</t>
  </si>
  <si>
    <t>Инклюзивность общественных пространств, баллы (0-4)</t>
  </si>
  <si>
    <t>Удовлетворенность качеством работы по вывозу мусора, баллы (0-4)</t>
  </si>
  <si>
    <t>Удовлетворенность чистотой улиц и общ. Пространств, баллы (0-4)</t>
  </si>
  <si>
    <t>Уровень социально-экологической напряженности, баллы (0-4)</t>
  </si>
  <si>
    <t>Доля людей, у которых коммунальные службы своевременно вывозят мусор с придворовых территорий,%</t>
  </si>
  <si>
    <t>Индекс загрязнения атмосферы, %</t>
  </si>
  <si>
    <t>Федеральная служба по гидрометеорологии и мониторингу окружающей среды</t>
  </si>
  <si>
    <t>Доля населения, обеспеченного качественной питьевой водой из систем централизованного водоснабжения, (динамика п.п.)</t>
  </si>
  <si>
    <t>Федеральная служба по надзору в сфере защиты прав потребителей и благополучия человека</t>
  </si>
  <si>
    <t>Количество специальных автомобилей, используемых для уборки территорий и вывоза коммунальных отходов на 1 тыс. человек населения, %</t>
  </si>
  <si>
    <t xml:space="preserve"> Начинающим предпринимателям предоставлены льготные финансовые ресурсы в виде микрозаймов государственной микрофинансовой организацией (ежегодно) (количество действующих микрозаймов, предоставленных начинающим предпринимателям)</t>
  </si>
  <si>
    <t>2. Показатели (дополнительные показатели) регионального проекта «Адресная поддержка повышения производительности труда на предприятиях», не предусмотренные в паспорте федерального проекта:</t>
  </si>
  <si>
    <t>2. Показатели (дополнительные показатели) регионального проекта «Экспорт продукции агропромышленного комплекса», не предусмотренные в паспорте федерального проекта:</t>
  </si>
  <si>
    <t>2. Показатели (дополнительные показатели), результаты (дополнительные результаты) регионального проекта «Создание условий для легкого старта и комфортного ведения бизнеса», не предусмотренные в паспорте федерального проекта:</t>
  </si>
  <si>
    <t>2. Показатели (дополнительные показатели, результаты (дополнительные результаты) регионального проекта«Акселерация субъектов малого и среднего предпринимательства, не предусмотренные в паспорте федерального проекта:</t>
  </si>
  <si>
    <t>2. Показатели (дополнительные показатели) регионального проекта «Общесистемные меры развития дорожного хозяйства», не предусмотренные в паспорте федерального проекта:</t>
  </si>
  <si>
    <t>2.  Показатели (дополнительные показатели) регионального проекта «Формирование системы мотивации граждан к здоровому образу жизни, включая здоровое питание и отказ от вредных привычек», не предлусмотренные в паспорте федерального проекта:</t>
  </si>
  <si>
    <t>2. Показатели (дополнительные) показатели регионального проекта «Развитие детского здравоохранения, включая создание современной инфраструктуры оказания медицинской помощи детям», не предусмотренные в паспорте федерального проекта:</t>
  </si>
  <si>
    <t>Оценка людьми возможностей для профессионального и карьерного роста, баллы (0-4)</t>
  </si>
  <si>
    <t>Опрос
Специальная выборка респондентов - Люди, потерявшие работу и вставшие на учет в службе занятости</t>
  </si>
  <si>
    <t>Министерство экономического развития Российской Федерации</t>
  </si>
  <si>
    <t>27,9 (0,029)</t>
  </si>
  <si>
    <t>37,4 (0,134)</t>
  </si>
  <si>
    <t>Отношение среднесписочной численности работников малых и средних предприятий к числу занятых, % (динамика, п.п.)</t>
  </si>
  <si>
    <t>Среднее время поиска работы безработными, месяцы (динамика, %)</t>
  </si>
  <si>
    <t>5,2 (-26,4)</t>
  </si>
  <si>
    <t>4,9 (-28,4)</t>
  </si>
  <si>
    <t>Показатели, включенные в паспорт регионального проекта «Цифровое государственное управление» , достижение плановых значений которых влияет на изменение индикаторов факторов достижения национальной цели развития по показателям  Увеличение доли массовых социально значимых услуг, доступных в электронном виде, до 95 процентов (статистический показатель - Увеличение доли массовых социально значимых услуг, доступных в электронном виде, до 95 процентов) в рамках национального проекта"Цифровая экономика":</t>
  </si>
  <si>
    <t>1. Показатели (результаты)федерального проекта  «Информационная инфраструктура», декомпозированные на уровень Камчатского края:</t>
  </si>
  <si>
    <t>2. Показатели (дополнительные показатели), результаты (дополнительные результаты регионального проекта «Цифровые технологии», не предусмотренные в паспорте  федерального проекта:</t>
  </si>
  <si>
    <t>2. Показатели (дополнительные показатели), результаты (дополнительные результаты регионального проекта «Информационная безопасность», не предусмотренные в паспорте  федерального проекта:</t>
  </si>
  <si>
    <t>Министерство внутренних дел Российской Федерации</t>
  </si>
  <si>
    <t>Число погибших в ДТП на 100 тыс. человек населения, коэффициент (прирост)</t>
  </si>
  <si>
    <t>16 (0,4)</t>
  </si>
  <si>
    <t>18,07 (- 3,79)</t>
  </si>
  <si>
    <t>Удовлетворенность получением государственных услуг, баллы (0-4)</t>
  </si>
  <si>
    <t>Доля граждан, использующих механизм получения государственных и муниципальных услуг в электронной форме, % (динамика п.п.)</t>
  </si>
  <si>
    <t>65 (- 0,062)</t>
  </si>
  <si>
    <t>88,8 (0,186)</t>
  </si>
  <si>
    <t>Процент</t>
  </si>
  <si>
    <t>Тысяча мест</t>
  </si>
  <si>
    <t>Тысяча единиц</t>
  </si>
  <si>
    <t>Тысяча семей</t>
  </si>
  <si>
    <t>Промилле (0,1 процента)</t>
  </si>
  <si>
    <t xml:space="preserve">Число случаев на 100 тысяч </t>
  </si>
  <si>
    <t>Посещение</t>
  </si>
  <si>
    <t>Тысяча посещений</t>
  </si>
  <si>
    <t>Человек</t>
  </si>
  <si>
    <t>Тысяча человек</t>
  </si>
  <si>
    <t>Условная единица</t>
  </si>
  <si>
    <t>Литр чистого (100%) спирта</t>
  </si>
  <si>
    <t>Единица</t>
  </si>
  <si>
    <t>Миллион человек</t>
  </si>
  <si>
    <t>Балл</t>
  </si>
  <si>
    <t>Миллион квадратных метров</t>
  </si>
  <si>
    <t>Тысяча квадратных метров</t>
  </si>
  <si>
    <t>Штука</t>
  </si>
  <si>
    <t>Миллиард долларов</t>
  </si>
  <si>
    <t>Миллиард рублей</t>
  </si>
  <si>
    <t>Миллион рублей</t>
  </si>
  <si>
    <t xml:space="preserve">Работу по привлечению предприятий и по заключению соглашений о соьрудничестве начали с 19 года до вступления в региональный проект. </t>
  </si>
  <si>
    <t>Обобщенный показатель по Количество сотрудников предприятий, прошедших обучение инструментам повышения производительности труда под федеральным управлением (с ФЦК), нарастающим итогом и Количество представителей региональных команд, прошедших обучение инструментам повышения производительности труда, человек нарастающим итогом. показатель выполнялся федеральной командой ФЦК на предприятиях. Руководители компаний сами назначали количество обучаемых</t>
  </si>
  <si>
    <t>Качественно и грамотно проведенная маркетинговая компания по привлечению новых клиентов а так же сниджение процентной ставки позволила перевыполнить результат</t>
  </si>
  <si>
    <t xml:space="preserve">Качественно и грамотно проведенная маркетинговая компания по привлечению новых клиентов, а так же снижения требований к клиентам </t>
  </si>
  <si>
    <t>Качественно и грамотно проведенная маркетинговая компания по привлечению новых клиентов, а так же заинтересованность граждан в ведение бизнеса .</t>
  </si>
  <si>
    <t xml:space="preserve">помощь предприятия в переходе на патентную систему налогооблажения </t>
  </si>
  <si>
    <t>созданы благоприятные условия для видения бизнесса и регистрации статуса. В том числе с целью получения дополнительных льгот и финансовой поддержки</t>
  </si>
  <si>
    <t>В целях достижения показателя «Количество государственных (муниципальных) служащих и работников учреждений, прошедших обучение компетенциям в сфере цифровой трансформации государственного и муниципального управления» РП «Кадры для цифровой экономики (Камчатский край)» НП «Цифровая экономика РФ» Минцифрой Камчатского края реализовано мероприятие по участию в обучении (совместно с Федеральной Минцифры и РАНХиГС). Учитывая, что участие в программах обучения влияет не только на достижение показателя, определенного региональным проектом, но и на рейтинг региона в достижении национальной цели «Цифровая трансформация», показателей «цифровой зрелости» и оценки эффективности ВДЛ Субъектов, определенной Указом Президента РФ «Об оценке эффективности деятельности высших должностных лиц субъектов РФ и деятельности органов исполнительной власти субъектов РФ» от 04.02.2020 №68, перевыполнение планового значения показателя в данном направлении считаем не только целесообразным, а и приоритетным.</t>
  </si>
  <si>
    <t xml:space="preserve">Повышенная востребованность услуг "Мой бизнес" </t>
  </si>
  <si>
    <t>ИОГВ</t>
  </si>
  <si>
    <t>Руководитель Рег.проекта</t>
  </si>
  <si>
    <t>МИНИСТЕРСТВО ТРАНСПОРТА И ДОРОЖНОГО СТРОИТЕЛЬСТВА КАМЧАТСКОГО КРАЯ</t>
  </si>
  <si>
    <t>МИНИСТЕРСТВО СТРОИТЕЛЬСТВА И ЖИЛИЩНОЙ ПОЛИТИКИ КАМЧАТСКОГО КРАЯ</t>
  </si>
  <si>
    <t>МИНИСТЕРСТВО ЖИЛИЩНО-КОММУНАЛЬНОГО ХОЗЯЙСТВА  И ЭНЕРГЕТИКИ КАМЧАТСКОГО КРАЯ</t>
  </si>
  <si>
    <t>АГЕНТСТВО ЛЕСНОГО ХОЗЯЙСТВА КАМЧАТСКОГО КРАЯ</t>
  </si>
  <si>
    <t>МИНИСТЕРСТВО ЭКОНОМИЧЕСКОГО РАЗВИТИЯ И ТОРГОВЛИ КАМЧАТСКОГО КРАЯ</t>
  </si>
  <si>
    <t>Морозова Юлия Сергеевна - Министр экономического развития и торговли Камчатского края</t>
  </si>
  <si>
    <t>МИНИСТЕРСТВО РЫБНОГО ХОЗЯЙСТВА КАМЧАТСКОГО КРАЯ</t>
  </si>
  <si>
    <t>МИНИСТЕРСТВО ИНВЕСТИЦИЙ, ПРОМЫШЛЕННОСТИ И ПРЕДПРИНИМАТЕЛЬСТВА КАМЧАТСКОГО КРАЯ</t>
  </si>
  <si>
    <t>МИНИСТЕРСТВО ЦИФРОВОГО РАЗВИТИЯ КАМЧАТСКОГО КРАЯ</t>
  </si>
  <si>
    <t>Показатели, включенные в паспорт регионального проекта "Создание условий для реализации творческого потенциала «Творческие люди», достижение плановых значений которых влияет на изменение индикаторов факторов достижения национальной цели развития по показателю "Увеличение числа посещений культурных мероприятий в три раза по сравнению с показателем 2019 года " в рамках национального проекта "Культура":</t>
  </si>
  <si>
    <t>Показатели, включенные в паспорт регионального проекта " Цифровизация услуг и формирование информационного пространства в сфере культуры «Цифровая культура», достижение плановых значений которых влияет на изменение индикаторов факторов достижения национальной цели развития по показателю "Увеличение числа посещений культурных мероприятий в три раза по сравнению с показателем 2019 года " в рамках национального проекта "Культура":</t>
  </si>
  <si>
    <t>Результаты, включенные в паспорт регионального проекта " Патриотическое воспитание граждан Российской Федерации (Камчатский край)», достижение плановых значений которых влияет на изменение индикаторов факторов достижения национальной цели развития по показателю "Создание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 в рамках национального проекта "Культура":</t>
  </si>
  <si>
    <t>Внедрены рабочие программы воспитания обучающихся в общеобразовательных организациях и профессиональных образовательных организациях</t>
  </si>
  <si>
    <t xml:space="preserve"> 
Процент</t>
  </si>
  <si>
    <t>Обеспечено увеличение численности детей и молодежи в возрасте до 35 лет, вовлеченных в социально активную деятельность через увеличение охвата патриотическими проектами</t>
  </si>
  <si>
    <t>1. Показатели (результаты) федерального проекта  « Патриотическое воспитание», декомпозированные на уровень Камчатского края:</t>
  </si>
  <si>
    <t>Показатели, включенные в паспорт регионального проекта "Безопасность дорожного движения",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лет"в рамках национального проекта "Безопасные и качественные автомобильные дороги":</t>
  </si>
  <si>
    <t>тыс. семей</t>
  </si>
  <si>
    <t>тыс. человек</t>
  </si>
  <si>
    <t>НЕ РЕАЛИЗУЕТСЯ НА ТЕРРИТОРИИ КАМЧАТСКОГО КРАЯ</t>
  </si>
  <si>
    <t>лет</t>
  </si>
  <si>
    <t>МИНИСТЕРСТВО ОБРАЗОВАНИЯ КАМЧАТСКОГО КРАЯ</t>
  </si>
  <si>
    <t xml:space="preserve">Короткова Александра Юрьевна </t>
  </si>
  <si>
    <t>Короткова Александра Юрьевна</t>
  </si>
  <si>
    <t>МИНИСТЕРСТВО РАЗВИТИЯ ГРАЖДАНСКОГО ОБЩЕСТВА, МОЛОДЕЖИ И ИНФОРМАЦИОННОЙ ПОЛИТИКИ КАМЧАТСКОГО КРАЯ</t>
  </si>
  <si>
    <t xml:space="preserve">Ковалык Анна Юрьевна </t>
  </si>
  <si>
    <t>МИНИСТЕРСТВО КУЛЬТУРЫ КАМЧАТСКОГО КРАЯ</t>
  </si>
  <si>
    <t xml:space="preserve">Прокопенко Оксана Игоревна </t>
  </si>
  <si>
    <t xml:space="preserve">Дегодьев Андрей Григорьевич </t>
  </si>
  <si>
    <t>Показатели, включенные в паспорт регионального проекта "Создание условий для реализации творческого потенциала «Творческие люди», достижение плановых значений которых влияет на изменение индикаторов факторов достижения национальной цели развития по показателю 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  в рамках национального проекта "Культура":</t>
  </si>
  <si>
    <t>Показатели федеральных проектов «Развитие сельского туризма»,  Федеральный проект «Повышение доступности туристических продуктов», Федеральный проект «Совершенствование управления в сфере туризма»,  "Развитие туристической инфраструктуры" , направленные на достижение целевого показателя "Создание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 , не декомпозированы на региональный уровень</t>
  </si>
  <si>
    <t>Прокопенко Оксана Игоревна</t>
  </si>
  <si>
    <t>это результат</t>
  </si>
  <si>
    <t>Доля детей в возрасте от 5 до 18 лет, охваченных дополнительным образованием, %</t>
  </si>
  <si>
    <t>2. Показатели (дополнительные показатели) регионального проекта "Содействие занятости", не предусмотренные в паспорте федерального проекта:</t>
  </si>
  <si>
    <t>Крестьянскими (фермерскими) хозяйствами, получившими грант «Агростартап», созданы новые рабочие места (количество новых рабочих мест, созданных крестьянскими (фермерскими) хозяйствами, получившими грант «Агростартап»)</t>
  </si>
  <si>
    <t>Субъекты МСП в АПК получили государственную поддержку в рамках федерального проекта на создание и развитие производств (количество крестьянских (фермерских) хозяйств, индивидуальных предпринимателей и сельскохозяйственных потребительских кооперативов, получивших государственную поддержку в рамках федерального проекта)</t>
  </si>
  <si>
    <t>Оказано содействие в консультационной поддержке и информационном сопровождении компаний, разрабатывающих или внедряющих отечественное программное обеспечение, сервисы и платформенные решения на базе цифровых технологий, находящихся на территории Камчатского края, для обеспечения их участия в конкурсных отборах на получение государственной поддержки в форме грантов из средств федерального бюджета в рамках федерального проекта</t>
  </si>
  <si>
    <t>Опрос Общая выборка респондентов
ИПЦ - по данным Федеральной службы государственной статистики</t>
  </si>
  <si>
    <t>Показатели, включенные в паспорт регионального проекта «Информационная инфраструктура», достижение плановых значений которых влияет на изменение индикаторов факторов достижения национальной цели развития по показателю "Рост доли домохозяйств, которым обеспечена возможность широкополосного доступа к информационно-телекоммуникационной сети «Интернет», до 97 процентов" в рамках национального проекта "Цифровая экономика":</t>
  </si>
  <si>
    <t>Показатели, включенные в паспорт регионального проекта «Информационная безопасность», достижение плановых значений которых влияет на изменение индикаторов факторов достижения национальной цели развития по показателю "Увеличение вложений в отечественные решения в сфере информационных технологий в четыре раза по сравнению с показателем 2019 года" в рамках национального проекта "Цифровая экономика":</t>
  </si>
  <si>
    <t>Уровень бедности</t>
  </si>
  <si>
    <t>Эффективность системы выявления, поддержки и развития способностей и талантов у детей и молодежи</t>
  </si>
  <si>
    <t>Доля граждан, занимающихся добровольческой (волонтерской) деятельностью</t>
  </si>
  <si>
    <t>Условия для воспитания гармонично развитой и социально ответственной личности</t>
  </si>
  <si>
    <t xml:space="preserve"> млн. единиц </t>
  </si>
  <si>
    <t>Число посещений культурных мероприятий</t>
  </si>
  <si>
    <t>Показатели федеральных проектов «Развитие сельского туризма»,  Федеральный проект «Повышение доступности туристических продуктов», Федеральный проект «Совершенствование управления в сфере туризма»,  "Развитие туристической инфраструктуры", направленные на достижение целевого показателя "Увеличение числа посещений культурных мероприятий в три раза по сравнению с показателем 2019 года", не декомпозированы на региональный уровень</t>
  </si>
  <si>
    <t>Уровень образованиия</t>
  </si>
  <si>
    <t>млн. квадратных метров</t>
  </si>
  <si>
    <t>Показатели, включенные в паспорт регионального проекта«Цифровые технологии», достижение плановых значений которых влияет на изменение индикаторов факторов достижения национальной цели развития по показателю "Рост доли домохозяйств, которым обеспечена возможность широкополосного доступа к информационно-телекоммуникационной сети «Интернет», до 97 процентов" в рамках национального проекта "Цифровая экономика":</t>
  </si>
  <si>
    <t>Численность населения</t>
  </si>
  <si>
    <t>Ожидаемая продолжительность жизни при рождении</t>
  </si>
  <si>
    <t>Количество специалистов, прошедших повышение квалификации на базе Центров непрерывного образования</t>
  </si>
  <si>
    <t>Доля разработанных электронных моделейй, %</t>
  </si>
  <si>
    <t>удален</t>
  </si>
  <si>
    <t>Вовлечение в предпринимательскую деятельность путем информационно-консультационных и образовательных услуг на единой площадке региональной инфраструктуры поддержки бизнеса, а также в федеральных институтах развития (количество уникальных граждан, желающих вести бизнес, начинающих и действующих предпринимателей, получивших услуги)</t>
  </si>
  <si>
    <t>В результате реализации мер государственной поддержки сельскохозяйственных кооперативов и мероприятий по популяризации сельскохозяйственной кооперации, увеличено количество членов сельскохозяйственных потребительских кооперативов (количество новых членов сельскохозяйственных потребительских кооперативов из числа субъектов МСП в АПК и личных подсобных хозяйств граждан)</t>
  </si>
  <si>
    <t>i4</t>
  </si>
  <si>
    <t>i5</t>
  </si>
  <si>
    <t>i2</t>
  </si>
  <si>
    <t xml:space="preserve">Организовано предоставление финансовой поддержки субъектам МСП </t>
  </si>
  <si>
    <t>Предоставление микрозаймов субъектам малого и среднего предпринимательства Камчатского края, а также физическим лицам, применяющим специальный налоговый режим "Налог на профессиональный доход"</t>
  </si>
  <si>
    <t>16</t>
  </si>
  <si>
    <t>Общая численность граждан РФ,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государаственных и муниципальных учреждений, в добровольческую (волонтерскую) деятельность, млн. человек</t>
  </si>
  <si>
    <t>Созданы условия для развития системы межпоколенческого взаимодействия и обеспечения преемственности поколений, поддержки общественных инициатив и проектов, направленных на гражданское и патриотическое воспитание детей и молодежи</t>
  </si>
  <si>
    <t>ПРИЛОЖЕНИЕ № 6</t>
  </si>
  <si>
    <t>Доля объема закупок оборудования, имеющего российское происхождение, в том числе оборудования, закупаемого при выполнении работ, в общем объеме оборудования, закупленного в рамках реализации мероприятий государственных (муниципальных) программ современной городской среды, %</t>
  </si>
  <si>
    <t>Показатели, включенные в паспорт регионального проекта  «Кадры для цифровой экономики», достижение плановых значений которых влияет на изменение индикаторов факторов достижения национальной цели развития по показателям  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 (статистический показатель - 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 в рамках национального проекта "Цифровая экономика":</t>
  </si>
  <si>
    <t>Показатели, включенные в паспорт регионального проекта "Молодежь России", достижение плановых значений которых влияет на изменение индикаторов факторов достижения национальной цели развития по показателю "Индекс формирования эффективной системы выявления, поддержки и развития способностей и талантов у детей и молодежи, %" в рамках национального проекта "Образование":</t>
  </si>
  <si>
    <t>1. Показатели федерального проекта «Молодежь России», декомпозированные на уровень Камчатского края:</t>
  </si>
  <si>
    <t>Организован и проведен Форум молодых деятелей культуры и искусств "Таврида"</t>
  </si>
  <si>
    <t>х</t>
  </si>
  <si>
    <t>P2</t>
  </si>
  <si>
    <t>P1</t>
  </si>
  <si>
    <t>N4</t>
  </si>
  <si>
    <t>N1</t>
  </si>
  <si>
    <t>N7</t>
  </si>
  <si>
    <t>N5</t>
  </si>
  <si>
    <t>N2</t>
  </si>
  <si>
    <t>N3</t>
  </si>
  <si>
    <t>R3</t>
  </si>
  <si>
    <t>P3</t>
  </si>
  <si>
    <t>P4</t>
  </si>
  <si>
    <t>P5</t>
  </si>
  <si>
    <t>E1</t>
  </si>
  <si>
    <t>E4</t>
  </si>
  <si>
    <t>E2</t>
  </si>
  <si>
    <t>E8</t>
  </si>
  <si>
    <t>EГ</t>
  </si>
  <si>
    <t>E6</t>
  </si>
  <si>
    <t>F2</t>
  </si>
  <si>
    <t>A2</t>
  </si>
  <si>
    <t>EB</t>
  </si>
  <si>
    <t>A1</t>
  </si>
  <si>
    <t>A3</t>
  </si>
  <si>
    <t>F1</t>
  </si>
  <si>
    <t>F3</t>
  </si>
  <si>
    <t>R1</t>
  </si>
  <si>
    <t>R2</t>
  </si>
  <si>
    <t>G2</t>
  </si>
  <si>
    <t>GA</t>
  </si>
  <si>
    <t>F5</t>
  </si>
  <si>
    <t>L1</t>
  </si>
  <si>
    <t>L2</t>
  </si>
  <si>
    <t>T2</t>
  </si>
  <si>
    <t>T6</t>
  </si>
  <si>
    <t>I2</t>
  </si>
  <si>
    <t>I4</t>
  </si>
  <si>
    <t>Улучшены условия для ведения предпринимательской деятельности для ИП, применяющих патентную систему налогообложения, количество ИП, применяющих патентную систему, тыc. ед.</t>
  </si>
  <si>
    <t>Субъектам малого и среднего предпринимательства, включенным в реестр социальных предпринимателей, или субъектам малого и среднего предпринимательства, созданным физическими лицами в возрасте до 25 лет включительно, оказаны комплекс услуг и (или) финансовая поддержка в виде грантов (количество уникальных социальных предприятий, включенных в реестр социальных предпринимателей, субъектов малого и среднего предпринимательства, созданных физическими лицами в возрасте до 25 лет включительно, получивших комплекс услуг и (или) финансовую поддержку в виде грантов, накопленным итогом)</t>
  </si>
  <si>
    <t>I5</t>
  </si>
  <si>
    <t>D3</t>
  </si>
  <si>
    <t>D6</t>
  </si>
  <si>
    <t>D2</t>
  </si>
  <si>
    <t>D5</t>
  </si>
  <si>
    <t>D4</t>
  </si>
  <si>
    <t>N9</t>
  </si>
  <si>
    <t>1. Показатели федерального проекта  «Модернизация первичного звена здравоохранения Российской Федерации», декомпозированные на уровень Камчатского края:</t>
  </si>
  <si>
    <t>Показатели, включенные в паспорт регионального проекта "Модернизация первичного звена здравоохранения Российской Федерации (Камчатский край)", достижение плановых значений которых влияет на изменение индикаторов факторов достижения национальной цели развития по показателю "Ожидаемая продолжительность жизни при рождении, лет"в рамках национального проекта "Здравоохранение":</t>
  </si>
  <si>
    <t>Доля зданий медицинских организаций, оказывающих первичную медико-санитарную помощь, находящихся в аварийном состоянии, требующих сноса, реконструкции и капитального ремонта</t>
  </si>
  <si>
    <t>Доля оборудования в подразделениях, оказывающих медицинскую помощь в амбулаторных условиях, со сроком эксплуатации свыше 10 лет от общего числа данного вида оборудования</t>
  </si>
  <si>
    <t>Число посещений сельскими жителями медицинских организаций на 1 сельского жителя в год</t>
  </si>
  <si>
    <t>Оценка общественного мнения по удовлетворенности населения медицинской помощью, процент</t>
  </si>
  <si>
    <t>J1</t>
  </si>
  <si>
    <t>Показатели, включенные в паспорт регионального проекта "Развитие туристической инфраструктуры (Камчатский край)" в рамках национального проекта "Туризм и индустрия гостеприимства":</t>
  </si>
  <si>
    <t>1. Показатели (результаты) федерального проекта  "Туристическая инфраструктура", декомпозированные на уровень Камчатского края:</t>
  </si>
  <si>
    <t>Количество предпринимательских инициатив, направленных на развитие туризма, обеспеченных грантовой поддержкой</t>
  </si>
  <si>
    <t>(05) Количество общественных инициатив, направленных на развитие туризма</t>
  </si>
  <si>
    <t>возрастающий</t>
  </si>
  <si>
    <t xml:space="preserve">Тип показа-теля </t>
  </si>
  <si>
    <t>убывающий</t>
  </si>
  <si>
    <r>
      <rPr>
        <sz val="14"/>
        <rFont val="Times New Roman"/>
        <family val="1"/>
        <charset val="204"/>
      </rPr>
      <t xml:space="preserve">1. НАЦИОНАЛЬНАЯ ЦЕЛЬ РАЗВИТИЯ РОССИЙСКОЙ ФЕДЕРАЦИИ:  </t>
    </r>
    <r>
      <rPr>
        <b/>
        <sz val="14"/>
        <rFont val="Times New Roman"/>
        <family val="1"/>
        <charset val="204"/>
      </rPr>
      <t xml:space="preserve"> СОХРАНЕНИЕ НАСЕЛЕНИЯ, ЗДОРОВЬЕ И БЛАГОПОЛУЧИЕ ЛЮДЕЙ</t>
    </r>
  </si>
  <si>
    <r>
      <rPr>
        <sz val="14"/>
        <rFont val="Times New Roman"/>
        <family val="1"/>
        <charset val="204"/>
      </rPr>
      <t xml:space="preserve">Показатель национальной цели развития:   
</t>
    </r>
    <r>
      <rPr>
        <b/>
        <sz val="14"/>
        <rFont val="Times New Roman"/>
        <family val="1"/>
        <charset val="204"/>
      </rPr>
      <t>Обеспечение устойчивого роста численности населения Российской Федерации (статистический показатель - общий прирост численности населения, тыс. человек)</t>
    </r>
  </si>
  <si>
    <r>
      <rPr>
        <sz val="14"/>
        <rFont val="Times New Roman"/>
        <family val="1"/>
        <charset val="204"/>
      </rPr>
      <t>Показатель оценки эффективности деятельности высших должностных лиц и исполнительных органов государственной власти Камчатского края, соответствующий показателю национальной цели развития, соответствующий показателю национальной цели развития (плановое значение предусмотрено в Едином плане достижения по достижению национальных целей развития Российской Федерации на период до 2024 года и на плановый период до 2030 года, утвержденном 01.10.2021):</t>
    </r>
    <r>
      <rPr>
        <b/>
        <sz val="14"/>
        <rFont val="Times New Roman"/>
        <family val="1"/>
        <charset val="204"/>
      </rPr>
      <t xml:space="preserve">                                                                                                                                                                                                                                                                                               </t>
    </r>
  </si>
  <si>
    <r>
      <rPr>
        <sz val="14"/>
        <rFont val="Times New Roman"/>
        <family val="1"/>
        <charset val="204"/>
      </rPr>
      <t>Индикаторы факторов достижения национальной цели развития по показателю "Обеспечение устойчивого роста численности населения Российской Федерации" в рамках национального проекта "Демография":</t>
    </r>
    <r>
      <rPr>
        <b/>
        <sz val="14"/>
        <rFont val="Times New Roman"/>
        <family val="1"/>
        <charset val="204"/>
      </rPr>
      <t xml:space="preserve">                                                                                                                                                                                                                                                                                                                                                                                                                    Общий коэффициент рождаемости (увеличение суммарного коэффициента рождаемости (до 1,7 детей на 1 женщину)</t>
    </r>
  </si>
  <si>
    <r>
      <rPr>
        <sz val="14"/>
        <rFont val="Times New Roman"/>
        <family val="1"/>
        <charset val="204"/>
      </rPr>
      <t xml:space="preserve">Показатель национальной цели развития:    </t>
    </r>
    <r>
      <rPr>
        <b/>
        <sz val="14"/>
        <rFont val="Times New Roman"/>
        <family val="1"/>
        <charset val="204"/>
      </rPr>
      <t xml:space="preserve">                                                                                                                                                                                                                                                                                                                                                                                                                                                      Повышение ожидаемой продолжительности жизни до 78 лет (статистический показатель - ожидаемая продолжительность жизни при рождении, лет (69,88 лет)</t>
    </r>
  </si>
  <si>
    <r>
      <rPr>
        <sz val="14"/>
        <rFont val="Times New Roman"/>
        <family val="1"/>
        <charset val="204"/>
      </rPr>
      <t>Индикаторы факторов достижения национальной цели развития по показателю "Повышение ожидаемой продолжительности жизни до 78 лет" в рамках национальных проектов "Здравоохранение" и "Демография":</t>
    </r>
    <r>
      <rPr>
        <b/>
        <sz val="14"/>
        <rFont val="Times New Roman"/>
        <family val="1"/>
        <charset val="204"/>
      </rPr>
      <t xml:space="preserve">                                                                                                                                                                                                                                                                                                                          Младенческая смертность, на 1 тыс. родившихся живыми, Смертность от отдельных заболеваний, на 100 тыс. населения,                                                                                                                                                                                                                                                                                         Смертность от внешних причин, на 100 тыс. населения,                                                                                                                                                                                                                                                                                                                                                                                                                                                Количество погибших в дорожно-транспортных происшествиях, человек на 100 тысяч населения,                                                                                                                                                                                                                                                                                                                                                           Доля лиц с болезнями системы кровообращения, состоящих под диспансерным наблюдением, получивших медицинские услуги в рамках диспансерного наблюдения от всех пациентов с болезнями системы кровообращения, состоящих под диспансерным наблюдением, %,                                                                                                                                                                                                                                                                                                                                                                                                                                                                                                                  Доля лиц с онкологическими заболеваниями, прошедших обследование и/или лечение из числа состоящих под диспансерным наблюдением, %,                                                                                                                                                                                                                                                            Доля граждан старше трудоспособного возраста и инвалидов, получающих услуги в рамках системы долговременного ухода, от общего числа граждан старше трудоспособного возраста и инвалидов, нуждающихся в долговременном уходе, %,                                                                                                                                                                                                                                                                        Доля граждан старше трудоспособного возраста и инвалидов, получивших социальные услуги в организациях социального обслуживания, от общего числа граждан старше трудоспособного возраста и инвалидов, %,                                                                                                                                                                                                                                                                                                           Доля граждан, ведущих здоровый образ жизни, %</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</si>
  <si>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доли граждан, систематически занимающихся физической культурой и спортом, до 7 % (статистический показатель - доля граждан, систематически занимающихся физической культурой и спортом, %)</t>
    </r>
  </si>
  <si>
    <r>
      <rPr>
        <sz val="14"/>
        <rFont val="Times New Roman"/>
        <family val="1"/>
        <charset val="204"/>
      </rPr>
      <t xml:space="preserve">Индикатор факторов достижения национальной цели развития по показателю "Обеспечение устойчивого роста численности населения Российской Федерации" в рамках национального проекта "Демография":                                       </t>
    </r>
    <r>
      <rPr>
        <b/>
        <sz val="14"/>
        <rFont val="Times New Roman"/>
        <family val="1"/>
        <charset val="204"/>
      </rPr>
      <t xml:space="preserve">                                                                                                                                                                                                                                                                                 Уровень обеспеченности граждан спортивными сооружениями исходя из единовременной пропускной способности объектов спорта, %</t>
    </r>
  </si>
  <si>
    <r>
      <rPr>
        <sz val="14"/>
        <rFont val="Times New Roman"/>
        <family val="1"/>
        <charset val="204"/>
      </rPr>
      <t xml:space="preserve">Показатель национальной цели развития:    </t>
    </r>
    <r>
      <rPr>
        <b/>
        <sz val="14"/>
        <rFont val="Times New Roman"/>
        <family val="1"/>
        <charset val="204"/>
      </rPr>
      <t xml:space="preserve">                                                                                                                                                                                                                                                                                                                                                                                                                                                      Снижение уровня бедности в два раза по сравнению с показателем 2017 год (статистический показатель - уровень бедности, %)</t>
    </r>
  </si>
  <si>
    <r>
      <rPr>
        <sz val="14"/>
        <rFont val="Times New Roman"/>
        <family val="1"/>
        <charset val="204"/>
      </rPr>
      <t>Индикатор факторов достижения национальной цели развития по показателю "Уровень бедности, %" в рамках национального проекта "Производительность труда и поддержка занятости населения":</t>
    </r>
    <r>
      <rPr>
        <b/>
        <sz val="14"/>
        <rFont val="Times New Roman"/>
        <family val="1"/>
        <charset val="204"/>
      </rPr>
      <t xml:space="preserve">                                                                                                                                                                                                                                                                                 Реальные располагаемые денежные доходы населения, в % к предыдущему году, </t>
    </r>
  </si>
  <si>
    <r>
      <rPr>
        <sz val="14"/>
        <rFont val="Times New Roman"/>
        <family val="1"/>
        <charset val="204"/>
      </rPr>
      <t xml:space="preserve">2. НАЦИОНАЛЬНАЯ ЦЕЛЬ РАЗВИТИЯ РОССИЙСКОЙ ФЕДЕРАЦИИ:   </t>
    </r>
    <r>
      <rPr>
        <b/>
        <sz val="14"/>
        <rFont val="Times New Roman"/>
        <family val="1"/>
        <charset val="204"/>
      </rPr>
      <t xml:space="preserve">                                                                                                                                                                                                                                                                                                                                                                                                        ВОЗМОЖНОСТИ ДЛЯ САМОРЕАЛИЗАЦИИ И РАЗВИТИЯ ТАЛАНТОВ</t>
    </r>
  </si>
  <si>
    <r>
      <rPr>
        <sz val="14"/>
        <rFont val="Times New Roman"/>
        <family val="1"/>
        <charset val="204"/>
      </rPr>
      <t xml:space="preserve">Показатель национальной цели развития:    </t>
    </r>
    <r>
      <rPr>
        <b/>
        <sz val="14"/>
        <rFont val="Times New Roman"/>
        <family val="1"/>
        <charset val="204"/>
      </rPr>
      <t xml:space="preserve">                                                                                                                                                                                                                                                                                                                                                                                                                                                      Вхождение РФ в число 10-ти ведущих стран мира по качеству общего образования (статистический показатель - Средневзвешенный результат Российской Федерации в группе международных исследований, средневзвешенное место Российской Федерации)</t>
    </r>
  </si>
  <si>
    <r>
      <rPr>
        <sz val="14"/>
        <rFont val="Times New Roman"/>
        <family val="1"/>
        <charset val="204"/>
      </rPr>
      <t>Показатель оценки эффективности деятельности высших должностных лиц и исполнительных органов государственной власти Камчатского края, соответствующий показателю национальной цели развития (плановое значение предусмотрено в Едином плане достижения по достижению национальных целей развития Российской Федерации на период до 2024 года и на плановый период до 2030 года, утвержденном 01.10.2021):</t>
    </r>
    <r>
      <rPr>
        <b/>
        <sz val="14"/>
        <rFont val="Times New Roman"/>
        <family val="1"/>
        <charset val="204"/>
      </rPr>
      <t xml:space="preserve">                                                                                                                                                                                                                                                                                               </t>
    </r>
  </si>
  <si>
    <r>
      <rPr>
        <sz val="14"/>
        <rFont val="Times New Roman"/>
        <family val="1"/>
        <charset val="204"/>
      </rPr>
      <t>Индикаторы факторов достижения национальной цели развития по показателю "Средневзвешенный результат Российской Федерации в группе международных исследований, средневзвешенное место Российской Федерации" в рамках национального проекта "Образование":</t>
    </r>
    <r>
      <rPr>
        <b/>
        <sz val="14"/>
        <rFont val="Times New Roman"/>
        <family val="1"/>
        <charset val="204"/>
      </rPr>
      <t xml:space="preserve">                                                                                                                                                                                                                                                                                                                                                                                                                    Доля общеобразовательных организаций, оснащенных в целях внедрения цифровой образовательной среды, %,                                                                                                                                                                                                                                                                                                                                                                              Доля образовательных организаций, использующих сервисы федеральной информационно-сервисной платформы цифровой образовательной среды при реализации программ основного общего образования, %,                                                                                                                                                                                                                                                                         Доля обучающихся, для которых созданы равные условия получения качественного образования вне зависимости от места их нахождения, посредством предоставления доступа к федеральной информационно-сервисной платформе цифровой образовательной среды, %,                                                                                                                                                                                                                                                                                                                                                                                                                                                                                                                                              Доля педагогических работников общеобразовательных организаций, прошедших повышение квалификации, в том числе в центрах непрерывного повышения профессионального мастерства, %, </t>
    </r>
  </si>
  <si>
    <r>
      <rPr>
        <sz val="11"/>
        <rFont val="Times New Roman"/>
        <family val="1"/>
        <charset val="204"/>
      </rPr>
      <t xml:space="preserve">Показатель национальной цели развития:    </t>
    </r>
    <r>
      <rPr>
        <b/>
        <sz val="11"/>
        <rFont val="Times New Roman"/>
        <family val="1"/>
        <charset val="204"/>
      </rPr>
      <t xml:space="preserve"> </t>
    </r>
    <r>
      <rPr>
        <b/>
        <sz val="14"/>
        <rFont val="Times New Roman"/>
        <family val="1"/>
        <charset val="204"/>
      </rPr>
      <t xml:space="preserve">                                                                                                                                                                                                                                                                                                                                                                                                                                                     </t>
    </r>
    <r>
      <rPr>
        <b/>
        <sz val="13"/>
        <rFont val="Times New Roman"/>
        <family val="1"/>
        <charset val="204"/>
      </rPr>
      <t>Формирование эффективной системы выявления, поддержки и развития способностей и талантов у детей и молодежи, основанной на принципах справедливости, всеобщности и направленной на самоопределение и профессиональную ориентацию всех обучающихся (статистический показатель -  Индекс формирования эффективной системы выявления, поддержки и развития способностей и талантов у детей и молодежи, %)</t>
    </r>
  </si>
  <si>
    <r>
      <rPr>
        <sz val="12"/>
        <rFont val="Times New Roman"/>
        <family val="1"/>
        <charset val="204"/>
      </rPr>
      <t>Показатель оценки эффективности деятельности высших должностных лиц и исполнительных органов государственной власти Камчатского края, соответствующий показателю национальной цели развития (плановое значение предусмотрено в Едином плане достижения по достижению национальных целей развития Российской Федерации на период до 2024 года и на плановый период до 2030 года, утвержденном 01.10.2021):</t>
    </r>
    <r>
      <rPr>
        <b/>
        <sz val="12"/>
        <rFont val="Times New Roman"/>
        <family val="1"/>
        <charset val="204"/>
      </rPr>
      <t xml:space="preserve">  </t>
    </r>
    <r>
      <rPr>
        <b/>
        <sz val="14"/>
        <rFont val="Times New Roman"/>
        <family val="1"/>
        <charset val="204"/>
      </rPr>
      <t xml:space="preserve">                                                                                                                                                                                                                                                                                             </t>
    </r>
  </si>
  <si>
    <r>
      <rPr>
        <sz val="14"/>
        <rFont val="Times New Roman"/>
        <family val="1"/>
        <charset val="204"/>
      </rPr>
      <t>Индикаторы факторов достижения национальной цели развития по показателю "Индекс формирования эффективной системы выявления, поддержки и развития способностей и талантов у детей и молодежи, %" в рамках национального проекта "Образование":</t>
    </r>
    <r>
      <rPr>
        <b/>
        <sz val="14"/>
        <rFont val="Times New Roman"/>
        <family val="1"/>
        <charset val="204"/>
      </rPr>
      <t xml:space="preserve">                                                                                                                                                                                                                                                                                 Доля детей в возрасте от 5 до 18 лет, охваченных дополнительным образованием, %,                                                                                                                                                                   Охват детей деятельностью региональных центров выявления, поддержки и развития способностей и талантов у детей и молодежи, технопарков «Кванториум» и центров «IТ-куб»,                                                                                                                                                                                                                                                                                                                                                     Доля обучающихся по образовательным программам основного и среднего общего образования, охваченных мероприятиями, направленными на раннюю профессиональную ориентацию, в том числе в рамках программы «Билет в будущее», %, </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</si>
  <si>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доли граждан, занимающихся волонтерской (добровольческой) деятельностью или вовлеченных в деятельность волонтерских (добровольческих) организаций, до 15 процентов (статистический показатель -  Доля граждан, занимающихся волонтерской (добровольческой) деятельностью или вовлеченных в деятельность волонтерских (добровольческих) организаций, %)</t>
    </r>
  </si>
  <si>
    <r>
      <rPr>
        <sz val="14"/>
        <rFont val="Times New Roman"/>
        <family val="1"/>
        <charset val="204"/>
      </rPr>
      <t>Индикаторы факторов достижения национальной цели развития по показателю "Доля граждан, занимающихся волонтерской (добровольческой) деятельностью или вовлеченных в деятельность волонтерских (добровольческих) организаций, %)" в рамках национального проекта "Культура":</t>
    </r>
    <r>
      <rPr>
        <b/>
        <sz val="14"/>
        <rFont val="Times New Roman"/>
        <family val="1"/>
        <charset val="204"/>
      </rPr>
      <t xml:space="preserve">                                                                                                                                                                                                                                                                                 Общая численность граждан Российской Федерации,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государственных и муниципальных учреждений в добровольческую (волонтерскую) деятельность, млн. чел</t>
    </r>
  </si>
  <si>
    <r>
      <rPr>
        <sz val="14"/>
        <rFont val="Times New Roman"/>
        <family val="1"/>
        <charset val="204"/>
      </rPr>
      <t xml:space="preserve">Показатель национальной цели развития:    </t>
    </r>
    <r>
      <rPr>
        <b/>
        <sz val="14"/>
        <rFont val="Times New Roman"/>
        <family val="1"/>
        <charset val="204"/>
      </rPr>
      <t xml:space="preserve">                                                                                                                                                                                                                                                                                                                                                                                                                                                      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 (статистический показатель - Индекс вовлеченности в систему воспитания гармонично развитой и социально ответственной личности на основе духовно-нравственных ценностей народов Российской Федерации, исторических и национально-культурных традиций, %)</t>
    </r>
  </si>
  <si>
    <r>
      <rPr>
        <sz val="14"/>
        <rFont val="Times New Roman"/>
        <family val="1"/>
        <charset val="204"/>
      </rPr>
      <t>Показатель оценки эффективности деятельности высших должностных лиц и исполнительных органов государственной власти Камчатского края, соответствующий показателю национальной цели развития соответствующий показателю национальной цели развития (плановое значение предусмотрено в Едином плане достижения по достижению национальных целей развития Российской Федерации на период до 2024 года и на плановый период до 2030 года, утвержденном 01.10.2021):</t>
    </r>
    <r>
      <rPr>
        <b/>
        <sz val="14"/>
        <rFont val="Times New Roman"/>
        <family val="1"/>
        <charset val="204"/>
      </rPr>
      <t xml:space="preserve">                                                                                                                                                                                                                                                                                               </t>
    </r>
  </si>
  <si>
    <r>
      <rPr>
        <sz val="14"/>
        <rFont val="Times New Roman"/>
        <family val="1"/>
        <charset val="204"/>
      </rPr>
      <t>Индикатор факторов достижения национальной цели развития по показателю "Создание условий для воспитания гармонично развитой и социально ответственной личности на основе духовно-нравственных ценностей народов РФ, исторических и национально-культурных традиций" в рамках национального проекта "Культура":</t>
    </r>
    <r>
      <rPr>
        <b/>
        <sz val="14"/>
        <rFont val="Times New Roman"/>
        <family val="1"/>
        <charset val="204"/>
      </rPr>
      <t xml:space="preserve">                                                                                                                                                                                                                                                                                                                                                                                                                                                                                                                                                                                                                                                                                                                                                                                                                                      Охват молодежной аудитории Интернет-контентом, направленным на укрепление гражданской идентичности и духовно-нравственных ценностей, млн. ед. просмотров (нарастающим итогом),                                                                                                                                                                                                                                                                      Число посещений всероссийских, международных и межрегиональных творческих проектов в области музыкального, театрального и изобразительного искусства, тыс. единиц,                                                                                                                                                                                                                                                                                                         Число обращений к цифровым ресурсам в сфере культуры, млн единиц                                                                                                                                                                                                                                                                                                                                                                                                                                                            Число туристских поездок, млн. чел.</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</si>
  <si>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числа посещений культурных мероприятий в три раза по сравнению с показателем 2019 года (статистический показатель -  Число посещенийкультурных мероприятий, млрд. единиц)</t>
    </r>
  </si>
  <si>
    <r>
      <rPr>
        <sz val="14"/>
        <rFont val="Times New Roman"/>
        <family val="1"/>
        <charset val="204"/>
      </rPr>
      <t>Индикатор факторов достижения национальной цели развития по показателю "Увеличение числа посещений культурных мероприятий в три раза по сравнению с показателем 2019 года" в рамках национального проекта "Культура":</t>
    </r>
    <r>
      <rPr>
        <b/>
        <sz val="14"/>
        <rFont val="Times New Roman"/>
        <family val="1"/>
        <charset val="204"/>
      </rPr>
      <t xml:space="preserve">                                                                                                                                                                                                                                                                                                                                                                                                                                           Количество созданных (реконструированных) и капитально отремонтированных объектов организаций культуры, единиц (нарастающим итогом),                                                                                                                                                                                                                                                                                                                         Количество организаций культуры, получивших современное оборудование, единиц (нарастающим итогом),                                                                                                                                                                                                                                                                                                                                                                                                Число посещений мероприятий организаций культуры, млрд единиц, ,                                                                                                                                                                                                                                                                                                                                                                                                                           Число посещений культурных мероприятий иных организаций (детскими школами искусств, профессиональными образовательными организациями и образовательными организациями высшего образования), млн единиц</t>
    </r>
  </si>
  <si>
    <r>
      <rPr>
        <sz val="14"/>
        <rFont val="Times New Roman"/>
        <family val="1"/>
        <charset val="204"/>
      </rPr>
      <t xml:space="preserve">3. НАЦИОНАЛЬНАЯ ЦЕЛЬ РАЗВИТИЯ РОССИЙСКОЙ ФЕДЕРАЦИИ:   </t>
    </r>
    <r>
      <rPr>
        <b/>
        <sz val="14"/>
        <rFont val="Times New Roman"/>
        <family val="1"/>
        <charset val="204"/>
      </rPr>
      <t xml:space="preserve">                                                                                                                                                                                                                                                                                                                                                                                                        КОМФОРТНАЯ И БЕЗОПАСНАЯ СРЕДА ДЛЯ ЖИЗНИ</t>
    </r>
  </si>
  <si>
    <r>
      <rPr>
        <sz val="14"/>
        <rFont val="Times New Roman"/>
        <family val="1"/>
        <charset val="204"/>
      </rPr>
      <t xml:space="preserve">Показатель национальной цели развития:    </t>
    </r>
    <r>
      <rPr>
        <b/>
        <sz val="14"/>
        <rFont val="Times New Roman"/>
        <family val="1"/>
        <charset val="204"/>
      </rPr>
      <t xml:space="preserve">                                                                                                                                                                                                                                                                                                                                                                                                                                                      Улучшение жилищных условий не менее 5 миллионов семей ежегодно и увеличение объема жилищного строительства не менее чем до 120 миллионов квадратных метров в год (статистический показатель - Количество семей, улучшивших жилищные условия, млн. семей)</t>
    </r>
  </si>
  <si>
    <r>
      <rPr>
        <sz val="14"/>
        <rFont val="Times New Roman"/>
        <family val="1"/>
        <charset val="204"/>
      </rPr>
      <t>Индикаторы факторов достижения национальной цели развития по показателю "Количество семей, улучшивших жилищные условия, млн. семей" в рамках национального проекта "Жилье и городская среда":</t>
    </r>
    <r>
      <rPr>
        <b/>
        <sz val="14"/>
        <rFont val="Times New Roman"/>
        <family val="1"/>
        <charset val="204"/>
      </rPr>
      <t xml:space="preserve">                                                                                                                                                                                                                                                                                                                                                                                                                    Количество семей, купивших жилое помещение по договорам купли-продажи или зарегистрировавших право собственности на основании договора участия в долевом строительстве, тыс. семей,                                                                                                                                                                                                                                                                                                                       Количество семей, построивших индивидуальный жилой дом за счет собственных и привлеченных средств, тыс. семей,                                                                                                                                                                                                                                                                                           Количество семей, переселенных из аварийного жилищного фонда в рамках реализации региональных адресных программ в соответствии с Федеральным законом «О Фонде содействия реформированию жилищно-коммунального хозяйства», без учета семей, которые выбрали в качестве способа переселения из аварийного жилищного фонда получение возмещения в денежной форме, тыс. семей,                                                                                                                                                                                                                                              </t>
    </r>
  </si>
  <si>
    <r>
      <rPr>
        <sz val="14"/>
        <rFont val="Times New Roman"/>
        <family val="1"/>
        <charset val="204"/>
      </rPr>
      <t xml:space="preserve">Показатель национальной цели развития:    </t>
    </r>
    <r>
      <rPr>
        <b/>
        <sz val="14"/>
        <rFont val="Times New Roman"/>
        <family val="1"/>
        <charset val="204"/>
      </rPr>
      <t xml:space="preserve">                                                                                                                                                                                                                                                                                                                                                                                                                                                      Улучшение качества городской среды в полтора раза (статистический показатель -  Прирост среднего индекса качества городской среды по отношению к 2019 году,%)</t>
    </r>
  </si>
  <si>
    <r>
      <rPr>
        <sz val="14"/>
        <rFont val="Times New Roman"/>
        <family val="1"/>
        <charset val="204"/>
      </rPr>
      <t>Индикаторы факторов достижения национальной цели развития по показателю "Прирост среднего индекса качества городской среды по отношению к 2019 году,%" в рамках национального проекта "Жилье и городская среда":</t>
    </r>
    <r>
      <rPr>
        <b/>
        <sz val="14"/>
        <rFont val="Times New Roman"/>
        <family val="1"/>
        <charset val="204"/>
      </rPr>
      <t xml:space="preserve">                                                                                                                                                                                                                                                                                 Доля городов с благоприятной средой от общего количества городов (индекс качества городской среды - выше 50%), %, Количество благоустроенных общественных территорий, тыс. единиц</t>
    </r>
  </si>
  <si>
    <r>
      <rPr>
        <sz val="14"/>
        <rFont val="Times New Roman"/>
        <family val="1"/>
        <charset val="204"/>
      </rPr>
      <t xml:space="preserve">Показатель национальной цели развития:    </t>
    </r>
    <r>
      <rPr>
        <b/>
        <sz val="14"/>
        <rFont val="Times New Roman"/>
        <family val="1"/>
        <charset val="204"/>
      </rPr>
      <t xml:space="preserve">                                                                                                                                                                                                                                                                                                                                                                                                                                                      Обеспечение доли дорожной сети в крупнейших городских агломерациях, соответствующей нормативным требованиям, на уровне не менее 85 процентов (статистический показатель -  Доля дорожной сети городских агломераций, находящаяся в нормативном состоянии, %)</t>
    </r>
  </si>
  <si>
    <r>
      <rPr>
        <sz val="14"/>
        <rFont val="Times New Roman"/>
        <family val="1"/>
        <charset val="204"/>
      </rPr>
      <t>Индикаторы факторов достижения национальной цели развития по показателю "Доля дорожной сети городских агломераций, находящаяся в нормативном состоянии, %" в рамках национального проекта "Безопасные и качественные дороги":</t>
    </r>
    <r>
      <rPr>
        <b/>
        <sz val="14"/>
        <rFont val="Times New Roman"/>
        <family val="1"/>
        <charset val="204"/>
      </rPr>
      <t xml:space="preserve">                                                                                                                                                                                                                                                                                 Доля автомобильных дорог регионального и межмуниципального значения, соответствующих нормативным требованиям, %, Количество погибших в дорожно-транспортных происшествиях на 10 тысяч транспортных средств (показатель транспортного риска).</t>
    </r>
  </si>
  <si>
    <r>
      <rPr>
        <sz val="14"/>
        <rFont val="Times New Roman"/>
        <family val="1"/>
        <charset val="204"/>
      </rPr>
      <t xml:space="preserve">Показатель национальной цели развития:    </t>
    </r>
    <r>
      <rPr>
        <b/>
        <sz val="14"/>
        <rFont val="Times New Roman"/>
        <family val="1"/>
        <charset val="204"/>
      </rPr>
      <t xml:space="preserve">                                                                                                                                                                                                                                                                                                                                                                                                                                                      Создание устойчивой системы обращения с твердыми коммунальными отходами, обеспечивающей сортировку отходов в объеме 100% и снижение объема отходов, направляемых на полигоны, в 2 раза (статистический показатель - Сводный индекс обработки (сортировки), утилизации и захоронения твердых коммунальных отходов, %)</t>
    </r>
  </si>
  <si>
    <r>
      <rPr>
        <sz val="14"/>
        <rFont val="Times New Roman"/>
        <family val="1"/>
        <charset val="204"/>
      </rPr>
      <t>Индикатор факторов достижения национальной цели развития по показателю "Сводный индекс обработки (сортировки), утилизации и захоронения твердых коммунальных отходов, %" в рамках национального проекта "Экология":</t>
    </r>
    <r>
      <rPr>
        <b/>
        <sz val="14"/>
        <rFont val="Times New Roman"/>
        <family val="1"/>
        <charset val="204"/>
      </rPr>
      <t xml:space="preserve">                                                                                                                                                                                                                                                                                 Доля твердых коммунальных отходов, направленных на обработку (сортировку), в общей массе образованных твердых коммунальных отходов, %, Доля направленных на утилизацию отходов, выделенных в результате раздельного накопления и обработки (сортировки) твердых коммунальных отходов, в общей массе образованных твердых коммунальных отходов, %, 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 %</t>
    </r>
  </si>
  <si>
    <r>
      <rPr>
        <sz val="14"/>
        <rFont val="Times New Roman"/>
        <family val="1"/>
        <charset val="204"/>
      </rPr>
      <t xml:space="preserve">Показатель национальной цели развития:    </t>
    </r>
    <r>
      <rPr>
        <b/>
        <sz val="14"/>
        <rFont val="Times New Roman"/>
        <family val="1"/>
        <charset val="204"/>
      </rPr>
      <t xml:space="preserve">                                                                                                                                                                                                                                                                                                                                                                                                                                                       Ликвидация наиболее опасных объектов накопленного вреда окружающей среде (статистический показатель -  Количество ликвидированных наиболее опасных объектов накопленного вреда окружающей среде, нарастающим итогом шт.)</t>
    </r>
  </si>
  <si>
    <r>
      <rPr>
        <sz val="14"/>
        <rFont val="Times New Roman"/>
        <family val="1"/>
        <charset val="204"/>
      </rPr>
      <t>Индикатор факторов достижения национальной цели развития по показателю "Количество ликвидированных наиболее опасных объектов накопленного вреда окружающей среде, нарастающим итогом шт." в рамках национального проекта "Экология":</t>
    </r>
    <r>
      <rPr>
        <b/>
        <sz val="14"/>
        <rFont val="Times New Roman"/>
        <family val="1"/>
        <charset val="204"/>
      </rPr>
      <t xml:space="preserve">                                                                                                                                                                                                                                                                                 Отношение площади лесовосстановления и лесоразведения к площади вырубленных и погибших лесных насаждений, %</t>
    </r>
  </si>
  <si>
    <r>
      <rPr>
        <sz val="14"/>
        <rFont val="Times New Roman"/>
        <family val="1"/>
        <charset val="204"/>
      </rPr>
      <t xml:space="preserve">4. НАЦИОНАЛЬНАЯ ЦЕЛЬ РАЗВИТИЯ РОССИЙСКОЙ ФЕДЕРАЦИИ:   </t>
    </r>
    <r>
      <rPr>
        <b/>
        <sz val="14"/>
        <rFont val="Times New Roman"/>
        <family val="1"/>
        <charset val="204"/>
      </rPr>
      <t xml:space="preserve">                                                                                                                                                                                                                                                                                                                                                                                                        ДОСТОЙНЫЙ, ЭФФЕКТИВНЫЙ ТРУД И УСПЕШНОЕ ПРЕДПРИНИМАТЕЛЬСТВО</t>
    </r>
  </si>
  <si>
    <r>
      <rPr>
        <sz val="14"/>
        <rFont val="Times New Roman"/>
        <family val="1"/>
        <charset val="204"/>
      </rPr>
      <t xml:space="preserve">Показатель национальной цели развития:    </t>
    </r>
    <r>
      <rPr>
        <b/>
        <sz val="14"/>
        <rFont val="Times New Roman"/>
        <family val="1"/>
        <charset val="204"/>
      </rPr>
      <t xml:space="preserve">                                                                                                                                                                                                                                                                                                                                                                                                                                                      Обеспечение темпа устойчивого роста доходов населения и уровня пенсионного обеспечения не ниже инфляции (статистический показатель - Реальные располагаемые денежные доходы населения, в % к предыдущему году)</t>
    </r>
  </si>
  <si>
    <r>
      <rPr>
        <sz val="14"/>
        <rFont val="Times New Roman"/>
        <family val="1"/>
        <charset val="204"/>
      </rPr>
      <t xml:space="preserve">Показатель национальной цели развития:    </t>
    </r>
    <r>
      <rPr>
        <b/>
        <sz val="14"/>
        <rFont val="Times New Roman"/>
        <family val="1"/>
        <charset val="204"/>
      </rPr>
      <t xml:space="preserve">                                                                                                                                                                                                                                                                                                                                                                                                                                                      Обеспечение темпа роста валового внутреннего продукта страны выше среднемирового при сохранении макроэкономической стабильности (статистический показатель - Темп роста ВВП, %)</t>
    </r>
  </si>
  <si>
    <r>
      <rPr>
        <sz val="14"/>
        <rFont val="Times New Roman"/>
        <family val="1"/>
        <charset val="204"/>
      </rPr>
      <t>Индикаторы факторов достижения национальной цели развития по показателям "Обеспечение темпа устойчивого роста доходов населения и уровня пенсионного обеспечения не ниже инфляции" и "Обеспечение темпа роста валового внутреннего продукта страны выше среднемирового при сохранении макроэкономической стабильности" в рамках национального проекта "Производительность труда":</t>
    </r>
    <r>
      <rPr>
        <b/>
        <sz val="14"/>
        <rFont val="Times New Roman"/>
        <family val="1"/>
        <charset val="204"/>
      </rPr>
      <t xml:space="preserve">                                                                                                                                                                                                                                                                                                                                                                                                                    Реальная заработная плата, в % к предыдущему году,                                                                                                                                                                                                                                                                                                                                                                                                                                                                    Реальный темп роста социальных выплат, в % к предыдущему году, Реальные располагаемые денежные доходы населения, в % к предыдущему году,                                                                                                                                                                                                                                        Индекс импортозамещения в АПК (соотношение накопленного темпа роста производства продукции АПК и накопленного темпа роста импорта продукции АПК (база – 2017 год), %,                                                                                                                                                                                                                                                                                                                                                                                                                                                                                                                                                                Индекс импортозамещения в обрабатывающей промышленности (соотношение накопленного темпа роста производства обрабатывающей промышленности и накопленного темпа роста импорта продукции обрабатывающей промышленности (за исключением АПК, база – 2017 год), %</t>
    </r>
  </si>
  <si>
    <r>
      <rPr>
        <sz val="14"/>
        <rFont val="Times New Roman"/>
        <family val="1"/>
        <charset val="204"/>
      </rPr>
      <t xml:space="preserve">Показатель национальной цели развития:    </t>
    </r>
    <r>
      <rPr>
        <b/>
        <sz val="14"/>
        <rFont val="Times New Roman"/>
        <family val="1"/>
        <charset val="204"/>
      </rPr>
      <t xml:space="preserve">                                                                                                                                                                                                                                                                                                                                                                                                                                                      Реальный рост экспорта несырьевых неэнергетических товаров не менее 70 процентов по сравнению с показателем 2020 года (статистический показатель -  Реальный рост несырьевого неэнергетического экспорта, в % к 2020 году)</t>
    </r>
  </si>
  <si>
    <r>
      <rPr>
        <sz val="14"/>
        <rFont val="Times New Roman"/>
        <family val="1"/>
        <charset val="204"/>
      </rPr>
      <t>Индикаторы факторов достижения национальной цели развития по показателю "Реальный рост несырьевого неэнергетического экспорта, в % к 2020 году" в рамках национального проекта "Международная кооперация и экспорт":</t>
    </r>
    <r>
      <rPr>
        <b/>
        <sz val="14"/>
        <rFont val="Times New Roman"/>
        <family val="1"/>
        <charset val="204"/>
      </rPr>
      <t xml:space="preserve">                                                                                                                                                                                                                                                                                                                                                                                                                                                                   Индекс физического объема несырьевого неэнергетического экспорта, в % к предыдущему году, Объем экспорта товаров отраслей промышленности (в сопоставимых ценах, в млрд долларов США), Объем экспорта продукции агропромышленного комплекса (в сопоставимых ценах, в млрд долларов США)</t>
    </r>
  </si>
  <si>
    <r>
      <rPr>
        <sz val="14"/>
        <rFont val="Times New Roman"/>
        <family val="1"/>
        <charset val="204"/>
      </rPr>
      <t xml:space="preserve">Показатель национальной цели развития:    </t>
    </r>
    <r>
      <rPr>
        <b/>
        <sz val="14"/>
        <rFont val="Times New Roman"/>
        <family val="1"/>
        <charset val="204"/>
      </rPr>
      <t xml:space="preserve">                                                                                                                                                                                                                                                                                                                                                                                                                                                      Реальный рост инвестиций в основной капитал не менее 70 процентов по сравнению с показателем 2020 года (статистический показатель -  Индекс физического объема инвестиций в основной капитал, в % к 2020 году)</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</si>
  <si>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 (статистический показатель - Численность занятых в сфере малого и среднего предпринимательства, включая индивидуальных предпринимателей, млн. человек (на конец года))</t>
    </r>
  </si>
  <si>
    <r>
      <rPr>
        <sz val="14"/>
        <rFont val="Times New Roman"/>
        <family val="1"/>
        <charset val="204"/>
      </rPr>
      <t>Индикаторы факторов достижения национальной цели развития по показателям "Реальный рост инвестиций в основной капитал не менее 70 процентов по сравнению с показателем 2020 года" и "Увеличение численности занятых в сфере малого и среднего предпринимательства, включая индивидуальных предпринимателей и самозанятых, до 25 миллионов человек"в рамках национального проекта "Малое и среднее предпринимательство и поддержка индивидуальной предпринимательской инициативы":</t>
    </r>
    <r>
      <rPr>
        <b/>
        <sz val="14"/>
        <rFont val="Times New Roman"/>
        <family val="1"/>
        <charset val="204"/>
      </rPr>
      <t xml:space="preserve">                                                                                                                                                                                                                                                                                 
Индекс физического объема инвестиций в основной капитал, в % к предыдущему году, Численность занятых в сфере малого и среднего предпринимательства, включая индивидуальных предпринимателей, млн. человек (на конец года)</t>
    </r>
  </si>
  <si>
    <r>
      <rPr>
        <sz val="14"/>
        <rFont val="Times New Roman"/>
        <family val="1"/>
        <charset val="204"/>
      </rPr>
      <t xml:space="preserve">5. НАЦИОНАЛЬНАЯ ЦЕЛЬ РАЗВИТИЯ РОССИЙСКОЙ ФЕДЕРАЦИИ:   </t>
    </r>
    <r>
      <rPr>
        <b/>
        <sz val="14"/>
        <rFont val="Times New Roman"/>
        <family val="1"/>
        <charset val="204"/>
      </rPr>
      <t xml:space="preserve">                                                                                                                                                                                                                                                                                                                                                                                                        ЦИФРОВАЯ ТРАНСФОРМАЦИЯ</t>
    </r>
  </si>
  <si>
    <r>
      <rPr>
        <sz val="14"/>
        <rFont val="Times New Roman"/>
        <family val="1"/>
        <charset val="204"/>
      </rPr>
      <t xml:space="preserve">Показатель национальной цели развития:    </t>
    </r>
    <r>
      <rPr>
        <b/>
        <sz val="14"/>
        <rFont val="Times New Roman"/>
        <family val="1"/>
        <charset val="204"/>
      </rPr>
      <t xml:space="preserve">                                                                                                                                                                                                                                                                                                                                                                                                                                                      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 (статистический показатель - 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t>
    </r>
  </si>
  <si>
    <r>
      <rPr>
        <sz val="14"/>
        <rFont val="Times New Roman"/>
        <family val="1"/>
        <charset val="204"/>
      </rPr>
      <t>Индикаторы факторов достижения национальной цели развития по показателям "Достижение «цифровой зрелости» ключевых отраслей экономики и социальной сферы, в том числе здравоохранения и образования, а также государственного управления" и "Увеличение доли массовых социально значимых услуг, доступных в электронном виде, до 95 процентов" в рамках национальной программы "Цифровая экономика Российской Федерации":</t>
    </r>
    <r>
      <rPr>
        <b/>
        <sz val="14"/>
        <rFont val="Times New Roman"/>
        <family val="1"/>
        <charset val="204"/>
      </rPr>
      <t xml:space="preserve">                                                                                                                                                                                                                                                                                                                                                                                                                    Число принятых на обучение по программам высшего образования в сфере информационных технологий за счет бюджетных ассигнований федерального бюджета, тыс. человек,                                                                                                                                                                                                                                                          
Уровень удовлетворенности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 (ЕПГУ), баллов,                                                                                                                                                    
Количество видов сведений, предоставляемых в режиме онлайн органами государственной власти в рамках межведомственного взаимодействия при предоставлении государственных услуг и исполнения функций, в том числе коммерческих организаций в соответствии с законодательством, усл. ед.</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</si>
  <si>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доли массовых социально значимых услуг, доступных в электронном виде, до 95 процентов (статистический показатель - Увеличение доли массовых социально значимых услуг, доступных в электронном виде, до 95 процентов)</t>
    </r>
  </si>
  <si>
    <r>
      <rPr>
        <sz val="14"/>
        <rFont val="Times New Roman"/>
        <family val="1"/>
        <charset val="204"/>
      </rPr>
      <t>Индикаторы факторов достижения национальной цели развития по показателям Увеличение доли массовых социально значимых услуг, доступных в электронном виде, до 95 процентов (статистический показатель - Увеличение доли массовых социально значимых услуг, доступных в электронном виде, до 95 процентов) в рамках национальной программы "Цифровая экономика Российской Федерации":</t>
    </r>
    <r>
      <rPr>
        <b/>
        <sz val="14"/>
        <rFont val="Times New Roman"/>
        <family val="1"/>
        <charset val="204"/>
      </rPr>
      <t xml:space="preserve">                                                                                                                                                                                                                                                                                                                                                                                                                    </t>
    </r>
  </si>
  <si>
    <r>
      <rPr>
        <sz val="14"/>
        <rFont val="Times New Roman"/>
        <family val="1"/>
        <charset val="204"/>
      </rPr>
      <t xml:space="preserve">Показатель национальной цели развития:    </t>
    </r>
    <r>
      <rPr>
        <b/>
        <sz val="14"/>
        <rFont val="Times New Roman"/>
        <family val="1"/>
        <charset val="204"/>
      </rPr>
      <t xml:space="preserve">                                                                                                                                                                                                                                                                                                                                                                                                                                                      Рост доли домохозяйств, которым обеспечена возможность широкополосного доступа к информационно-телекоммуникационной сети «Интернет», до 97 процентов (статистический показатель -  Рост доли домохозяйств, которым обеспечена возможность широкополосного доступа к информационно-телекоммуникационной сети «Интернет», до 97 процентов)</t>
    </r>
  </si>
  <si>
    <r>
      <t xml:space="preserve">Индикаторы факторов достижения национальной цели развития по показателю "Рост доли домохозяйств, которым обеспечена возможность широкополосного доступа к информационно-телекоммуникационной сети «Интернет», до 97 процентов " в рамках национального проекта "Цифровая экономика Российской Федерации:                                                                                                                                                                                                                                                                                                                                                                                                                        </t>
    </r>
    <r>
      <rPr>
        <b/>
        <sz val="14"/>
        <rFont val="Times New Roman"/>
        <family val="1"/>
        <charset val="204"/>
      </rPr>
      <t>Доля социально значимых объектов, имеющих широкополосный доступ к информационно-телекоммуникационной сети «Интернет» в соответствии с утвержденными требованиями, %</t>
    </r>
  </si>
  <si>
    <r>
      <rPr>
        <sz val="14"/>
        <rFont val="Times New Roman"/>
        <family val="1"/>
        <charset val="204"/>
      </rPr>
      <t xml:space="preserve">Показатель национальной цели развития:    </t>
    </r>
    <r>
      <rPr>
        <b/>
        <sz val="14"/>
        <rFont val="Times New Roman"/>
        <family val="1"/>
        <charset val="204"/>
      </rPr>
      <t xml:space="preserve">                                                                                                                                                                                                                                                                                                                                                                                                                                                      Увеличение вложений в отечественные решения в сфере информационных технологий в четыре раза по сравнению с показателем 2019 года (статистический показатель -  Увеличение вложений в отечественные решения в сфере информационных технологий в четыре раза по сравнению с показателем 2019 года)</t>
    </r>
  </si>
  <si>
    <r>
      <t xml:space="preserve">Индикаторы факторов достижения национальной цели развития по показателю "Увеличение вложений в отечественные решения в сфере информационных технологий в четыре раза по сравнению с показателем 2019 года" в рамках национального проекта "Цифровая экономика Российской Федерации:                                                                                                                                                                                                                                                                                                                                                                                                                        </t>
    </r>
    <r>
      <rPr>
        <b/>
        <sz val="14"/>
        <rFont val="Times New Roman"/>
        <family val="1"/>
        <charset val="204"/>
      </rPr>
      <t>Количество проектов по разработке и внедрению решений в сфере информационных технологий, реализуемых стартапами, получивших государственную поддержку, единиц, Количество программных продуктов в реестре российских программ для электронных вычислительных машин и баз данных, единиц</t>
    </r>
  </si>
  <si>
    <t xml:space="preserve">Информация о достижении результатов по ОЗР и задачам </t>
  </si>
  <si>
    <t>ID наименования</t>
  </si>
  <si>
    <t>№ п/п</t>
  </si>
  <si>
    <t>НЦ</t>
  </si>
  <si>
    <t>НП</t>
  </si>
  <si>
    <t>код РП</t>
  </si>
  <si>
    <t>РП</t>
  </si>
  <si>
    <t>показатель 68</t>
  </si>
  <si>
    <t>ОЗР/Задача</t>
  </si>
  <si>
    <t>ОЗР/Задача (Наименование)</t>
  </si>
  <si>
    <t>КОД ЭБ</t>
  </si>
  <si>
    <t>наименование результа</t>
  </si>
  <si>
    <t>в каком паспорте указан показатель (НП, ФП, РП)</t>
  </si>
  <si>
    <t>Есть в соглашении с ФОИВ (да/нет)</t>
  </si>
  <si>
    <t xml:space="preserve">Плановое значение результата год 2022 </t>
  </si>
  <si>
    <t>Фактическое значение результата АВГУСТ</t>
  </si>
  <si>
    <t>План фед проекта  (синхрон, не синхрон)</t>
  </si>
  <si>
    <t>откл (требуется синхрон)</t>
  </si>
  <si>
    <t>КОМФОРТНАЯ И БЕЗОПАСНАЯ СРЕДА ДЛЯ ЖИЗНИ</t>
  </si>
  <si>
    <t>Жилье</t>
  </si>
  <si>
    <t>Министерство строительства и жилищной политики Камчатского края</t>
  </si>
  <si>
    <t>Количество семей, улучшивших жилищные условия, млн. семей;
Объем жилищного строительства, млн. кв.</t>
  </si>
  <si>
    <t>ОЗР</t>
  </si>
  <si>
    <t>Не менее 5 млн. семей улучшают жилищные условия ежегодно к 2030 году</t>
  </si>
  <si>
    <t>01.01.08</t>
  </si>
  <si>
    <t>Обеспечен ввод жилья в субъектах Российской Федерации</t>
  </si>
  <si>
    <t>ФП</t>
  </si>
  <si>
    <t>да</t>
  </si>
  <si>
    <t>Задача</t>
  </si>
  <si>
    <t>Совершенствование механизма поддержки программ субъектов Российской Федерации по развитию жилищного строительства с учетом обязательств субъектов Российской Федерации по обеспечению ввода жилья</t>
  </si>
  <si>
    <t>14.03.03</t>
  </si>
  <si>
    <t>Реализованы проекты по развитию территорий, расположенных в границах населенных пунктов, предусматривающих строительство жилья, которые включены в государственные программы субъектов Российской Федерации по развитию жилищного строительства</t>
  </si>
  <si>
    <t xml:space="preserve"> Формирование комфортной городской среды</t>
  </si>
  <si>
    <t>Качество городской среды</t>
  </si>
  <si>
    <t>Повышена комфортность городской среды, в том числе общественных пространств</t>
  </si>
  <si>
    <t>05.02.23</t>
  </si>
  <si>
    <t>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t>
  </si>
  <si>
    <t>Создание механизмов развития комфортной городской среды, комплексного развития городов и других населенных пунктов с учетом индекса качества городской среды</t>
  </si>
  <si>
    <t>17.03.03</t>
  </si>
  <si>
    <t>Обеспечено вовлечение граждан в реализацию федерального проекта "Формирование комфортной городской среды"</t>
  </si>
  <si>
    <t>17.01.04</t>
  </si>
  <si>
    <t>17.11.11</t>
  </si>
  <si>
    <t>Реализованы мероприятия, предусмотренные паспортом ведомственного проекта по цифровизации городского хозяйства "Умный город"</t>
  </si>
  <si>
    <t>В субъектах Российской Федерации созданы и действуют региональные центры компетенций по вопросам городской среды</t>
  </si>
  <si>
    <t>исполнен в 21 году</t>
  </si>
  <si>
    <t>17.08.20</t>
  </si>
  <si>
    <t>В субъектах Российской Федерации актуализированы действующие государственные программы формирования комфортной городской среды по результатам проведения голосования по отбору общественных территорий и формирования адресного перечня территорий, подлежащих благоустройству в следующем году</t>
  </si>
  <si>
    <t>Обеспечение устойчивого сокращения непригодного для проживания жилищного фонда</t>
  </si>
  <si>
    <t xml:space="preserve">Количество семей, улучшивших жилищные условия, млн. семей;
</t>
  </si>
  <si>
    <t>Граждане расселены из аварийного жилищного фонда, признанного аварийным по состоянию на 01.01.2017 г.</t>
  </si>
  <si>
    <t>Реализованы мероприятия, предусмотренные региональными программами переселения граждан из непригодного для проживания жилищного фонда</t>
  </si>
  <si>
    <t>Чистая вода</t>
  </si>
  <si>
    <t>Министерство жилищно-коммунального хозяйства и энергетики Камчатского края</t>
  </si>
  <si>
    <t>Качество окружающей среды</t>
  </si>
  <si>
    <t>Повышение качества питьевой воды посредством модернизации систем водоснабжения с использованием перспективных технологий водоподготовки, включая технологии, разработанные организациями оборонно-промышленного комплекса</t>
  </si>
  <si>
    <t>16.05.05</t>
  </si>
  <si>
    <t>Завершено строительство и реконструкция (модернизация) объектов питьевого водоснабжения и водоподготовки, предусмотренных региональными программами, нарастающим итогом</t>
  </si>
  <si>
    <t xml:space="preserve"> Комплексная система обращения с твердыми коммунальными отходами</t>
  </si>
  <si>
    <t>Формирование комплексной системы обращения с твердыми коммунальными отходами, включая создание условий для утилизации запрещенных к захоронению отходов</t>
  </si>
  <si>
    <t>01.08.10</t>
  </si>
  <si>
    <t>Введены в промышленную эксплуатацию мощности по утилизации твердых коммунальных отходов</t>
  </si>
  <si>
    <t>01.09.11</t>
  </si>
  <si>
    <t>Введены в промышленную эксплуатацию мощности по обработке (сортировке) твердых коммунальных отходов</t>
  </si>
  <si>
    <t>реализован в 2020 году</t>
  </si>
  <si>
    <t>Субъектами Российской Федерации обеспечена деятельность по оказанию коммунальной услуги населению по обращению с твердыми коммунальными отходами</t>
  </si>
  <si>
    <t>01.24.24</t>
  </si>
  <si>
    <t>Введены в эксплуатацию объекты размещения твердых коммунальных отходов</t>
  </si>
  <si>
    <t>01</t>
  </si>
  <si>
    <t>Введено в промышленную эксплуатацию мощностей по захоронению ТКО</t>
  </si>
  <si>
    <t>02</t>
  </si>
  <si>
    <t>Субсидирование тарифа на сбор, транспортирование, обработку, утилизацию, размещение отходов</t>
  </si>
  <si>
    <t>Сохранение лесов</t>
  </si>
  <si>
    <t>Агентство лесного хозяйства Камчатского края</t>
  </si>
  <si>
    <t>Сохранение лесов, в том числе на основе их воспроизводства на всех участках вырубленных и погибших лесных начаждений</t>
  </si>
  <si>
    <t>14.09.03</t>
  </si>
  <si>
    <t>Оснащение учреждений выполняющих мероприятия по воспроизводству лесов специализированной техникой для проведения комплекса мероприятий по лесовосстановлению и лесоразведению</t>
  </si>
  <si>
    <t>мероп 23 года</t>
  </si>
  <si>
    <t>14.03.05</t>
  </si>
  <si>
    <t>Увеличена площадь лесовосстановления, повышено качество и эффективность работ по лесовосстановлению на лесных участках непереданных в аренду.</t>
  </si>
  <si>
    <t>мероп 24 года</t>
  </si>
  <si>
    <t>14.04.06</t>
  </si>
  <si>
    <t>Оснащены специализированные учреждения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</si>
  <si>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отсут-т на 2022</t>
  </si>
  <si>
    <t>14.07.09</t>
  </si>
  <si>
    <t>Сформирован запас лесных семян для лесовосстановления на всех участках вырубленных и погибших лесных насаждений.</t>
  </si>
  <si>
    <t>начало реализации 2024 год</t>
  </si>
  <si>
    <t>Культура</t>
  </si>
  <si>
    <t xml:space="preserve">Обеспечение качественно нового уровня развития инфраструктуры культуры («Культурная среда») </t>
  </si>
  <si>
    <t>Министерство культуры Камчатского края</t>
  </si>
  <si>
    <t>01.11.03</t>
  </si>
  <si>
    <t>Приобретены передвижные многофункциональные культурные центры (автоклубы) для обслуживания сельского населения субъектов Российской Федерации</t>
  </si>
  <si>
    <t>реализовали в 2019 году</t>
  </si>
  <si>
    <t>01.13.04</t>
  </si>
  <si>
    <t>Переоснащены муниципальные библиотеки по модельному стандарту</t>
  </si>
  <si>
    <t>01.04.05</t>
  </si>
  <si>
    <t>Построены (реконструированы) и (или) капитально отремонтированы культурно-досуговые организации в сельской местности</t>
  </si>
  <si>
    <t>01.16.16</t>
  </si>
  <si>
    <t>Реконструированы и (или) капитально отремонтированы региональные и муниципальные детские школы искусств по видам искусств</t>
  </si>
  <si>
    <t>не сенхрон по 24 год</t>
  </si>
  <si>
    <t>факт 2021 года - 1, план соглашения в 21 году на 21 год - 1, в 22 году скорректирован план 21 года  - 3</t>
  </si>
  <si>
    <t>01.17.17</t>
  </si>
  <si>
    <t>Реконструированы и капитально отремонтированы муниципальные музеи</t>
  </si>
  <si>
    <t>01.18.18</t>
  </si>
  <si>
    <t>Технически оснащены муниципальные музеи</t>
  </si>
  <si>
    <t>01.02.19</t>
  </si>
  <si>
    <t>Оснащены образовательные учреждения в сфере культуры (детские школы искусств по видам искусств и училищ) музыкальными инструментами, оборудованием и учебными материалами</t>
  </si>
  <si>
    <t>Создание условий для реализации творческого потенциала нации («Творческие люди»)</t>
  </si>
  <si>
    <t>Повышена квалификация творческих и управленческих кадров в сфере культуры на базе 15 Центров непрерывного образования и повышения квалификации творческих и управленческих кадров в сфере культуры</t>
  </si>
  <si>
    <t>Граждане получают возможность поддержки творческих инициатив, направленных на укрепление российской гражданской идентичности и сохранение духовно-нравственных ценностей народов Российской Федерации</t>
  </si>
  <si>
    <t>02.05.05</t>
  </si>
  <si>
    <t>Оказана государственная поддержка лучшим сельским учреждениям культуры</t>
  </si>
  <si>
    <t>02.06.06</t>
  </si>
  <si>
    <t>Оказана государственная поддержка лучшим работникам сельских учреждений культуры</t>
  </si>
  <si>
    <t>Реализация творческих проектов некоммерческих организаций, направленных на укрепление российской гражданской идентичности на основе духовно-нравственных и культурных ценностей народов Российской Федерации, включая мероприятия, направленные на популяризацию русского языка и литературы, народных художественных промыслов и ремесел</t>
  </si>
  <si>
    <t>Граждане получают дополнительную поддержку со стороны государства в развитии добровольческой (волонтерской) деятельности, что позволяет реализовывать социально-значимые проекты в сфере культуры и сохранения объектов культурного наследия (памятников истории и культуры) народов Российской Федерации</t>
  </si>
  <si>
    <t>Проведение мероприятий по поддержке добровольческого движения, в том числе, в сфере сохранения культурного наследия народов Российской Федерации</t>
  </si>
  <si>
    <t>Цифровизация услуг и формирование информационного пространства в сфере культуры («Цифровая культура»)</t>
  </si>
  <si>
    <t>Министерство культуры  Камчатского края</t>
  </si>
  <si>
    <t>Созданы виртуальные концертные залы на площадках организаций культуры, в том числе в домах культуры, библиотеках, музеях, для трансляции знаковых культурных мероприятий (количество залов нарастающим итогом).</t>
  </si>
  <si>
    <t>Безопасные качественные дороги</t>
  </si>
  <si>
    <t>Региональная и местная дорожная сеть</t>
  </si>
  <si>
    <t>Министерство транспорта и дорожного строительства Камчатского края</t>
  </si>
  <si>
    <t>Доля дорожной сети городских агломераций, соответствующая норнмативам, в %</t>
  </si>
  <si>
    <t>Повышено качество дорожной сети, в том числе уличной сети, городских агломераций</t>
  </si>
  <si>
    <t>В соответствии с программами дорожной деятельности на текущий год субъектами Российской Федерации выполнены дорожные работы</t>
  </si>
  <si>
    <t>Субъектами Российской Федерации выполнены работы по строительству и реконструкции автомобильных дорог регионального или межмуниципального, местного значения</t>
  </si>
  <si>
    <t>Приведены в нормативное состояние/построены искусственные сооружения на автомобильных дорогах регионального или межмуниципального и местного значения</t>
  </si>
  <si>
    <t>Осуществлены мероприятия по дорожной деятельности в отношении автомобильных дорог общего пользования регионального или межмуниципального, местного значения и искусственных сооружений на них</t>
  </si>
  <si>
    <t>Повышение доли отечественного оборудования (товаров, работ, услуг) в общем объёме закупок</t>
  </si>
  <si>
    <t>Субъектами Российской Федерации заключены контракты (доведены государственные задания учреждениям), предусматривающие закупку отечественного оборудования (товаров, работ, услуг) в рамках федерального проекта «Региональная и местная дорожная сеть».</t>
  </si>
  <si>
    <t>Общесистемные меры развития дорожного хозяйства</t>
  </si>
  <si>
    <t>Совершенствование регуляторной политики и применения новых технологий в дорожной отрасли</t>
  </si>
  <si>
    <t>Размещение автоматических пунктов весогабаритного контроля транспортных средств на автомобильных дорогах регионального или межмуниципального значения (накопленным итогом)</t>
  </si>
  <si>
    <t>Министерство цифрового развития Камчатского края</t>
  </si>
  <si>
    <t>Увеличение количества стационарных камер фотовидеофиксации нарушений правил дорожного движения на автомобильных дорогах федерального, регионального или межмуниципального, местного значения до 250% к 2030 году от базового количества 2017 года</t>
  </si>
  <si>
    <t>Безопасность дорожного движения</t>
  </si>
  <si>
    <t>Министерство здравоохранения Камчатского края</t>
  </si>
  <si>
    <t>Повышена безопасность участников дорожного движения</t>
  </si>
  <si>
    <t>Приобретены в районные медицинские учреждения хроматографы для выявления состояния опьянения в результате употребления наркотических средств, психотропных или иных вызывающих опьянение веществ</t>
  </si>
  <si>
    <t>Медицинские организации оснащены автомобилями скорой медицинской помощи класса "С" для оказания скорой медицинской помощи пациентам, пострадавшим при дорожно-транспортных происшествиях</t>
  </si>
  <si>
    <t>Министерство образования Камчатского края</t>
  </si>
  <si>
    <t>Созданы условия для вовлечения детей и молодежи в деятельность по профилактике дорожно-транспортного травматизма, включая развитие детско-юношеских автошкол, отрядов юных инспекторов движения и пр.</t>
  </si>
  <si>
    <t>Организована системная работа с родителями по обучению детей основам правил дорожного движения и привитию им навыков безопасного поведения на дорогах, обеспечению безопасности детей при перевозках в транспортных средствах</t>
  </si>
  <si>
    <t>Приобретены технические средства обучения, наглядные учебные и методические материалы для организаций, осуществляющих обучение детей, работу по профилактике детского дорожно-транспортного травматизма</t>
  </si>
  <si>
    <t>Обеспечена организация и проведение региональных профильных смен по безопасности дорожного движения в организациях отдыха детей и их оздоровления</t>
  </si>
  <si>
    <t>ФИНАНСОВАЯ ПОДДЕРЖКА СЕМЕЙ ПРИ РОЖДЕНИИ ДЕТЕЙ</t>
  </si>
  <si>
    <t>Демография</t>
  </si>
  <si>
    <t>Финансовая поддержка семей при рождении детей</t>
  </si>
  <si>
    <t>Министерство социального благополучия и семейной политики Камчатского края</t>
  </si>
  <si>
    <t>Обеспечение финансовой поддержки семей при рождении детей</t>
  </si>
  <si>
    <t>СОХРАНЕНИЕ НАСЕЛЕНИЯ, ЗДОРОВЬЕ И БЛАГОПОЛУЧИЕ ЛЮДЕЙ</t>
  </si>
  <si>
    <t xml:space="preserve"> Содействие занятости</t>
  </si>
  <si>
    <t>Министерство труда и развития кадрового потенциала Камчатского края</t>
  </si>
  <si>
    <t>Дети в возрасте от полутора до трех лет имеют возможность получать дошкольное образование.</t>
  </si>
  <si>
    <t>Созданы дополнительные места в дошкольных образовательных организациях для детей в возрасте до 3 лет, тыс. мест нарастающим итогом</t>
  </si>
  <si>
    <t>оконен в 2019 году</t>
  </si>
  <si>
    <t>02.05.15</t>
  </si>
  <si>
    <t>Созданы дополнительные места для детей в возрасте от 1,5 до 3 лет в дошкольных образовательных организациях</t>
  </si>
  <si>
    <t xml:space="preserve">отсутсвует в разделе 2.2 на 2022 год (не сенхронизируется), в фед проекте раздел 7.2 распределение на Камчатский край 2022 год 1,14 предусмотрено </t>
  </si>
  <si>
    <t>Повысили квалификацию не менее 20 специалистов ежегодно в сфере образования, а также руководителей частных дошкольных организаций и индивидуальных предпринимателей, осуществляющих организацию и обеспечение реализации образовательных программ дошкольного образования и присмотр, и уход за детьми дошкольного возраста в негосударственном секторе</t>
  </si>
  <si>
    <t>Создание условий для привлечения работодателями необходимых трудовых ресурсов из других субъектов Российской Федерации</t>
  </si>
  <si>
    <t>12.41.41</t>
  </si>
  <si>
    <t>Привлечено работников в рамках региональных программ повышения мобильности трудовых ресурсов</t>
  </si>
  <si>
    <t>Развитие инфраструктуры занятости и внедрение организационных и технологических инноваций с использованием цифровых и платформенных решений в целях поддержки уровня занятости населения</t>
  </si>
  <si>
    <t>10.04.04</t>
  </si>
  <si>
    <t>Количество центров занятости населения в субъектах Российской Федерации, в которых реализуются или реализованы проекты по модернизации</t>
  </si>
  <si>
    <t>Старшее поколение</t>
  </si>
  <si>
    <t>Повышение ожидаемой продолжительности жизни до 78 лет</t>
  </si>
  <si>
    <t>Лица старше трудоспособного возраста и инвалиды, нуждающиеся в социальном обслуживании, обеспечены системой долговременного ухода</t>
  </si>
  <si>
    <t>Граждане старше трудоспособного возраста и инвалиды получили услуги в рамках системы долговременного ухода</t>
  </si>
  <si>
    <t>Введены в эксплуатацию объекты капитального строительства для размещения граждан в стационарных организациях социального обслуживания в субъектах Российской Федерации</t>
  </si>
  <si>
    <t>дата начала 2023 год</t>
  </si>
  <si>
    <t>Повышение качества и доступности медицинской помощи для лиц старше трудоспособного возраста</t>
  </si>
  <si>
    <t> Во всех субъектах Российской Федерации на геронтологических койках получили помощь граждане старше трудоспособного возраста</t>
  </si>
  <si>
    <t>Созданы региональные гериатрические центры во всех субъектах Российской Федерации</t>
  </si>
  <si>
    <t>Лица старше трудоспособного возраста из групп риска, проживающие в организациях социального обслуживания, прошли вакцинацию против пневмококковой инфекции</t>
  </si>
  <si>
    <t>Разработан и внедрен в практику во всех субъектах Российской Федерации комплекс мер, направленный на профилактику падений и переломов</t>
  </si>
  <si>
    <t>не установлено</t>
  </si>
  <si>
    <t>отсутствуют</t>
  </si>
  <si>
    <t>Формирование системы мотивации граждан к здоровому образу жизни, включая здоровое питание и отказ от вредных привычек</t>
  </si>
  <si>
    <t>Увеличена доля граждан, ведущих здоровый образ жизни</t>
  </si>
  <si>
    <t>Субъекты Российской Федерации обеспечили внедрение модели организации и функционирования центров общественного здоровья и медицинской профилактики</t>
  </si>
  <si>
    <t>НП, ФП, РП</t>
  </si>
  <si>
    <t> Внедрены дополнительные мероприятия в региональные, муниципальные и корпоративные программы укрепления здоровья граждан, направленные на обеспечение опережающей динамики показателей общественного здоровья в субъектах Российской Федерации, входящих в Дальневосточный федеральный округ.</t>
  </si>
  <si>
    <t>Внедрены корпоративные программы, содержащие наилучшие практики по укреплению здоровья работников</t>
  </si>
  <si>
    <t>Спорт – норма жизни</t>
  </si>
  <si>
    <t>Министерство спорта Камчатского края</t>
  </si>
  <si>
    <t>Созданы для всех категорий и групп населения условия для занятий физической культурой и спортом (новая модель спорта)</t>
  </si>
  <si>
    <t>В организации спортивной подготовки поставлено спортивное оборудование в рамках федеральной целевой программы "Развитие физической культуры и спорта в Российской Федерации на 2016-2020 годы"</t>
  </si>
  <si>
    <t>Построены и введены в эксплуатацию объекты спорта в рамках реализации федеральной целевой программы "Развитие физической культуры и спорта в Российской Федерации на 2016-2020 годы"</t>
  </si>
  <si>
    <t>В организации спортивной подготовки, в том числе спортивные школы по хоккею, поставлено новое спортивное оборудование и инвентарь</t>
  </si>
  <si>
    <t>Организациям, осуществляющим подготовку спортивного резерва для спортивных сборных команд, в том числе спортивных сборных команд Российской Федерации, оказана государственная поддержка</t>
  </si>
  <si>
    <t>Поставлены комплекты спортивного оборудования (малые спортивные формы и футбольные поля)</t>
  </si>
  <si>
    <t>Построены и введены в эксплуатацию объекты спорта региональной (муниципальной) собственности</t>
  </si>
  <si>
    <t>отчитываются за мероприятие 23 года, т.к. исполняются контрольные точки в 2022 году</t>
  </si>
  <si>
    <t>Образование</t>
  </si>
  <si>
    <t xml:space="preserve">Современная школа </t>
  </si>
  <si>
    <t>Уровень образования</t>
  </si>
  <si>
    <t xml:space="preserve">Обеспечена возможность детям получать качественное общее образование в условиях, отвечающих современным требованиям, независимо от места проживания ребенка </t>
  </si>
  <si>
    <t>01.60.02</t>
  </si>
  <si>
    <t>Обновлена материально-техническая база в организациях, осуществляющих образовательную деятельность исключительно по адаптированным основным общеобразовательным программам</t>
  </si>
  <si>
    <t>01.57.03</t>
  </si>
  <si>
    <t>В общеобразовательных организациях, расположенных в сельской местности и малых городах, созданы и функционируют центры образования естественно-научной и технологической направленностей</t>
  </si>
  <si>
    <t>01.72.05</t>
  </si>
  <si>
    <t>Создано новых мест в общеобразовательных организациях, расположенных в сельской местности и поселках городского типа</t>
  </si>
  <si>
    <t>отсутсвует на 2022 год</t>
  </si>
  <si>
    <t>Создано новых мест в общеобразовательных организациях</t>
  </si>
  <si>
    <t>1.56.56</t>
  </si>
  <si>
    <t>На базе общеобразовательных организаций созданы и функционируют детские технопарки «Кванториум»</t>
  </si>
  <si>
    <t>01.70.70</t>
  </si>
  <si>
    <t>Внедрены методики преподавания общеобразовательных дисциплин с учетом профессиональной направленности программ среднего профессионального образования, реализуемых на базе основного общего образования</t>
  </si>
  <si>
    <t>Обеспечена возможность профессионального развития и обучения на протяжении всей профессиональной деятельности для педагогических работников</t>
  </si>
  <si>
    <t>02.01.01</t>
  </si>
  <si>
    <t>Сформирована и функционирует единая федеральная система научно-методического сопровождения педагогических работников и управленческих кадров</t>
  </si>
  <si>
    <t>02.02.02</t>
  </si>
  <si>
    <t>Педагогические работники и управленческие кадры системы общего, дополнительного образования детей и профессионального образования субъектов Российской Федерации повысили уровень профессионального мастерства по дополнительным профессиональным программам</t>
  </si>
  <si>
    <t>02.83.83</t>
  </si>
  <si>
    <t>Обеспечена реализация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</si>
  <si>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Успех каждого ребенка</t>
  </si>
  <si>
    <t>Создана и работает система выявления, поддержки и развития способностей и талантов детей и молодежи</t>
  </si>
  <si>
    <t>05.01.01</t>
  </si>
  <si>
    <t>Созданы новые места в образовательных организациях различных типов для реализации дополнительных общеразвивающих программ всех направленностей</t>
  </si>
  <si>
    <t>05.05.05</t>
  </si>
  <si>
    <t>Обеспечено проведение мероприятий по профессиональной ориентации в рамках реализации проекта «Билет в будущее», в которых приняли участие дети</t>
  </si>
  <si>
    <t>Созданы и функционируют региональные центры выявления, поддержки и развития способностей и талантов у детей и молодежи</t>
  </si>
  <si>
    <t>24 год</t>
  </si>
  <si>
    <t>05.24.13</t>
  </si>
  <si>
    <t>Внедрена и функционирует Целевая модель развития региональных систем дополнительного образования детей</t>
  </si>
  <si>
    <t>05.25.20</t>
  </si>
  <si>
    <t>Обеспечено проведение открытых онлайн-уроков, направленных на раннюю профориентацию и реализуемых с учетом опыта цикла открытых уроков "Проектория", в которых приняли участие дети</t>
  </si>
  <si>
    <t>05.07.23</t>
  </si>
  <si>
    <t>В общеобразовательных организациях, расположенных в сельской местности и малых городах, обновлена материально-техническая база для занятий детей физической культурой и спортом</t>
  </si>
  <si>
    <t>Цифровая образовательная среда</t>
  </si>
  <si>
    <t>Создана и внедрена в общеобразовательных организациях цифровая образовательная среда</t>
  </si>
  <si>
    <t>01.05.04</t>
  </si>
  <si>
    <t>Образовательные организации обеспечены материально-технической базой для внедрения цифровой образовательной среды</t>
  </si>
  <si>
    <t>Обеспечение реализации цифровой трансформации системы образования</t>
  </si>
  <si>
    <t>02.08.08</t>
  </si>
  <si>
    <t>Созданы центры цифрового образования детей "IT-куб"</t>
  </si>
  <si>
    <t>Молодые профессионалы</t>
  </si>
  <si>
    <t>Обеспечена возможность обучающимся образовательных организаций, реализующих программы среднего профессионального образования, получить профессиональное образование, соответствующее требованиям экономики и запросам рынка труда</t>
  </si>
  <si>
    <t>01.02.02</t>
  </si>
  <si>
    <t>Обучающиеся по программам среднего профессионального образования прошли процедуру аттестации в виде демонстрационного экзамена по всем укрупненным группам профессий и специальностей</t>
  </si>
  <si>
    <t>01.03.03</t>
  </si>
  <si>
    <t>Созданы и функционируют Центры опережающей профессиональной подготовки</t>
  </si>
  <si>
    <t>01.04.04</t>
  </si>
  <si>
    <t>Создана (обновлена) материально-техническая база образовательных организаций, реализующих программы среднего профессионального образования</t>
  </si>
  <si>
    <t>01.09.09</t>
  </si>
  <si>
    <t>Во всех субъектах Российской Федерации внедрены программы профессионального обучения по наиболее востребованным и перспективным профессиям</t>
  </si>
  <si>
    <t>Ежегодное проведение регионального этапа чемпионата по профессиональному мастерству по стандартам Ворлдскиллс</t>
  </si>
  <si>
    <t>Ежегодное проведение регионального этапа чемпионата «Абилимпикс»</t>
  </si>
  <si>
    <t>Социальная активность</t>
  </si>
  <si>
    <t>Министерство развития гражданского общества и молодежи Камчатского края</t>
  </si>
  <si>
    <t>Созданы условия для развития и поддержки добровольчества (волонтерства)</t>
  </si>
  <si>
    <t>02.04.13</t>
  </si>
  <si>
    <t>Осуществлены мероприятия с целью прохождения координаторами добровольцев (волонтеров) курсов (лекций, программ) по работе в сфере добровольчества (волонтерства) и технологиям работы с добровольцами (волонтерами) на базе центров поддержки добровольчества (волонтерства), НКО, образовательных организаций и иных учреждений, осуществляющих деятельность в сфере добровольчества (волонтерства)</t>
  </si>
  <si>
    <t>02.05.16</t>
  </si>
  <si>
    <t>Реализованы практики поддержки добровольчества (волонтерства) по итогам проведения ежегодного конкурса по предоставлению субсидии субъектам Российской Федерации на реализацию практик поддержки и развития добровольчества (волонтерства) "Регион добрых дел"</t>
  </si>
  <si>
    <t>02.07.18</t>
  </si>
  <si>
    <t>В целях популяризации добровольчества (волонтерства) проведена информационная и рекламная кампания, в том числе размещены рекламные ролики на ТВ и в информационно-телекоммуникационной сети "Интернет"</t>
  </si>
  <si>
    <t xml:space="preserve">Развитие системы поддержки молодежи («Молодежь России») </t>
  </si>
  <si>
    <t>Создание условий для эффективной самореализации молодежи, в том числе развитие инфраструктуры</t>
  </si>
  <si>
    <t>11.23.23</t>
  </si>
  <si>
    <t>EВ</t>
  </si>
  <si>
    <t xml:space="preserve">Патриотическое воспитание граждан Российской Федерации </t>
  </si>
  <si>
    <t>задача</t>
  </si>
  <si>
    <t>Обеспечено функционирование системы патриотического воспитания граждан Российской Федерации</t>
  </si>
  <si>
    <t>02.04.04</t>
  </si>
  <si>
    <t xml:space="preserve">Здравоохранение
</t>
  </si>
  <si>
    <t>Первичная медико-санитарная помощь</t>
  </si>
  <si>
    <t>Гражданам, проживающим в населенных пунктах с численностью населения до 2000 человек стала доступна первичная медико-санитарная помощь посредством охвата фельдшерскими пунктами (ФП), фельдшерско-акушерскими пунктами (ФАП) и врачебными амбулаториями (ВА), а также медицинская помощь с использованием мобильных комплексов</t>
  </si>
  <si>
    <t>12.03.09</t>
  </si>
  <si>
    <t>Приобретены передвижные медицинские комплексы</t>
  </si>
  <si>
    <t>12.02.11</t>
  </si>
  <si>
    <t>Функционируют передвижные медицинские комплексы, приобретенные в рамках федерального проекта</t>
  </si>
  <si>
    <t>Гражданам предоставлены возможности для оценки своего здоровья путем прохождения профилактического медицинского осмотра и (или) диспансеризации</t>
  </si>
  <si>
    <t>13.01.01</t>
  </si>
  <si>
    <t>Внедрена система информирования граждан, застрахованных в системе обязательного медицинского страхования, о правах на получение бесплатной медицинской помощи (доля лиц, получающих информацию, от общего числа застрахованных лиц), нарастающим итогом</t>
  </si>
  <si>
    <t>Увеличена доступность для граждан поликлиник и поликлинических подразделений, внедривших стандарты и правила "Новой модели организации оказания медицинской помощи"</t>
  </si>
  <si>
    <t>14.01.01</t>
  </si>
  <si>
    <t>В субъектах Российской Федерации функционируют Региональные центры организации первичной медико-санитарной помощи</t>
  </si>
  <si>
    <t>Медицинские организации, оказывающие первичную медико-санитарную помощь, принимают участие в создании и тиражировании "Новой модели организации оказания медицинской помощи"</t>
  </si>
  <si>
    <t>Формирование системы защиты прав пациентов</t>
  </si>
  <si>
    <t>18.13.13</t>
  </si>
  <si>
    <t>Количество субъектов Российской Федерации, на территории которых страховыми медицинскими организациями обеспечивается защита прав застрахованных лиц при получении ими медицинской помощи за пределами территории страхования, не менее</t>
  </si>
  <si>
    <t>Развитие санитарной авиации</t>
  </si>
  <si>
    <t>23.12.12</t>
  </si>
  <si>
    <t>Субъектами Российской Федерации выполнены вылеты санитарной авиации дополнительно к вылетам, осуществляемым за счет собственных средств бюджетов субъектов Российской Федерации</t>
  </si>
  <si>
    <t xml:space="preserve">Борьба с сердечно-сосудистыми заболеваниями </t>
  </si>
  <si>
    <t>Обеспечена доступность диагностики, профилактики и лечения сердечно-сосудистых заболеваний</t>
  </si>
  <si>
    <t>02.18.01</t>
  </si>
  <si>
    <t>Разработаны, утверждены и реализуются региональные программы «Борьба с сердечно-сосудистыми заболеваниями»</t>
  </si>
  <si>
    <t>02.21.02</t>
  </si>
  <si>
    <t>Обеспечена профилактика развития сердечно-сосудистых заболеваний и сердечно-сосудистых осложнений у пациентов высокого риска, находящихся на диспансерном наблюдении</t>
  </si>
  <si>
    <t>02.12.05</t>
  </si>
  <si>
    <t>Переоснащены/дооснащены медицинским оборудованием региональные сосудистые центры и первичные сосудистые отделения в субъектах Российской Федерации</t>
  </si>
  <si>
    <t>02.16.07</t>
  </si>
  <si>
    <t>Завершено переоснащение/дооснащение медицинским оборудованием региональных сосудистых центров и первичных сосудистых отделений в субъектах Российской Федерации. Нарастающий итог.</t>
  </si>
  <si>
    <t>закончен в 21 году</t>
  </si>
  <si>
    <t>Борьба с онкологическими заболеваниями</t>
  </si>
  <si>
    <t>Обеспечена доступность профилактики, диагностики и лечения онкологических заболеваний</t>
  </si>
  <si>
    <t>13.16.01</t>
  </si>
  <si>
    <t>Разработаны, утверждены и реализуются региональные программы "Борьба с онкологическими заболеваниями"</t>
  </si>
  <si>
    <t>03.22.02</t>
  </si>
  <si>
    <t>Финансовое обеспечение оказания медицинской помощи больным с онкологическими заболеваниями в соответствии с клиническими рекомендациями</t>
  </si>
  <si>
    <t>03.27.09</t>
  </si>
  <si>
    <t>Организованы центры амбулаторной онкологической помощи</t>
  </si>
  <si>
    <t>03.31.10</t>
  </si>
  <si>
    <t>Оснащены (переоснащены) медицинским оборудованием региональные медицинские организации, оказывающие помощь больным онкологическими заболеваниями (диспансеры/больницы)</t>
  </si>
  <si>
    <t>03.20.13</t>
  </si>
  <si>
    <t>Завершено оснащение (переоснащение) медицинским оборудованием региональных медицинских организаций, оказывающих помощь больным онкологическими заболеваниями (диспансеров/больниц)</t>
  </si>
  <si>
    <t>Развитие детского здравоохранения, включая создание современной инфраструктуры оказания медицинской помощи детям</t>
  </si>
  <si>
    <t>Обеспечена доступность для детей детских поликлиник и детских поликлинических отделений с созданной современной инфраструктурой оказания медицинской помощи</t>
  </si>
  <si>
    <t>01.22.22</t>
  </si>
  <si>
    <t>Детские поликлиники/детские поликлинические отделения медицинских организаций субъектов Российской Федерации реализуют организационно-планировочные решения внутренних пространств, обеспечивающих комфортность пребывания детей в соответствии с приказом Минздрава России от 7 марта 2018 г. № 92н «Об утверждении Положения об организации оказания первичной медико-санитарной помощи детям»</t>
  </si>
  <si>
    <t>01.26.26</t>
  </si>
  <si>
    <t>Детские поликлиники/детские поликлинические отделения медицинских организаций субъектов Российской Федерации будут дооснащены медицинскими изделиями в соответствии с приказом Минздрава России от 7 марта 2018 г. № 92н «Об утверждении Положения об организации оказания первичной медико-санитарной помощи детям»</t>
  </si>
  <si>
    <t>Повышено качество и доступность медицинской помощи детям и снижена детская смертность</t>
  </si>
  <si>
    <t>05.02.02</t>
  </si>
  <si>
    <t>05.07.07</t>
  </si>
  <si>
    <t>Будет оказана медицинская помощь женщинам в период беременности, родов и в послеродовый период, в том числе за счет средств родовых сертификатов</t>
  </si>
  <si>
    <t>В субъектах Российской Федерации будут актуализированы и утверждены региональные программы «Развитие детского здравоохранения, включая создание современной инфраструктуры оказания медицинской помощи детям».</t>
  </si>
  <si>
    <t>Обеспечено развитие профилактического направления в педиатрии и раннее взятие на диспансерный учет детей с впервые выявленными хроническими заболеваниями</t>
  </si>
  <si>
    <t>06.05.05</t>
  </si>
  <si>
    <t>06.09.09</t>
  </si>
  <si>
    <t>Увеличена доля детей в возрасте 0-17 лет, охваченных профилактическими осмотрами</t>
  </si>
  <si>
    <t xml:space="preserve">Обеспечение медицинских организаций системы здравоохранения квалифицированными кадрами </t>
  </si>
  <si>
    <t>Министерство здравоохранения Камчатского края
Министерство имущества и земельных отношений</t>
  </si>
  <si>
    <t>Обеспеченность населения необходимым числом медицинских работников</t>
  </si>
  <si>
    <t>11.01.01</t>
  </si>
  <si>
    <t>Увеличена численность врачей, работающих в государственных медицинских организациях, тыс. человек нарастающим итогом</t>
  </si>
  <si>
    <t>11.02.11</t>
  </si>
  <si>
    <t>Увеличена численность средних медицинских работников, работающих в государственных медицинских организациях, тыс. человек нарастающим итогом</t>
  </si>
  <si>
    <t>Ликвидация кадрового дефицита в медицинских организациях, оказывающих первичную медико-санитарную помощь</t>
  </si>
  <si>
    <t>04.02.02</t>
  </si>
  <si>
    <t>Аккредитованы и допущены к профессиональной деятельности специалисты, тыс. человек нарастающим итогом</t>
  </si>
  <si>
    <t>04.05.05</t>
  </si>
  <si>
    <t>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t>
  </si>
  <si>
    <t>В результате цифровизации здравоохранения гражданам обеспечена доступность цифровых сервисов посредством внедрения электронного документооборота, в том числе телемедицинских технологий, электронной записи к врачу, электронных рецептов.</t>
  </si>
  <si>
    <t>09.04.04</t>
  </si>
  <si>
    <t>100% медицинских организаций государственной и муниципальной систем здравоохранения субъектов Российской Федерации обеспечивают межведомственное электронное взаимодействие, в том числе с учреждениями медико-социальной экспертизы.</t>
  </si>
  <si>
    <t>09.07.07</t>
  </si>
  <si>
    <t>В 85 субъектах Российской Федерации функционирует централизованная подсистема государственной информационной системы в сфере здравоохранения «Телемедицинские консультации», к которой подключены все медицинские организации государственной и муниципальной систем здравоохранения субъектов Российской Федерации второго и третьего уровней.</t>
  </si>
  <si>
    <t>85 субъектов Российской Федерации реализовали систему электронных рецептов.</t>
  </si>
  <si>
    <t>начало реализации 2023 год</t>
  </si>
  <si>
    <t>09.02.09 85</t>
  </si>
  <si>
    <t>85 субъектов реализовали региональные проекты «Создание единого цифрового контура в здравоохранении на основе единой государственной информационной системы здравоохранения (ЕГИСЗ)» с целью внедрения в медицинских организациях государственной и муниципальной систем здравоохранения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</si>
  <si>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Повышение эффективности функционирования системы здравоохранения путем создания механизмов взаимодействия медицинских организаций на основе ЕГИСЗ, внедрения цифровых технологий и платформенных решений, формирующих единый цифровой контур здравоохранения для решения следующих задач: - управления отраслью, - осуществления медицинской деятельности в соответствии со стандартами и клиническими рекомендациями, - обеспечения экономической эффективности сферы здравоохранения, - управления персоналом и кадрового обеспечения, - обеспечения эффективного управления цифровой инфраструктурой, - контрольно-надзорной деятельности</t>
  </si>
  <si>
    <t>Обеспечена защищенная сеть передачи данных, к которой подключены не менее 100% территориально-выделенных структурных подразделений медицинских организаций государственной и муниципальной систем здравоохранения субъектов Российской Федерации (в том числе фельдшерские и фельдшерско-акушерские пункты, подключенные к сети Интернет).</t>
  </si>
  <si>
    <t>Организовано не менее 900 тысяч автоматизированных рабочих мест медицинских работников при внедрении и эксплуатации медицинских информационных систем, соответствующих требованиям Минздрава России в медицинских организациях государственной и муниципальной систем здравоохранения субъектов Российской Федерации.</t>
  </si>
  <si>
    <t>100% медицинских организаций обеспечивают для граждан доступ к юридически значимым электронным медицинским документам посредством Личного кабинета пациента «Мое здоровье» на Едином портале государственных и муниципальных услуг.</t>
  </si>
  <si>
    <t>Модернизация первичного звена здравоохранения Российской Федерации</t>
  </si>
  <si>
    <t>Организовано оказание медицинской помощи с приближением к месту жительства, месту обучения или работы исходя из потребностей всех групп населения с учетом трехуровневой системы оказания медицинской помощи</t>
  </si>
  <si>
    <t>Приобретен автомобильный транспорт в медицинские организации, оказывающие первичную медико-санитарную помощь, а также в медицинские организации, расположенные в сельской местности, поселках городского типа и малых городах с численностью населения до 50 тыс. человек для доставки пациентов в медицинские организации, медицинских работников до места жительства пациентов, а также для перевозки биологических материалов для исследований, доставки лекарственных препаратов до жителей отдаленных районов</t>
  </si>
  <si>
    <t>16.17.17</t>
  </si>
  <si>
    <t>Осуществлено новое строительство (реконструкция) объектов медицинских организаций</t>
  </si>
  <si>
    <t>Приобретены объекты недвижимого имущества медицинских организаций</t>
  </si>
  <si>
    <t>Приобретены и смонтированы быстровозводимые модульные конструкции объектов медицинских организаций</t>
  </si>
  <si>
    <t>16.20.20</t>
  </si>
  <si>
    <t>Осуществлен капитальный ремонт зданий медицинских организаций и их обособленных структурных подразделений, расположенных в том числе в сельской местности, рабочих поселках, поселках городского типа и малых городах с численностью населения до 50 тыс. человек</t>
  </si>
  <si>
    <t>16.24.24</t>
  </si>
  <si>
    <t>Приобретено оборудование в медицинские организации, оказывающие первичную медико-санитарную помощь, а также в медицинские организации, расположенные в сельской местности, поселках городского типа и малых городах с численностью населения до 50 тыс. человек</t>
  </si>
  <si>
    <t xml:space="preserve">не синхрон значений фед соглашения и паспорта </t>
  </si>
  <si>
    <t xml:space="preserve">  ДОСТОЙНЫЙ, ЭФФЕКТИВНЫЙ ТРУД И УСПЕШНОЕ ПРЕДПРИНИМАТЕЛЬСТВО</t>
  </si>
  <si>
    <t>Малое и среднее предпринимательство и поддержка индивидуальной предпринимательской инициативы</t>
  </si>
  <si>
    <t>Министерство экономического развития Камчатского края</t>
  </si>
  <si>
    <t>Численность занятых в сфере малого и среднего предпринимательства, включая индивидуальных предпринимателей и самозанятых</t>
  </si>
  <si>
    <t>Созданы благоприятные условия для осуществления деятельности самозанятыми гражданами посредством применения нового режима налогообложения и предоставления мер поддержки</t>
  </si>
  <si>
    <t>02.12.12</t>
  </si>
  <si>
    <t>Самозанятым гражданам обеспечено предоставление микрозаймов по льготной ставке государственными микрофинансовыми организациями (объем выданных микрозаймов, ежегодно)</t>
  </si>
  <si>
    <t>02.20.20</t>
  </si>
  <si>
    <t>Самозанятым гражданам обеспечено предоставление комплекса информационно-консультационных и образовательных услуг организациями инфраструктуры поддержки малого и среднего предпринимательства и федеральными институтами развития (центрами компетенций) в оффлайн и онлайн форматах (количество самозанятых граждан, получивших услуги, в том числе прошедших программы обучения)</t>
  </si>
  <si>
    <t>21</t>
  </si>
  <si>
    <t>Предоставление имущества (в аренду или на иных правах) из числа объектов, включенных в перечни государственного и муниципального имущества, самозанятым гражданам</t>
  </si>
  <si>
    <t>Создание условий для легкого старта и комфортного ведения бизнеса</t>
  </si>
  <si>
    <t>Созданы условия для легкого старта и комфортного ведения бизнеса (предакселерация)</t>
  </si>
  <si>
    <t>16.10.10</t>
  </si>
  <si>
    <t>Начинающим предпринимателям предоставлены поручительства и независимые гарантии региональной гарантийной организацией на обеспечение доступа к кредитным и иным финансовым ресурсам для старта бизнеса (ежегодно) (объем финансовой поддержки, предоставленной начинающим предпринимателям (кредиты, лизинг, займы), обеспеченной поручительствами РГО)</t>
  </si>
  <si>
    <t>16.11.11</t>
  </si>
  <si>
    <t>Начинающим предпринимателям предоставлены льготные финансовые ресурсы в виде микрозаймов государственной микрофинансовой организацией (ежегодно) (количество действующих микрозаймов, предоставленных начинающим предпринимателям)</t>
  </si>
  <si>
    <t>16.13.13</t>
  </si>
  <si>
    <t>16.01.15</t>
  </si>
  <si>
    <t>Улучшены условия ведения предпринимательской деятельности для индивидуальных предпринимателей, применяющих патентную систему налогообложения (количество индивидуальных предпринимателей, применяющих патентную систему налогообложения)</t>
  </si>
  <si>
    <t>17</t>
  </si>
  <si>
    <t>исполнени в 2021 году</t>
  </si>
  <si>
    <t>Акселерация субъектов малого и среднего предпринимательства</t>
  </si>
  <si>
    <t>Создана комплексная система акселерации, включающая в себя финансовые и налоговые инструменты поддержки субъектов МСП, а также инфраструктуру для комфортной работы и развития субъектов МСП, доступ к закупкам крупнейших заказчиков</t>
  </si>
  <si>
    <t>03.16.01</t>
  </si>
  <si>
    <t>03.04.04</t>
  </si>
  <si>
    <t>03.05.05</t>
  </si>
  <si>
    <t>03.19.06</t>
  </si>
  <si>
    <t>03.15.15</t>
  </si>
  <si>
    <t>Увеличен объем внебюджетных инвестиций в основной капитал субъектов МСП, получивших доступ к производственным площадям и помещениям промышленных парков, технопарков, созданных в рамках государственной поддержки малого и среднего предпринимательства, осуществляемой Минэкономразвития России (объем внебюджетных инвестиций)</t>
  </si>
  <si>
    <t>03.18.18</t>
  </si>
  <si>
    <t>Министерство сельского хозяйства, пищевой и перерабатывающей промышленности Камчатского края</t>
  </si>
  <si>
    <t>03.30.30</t>
  </si>
  <si>
    <t>03.17.03</t>
  </si>
  <si>
    <t>03.31.31</t>
  </si>
  <si>
    <t>03.32.32</t>
  </si>
  <si>
    <t>33</t>
  </si>
  <si>
    <t>39</t>
  </si>
  <si>
    <t>41</t>
  </si>
  <si>
    <t>Министерство имущественных и земельных отношений Камчатского края</t>
  </si>
  <si>
    <t>Численность занятых в сфере малогои и среднего предпринимательства, включая индивидуальных предпринимателей и самозанятых, человек</t>
  </si>
  <si>
    <t>34</t>
  </si>
  <si>
    <t>35</t>
  </si>
  <si>
    <t>Производительность труда</t>
  </si>
  <si>
    <t>Системные меры по повышению производительности труда</t>
  </si>
  <si>
    <t>Темп роста (индекс роста) реальной среднемесячной заработной платы;
Темп роста (индекс роста) реального среднедушевого денежного дохода населения</t>
  </si>
  <si>
    <t>Комплексная поддержка предприятий - участников национального проекта</t>
  </si>
  <si>
    <t>Проведен конкурс лучших практик наставничества среди предприятий – участников национального проекта</t>
  </si>
  <si>
    <t>Адресная поддержка повышения производительности труда на предприятиях</t>
  </si>
  <si>
    <t>Предприятиям предоставлена возможность по внедрению лучших практик (типовых решений) и получению услуг по повышению производительности труда посредством специализированных центров компетенций на федеральном и региональном уровне</t>
  </si>
  <si>
    <t>Реализованы проекты по повышению производительности труда на предприятиях-участниках национального проекта по направлению "Бережливое производство" с помощью созданной региональной инфраструктуры обеспечения повышения производительности труда</t>
  </si>
  <si>
    <t>02.04.07</t>
  </si>
  <si>
    <t>Созданы потоки-образцы на предприятиях - участниках национального проекта под региональным управлением (совместно с экспертами региональных центров компетенций в сфере производительности труда), а также внедряющих мероприятия национального проекта самостоятельно (в том числе с привлечением консультантов), представляющие собой результат оптимизации производственных и/или вспомогательных процессов на базе сформированной инфраструктуры для развития производственной системы в рамках организационной, методологической, экспертно-аналитической и информационной поддержки программ повышения производительности труда на предприятиях</t>
  </si>
  <si>
    <t>ЦИФРОВАЯ ТРАНСФОРМАЦИЯ</t>
  </si>
  <si>
    <t>Цифровая экономика</t>
  </si>
  <si>
    <t>Информационная инфраструктура</t>
  </si>
  <si>
    <t>Создание необходимой телекоммуникационной инфраструктуры для обеспечения широкополосным доступом к сети Интернет социально значимых объектов, а также эффективного и безопасного использования ими онлайн сервисов</t>
  </si>
  <si>
    <t>16.111.111</t>
  </si>
  <si>
    <t>На участках мировых судей обеспечено формирование и функционирование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</si>
  <si>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112</t>
  </si>
  <si>
    <t>Оказание содействия подключению к сети Интернет (за счет средств федерального бюджета) органов государственной власти, органов местного самоуправления, расположенных на территории Камчатского края</t>
  </si>
  <si>
    <t xml:space="preserve"> РП</t>
  </si>
  <si>
    <t>отсутствует</t>
  </si>
  <si>
    <t>выполнен в прошлые периоды</t>
  </si>
  <si>
    <t>113</t>
  </si>
  <si>
    <t>Подключение к сети Интернет (за счет средств федерального бюджета) социально значимых объектов, расположенных на территории Камчатского края</t>
  </si>
  <si>
    <r>
      <t xml:space="preserve">Министерство цифрового развития Камчатского края </t>
    </r>
    <r>
      <rPr>
        <b/>
        <sz val="11"/>
        <color theme="1"/>
        <rFont val="Times New Roman"/>
        <family val="1"/>
        <charset val="204"/>
      </rPr>
      <t>(МЧС)</t>
    </r>
  </si>
  <si>
    <t>16.135.135</t>
  </si>
  <si>
    <t>Субъектами Российской Федерации реализованы мероприятия по созданию и организации работы единой службы оперативной помощи гражданам по номеру «122»</t>
  </si>
  <si>
    <t>необходимы изменения в ФП</t>
  </si>
  <si>
    <t>В государственных (муниципальных) образовательных организациях, реализующих программы общего образования, в соответствии с утвержденным стандартом сформирована ИТ-инфраструктура для обеспечения в помещениях безопасного доступа к государственным, муниципальным и иным информационным системам, а также к сети Интернет.</t>
  </si>
  <si>
    <t>03</t>
  </si>
  <si>
    <t>Содействие массовой подготовке сотрудников органов государственной власти Камчатского края и органов местного самоуправления цифровым компетенциям и технологиям, в том числе отбор претендентов из числа государственных и муниципальных служащих для прохождения программ повышения квалификации и профессиональной переподготовки</t>
  </si>
  <si>
    <t>Содействие гражданам, в том числе предпенсионного и старшего возраста, в освоении ключевых компетенций цифровой экономики, в том числе путем проведения информационных кампаний по поддержке и продвижению в Камчатском крае реализации персональных цифровых сертификатов от государства, а также по использованию гражданами общедоступного онлайн-сервиса непрерывного образования, направленного на формирование ключевых компетенций цифровой экономики</t>
  </si>
  <si>
    <t>Информационная безопасность</t>
  </si>
  <si>
    <t>Повышение уровня защищенности государственных информационных систем и ресурсов</t>
  </si>
  <si>
    <t xml:space="preserve">Цифровые технологии </t>
  </si>
  <si>
    <t>Организация информационной поддержки компаниям Камчатского края в сфере ИТ</t>
  </si>
  <si>
    <t>05</t>
  </si>
  <si>
    <t>ДОСТОЙНЫЙ, ЭФФЕКТИВНЫЙ ТРУД И УСПЕШНОЕ ПРЕДПРИНИМАТЕЛЬСТВО</t>
  </si>
  <si>
    <t>Международная кооперация и экспорт</t>
  </si>
  <si>
    <t>Т2</t>
  </si>
  <si>
    <t>Экспорт продукции агропромышленного комплекса</t>
  </si>
  <si>
    <r>
      <t xml:space="preserve">Министерство рыбного хозяйства Камчатского края </t>
    </r>
    <r>
      <rPr>
        <b/>
        <sz val="11"/>
        <color theme="1"/>
        <rFont val="Times New Roman"/>
        <family val="1"/>
        <charset val="204"/>
      </rPr>
      <t>(Агентство по ветеринарии Кк участник по мероприятию)</t>
    </r>
  </si>
  <si>
    <t xml:space="preserve">1. Темп роста (индекс роста) реальной среднемесячной заработной платы 
2. Темп роста (индекс роста) реального среднедушевого денежного дохода населения </t>
  </si>
  <si>
    <t>Создана сквозная система финансовой и нефинансовой поддержки на всех этапах жизненного цикла проекта по экспорту продукции АПК</t>
  </si>
  <si>
    <t>Обеспечена аккредитация и (или) расширена область аккредитации в национальной системе аккредитации ветеринарных лабораторий, подведомственных органам исполнительной власти субъектов Российской Федерации</t>
  </si>
  <si>
    <t>Министерство рыбного хозяйства Камчатского края</t>
  </si>
  <si>
    <t>Продвижение продукции на внешние рынки</t>
  </si>
  <si>
    <t>Организовано участие делегаций Камчатского края в международных дегустационно-демонстрационных мероприятиях</t>
  </si>
  <si>
    <t>Создание новой товарной массы продукции АПК в том числе продукции с высокой добавленной стоимостью путем технологического перевооружения отрасли и иных обеспечивающих мероприятий</t>
  </si>
  <si>
    <t>Объем экспорта продукции АПК, млрд долл. США</t>
  </si>
  <si>
    <t>начало в 24 году</t>
  </si>
  <si>
    <t>Выполнен план по достижению целевых показателей экспорта продукции АПК в Камчатском крае</t>
  </si>
  <si>
    <t>Создание системы продвижения и позиционирования продукции АПК</t>
  </si>
  <si>
    <t>Перечень представителей Минсельхоза России - атташе по АПК доведен до сведения предприятий АПК Камчатского края.</t>
  </si>
  <si>
    <t>Устранение торговых барьеров (тарифных и нетарифных) для обеспечения доступа продукции АПК на целевые рынки</t>
  </si>
  <si>
    <t>Проведена информационно - разъяснительная работа по вопросу изменений в законодательстве в части учета и маркирования животных</t>
  </si>
  <si>
    <t>Обеспечена реализация программ контроля по ящуру и группу птиц</t>
  </si>
  <si>
    <t>Обеспечена реализация программ контроля по АЧС</t>
  </si>
  <si>
    <t>Т6</t>
  </si>
  <si>
    <t>Системные меры развития международной кооперации и экспорта</t>
  </si>
  <si>
    <t>Министерство туризма Камчатского края</t>
  </si>
  <si>
    <t>Реализуется комплекс институциональных мероприятий по популяризации и содействию развития экспорта</t>
  </si>
  <si>
    <t>Стандарт по обеспечению благоприятных условий для развития экспортной деятельности (Региональный экспортный стандарт 2.0) внедрен в субъектах Российской Федерации</t>
  </si>
  <si>
    <t>Получен доступ к информационной системе «Одно окно»</t>
  </si>
  <si>
    <t>Получен доступ к дополнительным сервисам информационной системы «Одно окно»</t>
  </si>
  <si>
    <t>Проведена маркетинговая кампания по продвижению информационных систем «Одно окно» и «Реестр экспортеров» среди целевой аудитории в период с 2019 по 2021 год</t>
  </si>
  <si>
    <t>Информирование представителей бизнеса Камчатского края о нормативных правовых актах по совершенствованию механизмов реализации агентско-сервисной поддержки в соответствии с принятыми изменениями на федеральном уровне</t>
  </si>
  <si>
    <t>Подготовлен и представлен на заседании проектного комитета доклад «О формировании единой системы продвижения экспорта за рубежом и в Камчатском крае»</t>
  </si>
  <si>
    <t>Разработан план международного продвижения (в рамках исполнения Регионального экспортного стандарта 2.0) с указанием страновых планов по основным партнерам с учетом географических особенностей по продвижению продукции Камчатского края на экспорт</t>
  </si>
  <si>
    <t>Сформирована и обучена региональная управленческая команда по развитию экспортного потенциала</t>
  </si>
  <si>
    <t>Актуализированы нормативные правовые акты, регламентирующих деятельность Совета по внешнеэкономической деятельности при Губернаторе Камчатского края в части обновления задач и регламента работы коллегиального органа</t>
  </si>
  <si>
    <t>Закреплено развитие экспорта, в том числе экспорта услуг, в документах стратегического планирования Камчатского края</t>
  </si>
  <si>
    <t>Обеспечена деятельность Центра поддержки экспорта Камчатского края, обеспечен доступ предприятий Камчатского края к государственным мерам поддержки</t>
  </si>
  <si>
    <t>В Камчатском крае создана образовательная площадка для начинающих экспортеров</t>
  </si>
  <si>
    <t>Центром поддержки экспорта Камчатского края внедрена система экспортного аудита компаний, обладающих экспортным потенциалом</t>
  </si>
  <si>
    <t>Обеспечено участие субъектов предпринимательства, зарегистрированных на территории Камчатского края, в акселерационных программах для экспортеров</t>
  </si>
  <si>
    <t>Обеспечено расширение каналов международного продвижения и повышение их эффективности</t>
  </si>
  <si>
    <t>Проведен ежегодный конкурс - Экспортер года</t>
  </si>
  <si>
    <t>Создан информационный ресурс для предоставления экспортерам информации о перспективах поставок и барьерах на зарубежных рынках</t>
  </si>
  <si>
    <t>Организована работа с образовательными организациями, расположенными на территории Камчатского края, по созданию и развитию механизма повышения квалификации госслужащих в сфере внешнеэкономической деятельности, в том числе основам экспортной деятельности</t>
  </si>
  <si>
    <t>Разработана программа обучения, направленная на формирование навыков управления в сфере внешнеэкономической деятельности, в том числе основам экспортной деятельности, и организовано обучение сотрудников исполнительных органов государственной власти Камчатского края</t>
  </si>
  <si>
    <t>Организовано участие делегации Камчатского края в международных конгрессно-выставочных и презентационных мероприятиях</t>
  </si>
  <si>
    <t>Организована работа заседания Рабочей группы по экспорту</t>
  </si>
  <si>
    <t>Создана и функционирует база экспертов Камчатского края</t>
  </si>
  <si>
    <t>Организована работа по информированию участников внешнеэкономической деятельности о разработке на федеральном уровне нормативных правовых актов, регламентирующих подключение участников внешнеэкономической деятельности и исполнительных органов государственной власти, а также подведомственных учреждений к информационной системе «Реестр экспортеров»</t>
  </si>
  <si>
    <t>Туризм и индустрия гостиприимства</t>
  </si>
  <si>
    <t>Туристическая инфраструктура (Камчатский край)</t>
  </si>
  <si>
    <t>Граждане обеспечены современной туристической инфраструктурой</t>
  </si>
  <si>
    <t>07.05.05</t>
  </si>
  <si>
    <t>Обеспечена поддержка общественных инициатив в форме межбюджетных трансфертов на обустройство пляжей на морских побережьях и пресных водоемах; формирование локальных точек притяжения в деревнях, селах, городках; поддержку доработки существующих и создаваемых национальных брендовых туристических маршрутов (формирование дополнительных точек притяжения, санитарных зон, навигации, другой необходимой инфраструктуры, т.д.)</t>
  </si>
  <si>
    <t>Создана и внедрена система поддержки, направленная на развитие внутреннего туризма, обеспечивающая прирост количества туристических поездок, в том числе для детей</t>
  </si>
  <si>
    <t>08.08.08</t>
  </si>
  <si>
    <t>Обеспечена поддержка общественных инициатив в форме межбюджетных трансфертов на создание модульных некапитальных средств размещения (кемпинги и автокемпин)</t>
  </si>
  <si>
    <t>не сенхрон</t>
  </si>
  <si>
    <t>в стадии согласования</t>
  </si>
  <si>
    <t>08.09.09</t>
  </si>
  <si>
    <t>Обеспечено предоставление межбюджетных трансфертов субъектам Российской Федерации в целях предоставления грантов на развитие инфраструктуры туризма</t>
  </si>
  <si>
    <t xml:space="preserve">Информация о достижении показателей по ОЗР и задачам </t>
  </si>
  <si>
    <t>ОЗР/Задача (наименование)</t>
  </si>
  <si>
    <t>наименование показателя</t>
  </si>
  <si>
    <t>НП/ФП/РП</t>
  </si>
  <si>
    <t>показатель есть в соглашении с ФОИВ (да/нет)</t>
  </si>
  <si>
    <t>Основной/ дополнительный</t>
  </si>
  <si>
    <t>возрастающий/убывающий</t>
  </si>
  <si>
    <t>Базовое значение показателя</t>
  </si>
  <si>
    <t>Плановое значение показателя на последнюю дату реализации</t>
  </si>
  <si>
    <t>Плановое значение показателя год 2022</t>
  </si>
  <si>
    <t>Плановое значение показателя на АВГУСТ</t>
  </si>
  <si>
    <t>Фактическое значение показателя АВГУСТ</t>
  </si>
  <si>
    <t>Объем жилищного строительства, млн. кв. м в год</t>
  </si>
  <si>
    <t>Ввод жилья в рамках мероприятия по стимулированию программ развития жилищного строительства субъектов Российской Федерации</t>
  </si>
  <si>
    <t>Формирование комфортной городской среды</t>
  </si>
  <si>
    <t>Качество городской среды (прирост качества городской среды по отношению к 2019 году) %</t>
  </si>
  <si>
    <t>Реализованы мероприятия по благоустройству дворовых территорий, включенных в государственные (муниципальные) программы формирования современной городской среды.</t>
  </si>
  <si>
    <t>Количество городов с благоприятной городской средой</t>
  </si>
  <si>
    <t>Индекс качества городской среды</t>
  </si>
  <si>
    <t>Количество благоустроенных общественных территорий</t>
  </si>
  <si>
    <t xml:space="preserve">Обеспечение устойчивого сокращения непригодного для проживания жилищного фонда </t>
  </si>
  <si>
    <t xml:space="preserve">Граждане расселены из аварийного жилищного фонда, признанного аварийным по состоянию на 01.01.2017 г.
</t>
  </si>
  <si>
    <t>Количество граждан, расселенных из непригодного для проживания жилищного фонда (нарастающим итогом)</t>
  </si>
  <si>
    <t>Создание новых механизмов переселения граждан из непригодного для проживания жилищного фонда, обеспечивающих соблюдение их жилищных прав, установленных законодательством Российской Федерации</t>
  </si>
  <si>
    <t>Количество квадратных метров расселенного непригодного для проживания жилищного фонда (нарастающим итогом)</t>
  </si>
  <si>
    <t>Доля населения Российской Федерации, обеспеченного качественной питьевой водой из систем централизованного водоснабжения</t>
  </si>
  <si>
    <t>Доля городского населения Российской Федерации, обеспеченного качественной питьевой водой из систем централизованного водоснабжения</t>
  </si>
  <si>
    <t>Количество построенных и реконструированных (модернизированных) объектов питьевого водоснабжения и водоподготовки, предусмотренных региональными программами</t>
  </si>
  <si>
    <t>Доля направленных на утилизацию отходов, выделенных в результате раздельного накопления и обработки (сортировки) твердых коммунальных отходов, в общей массе образованных твердых коммунальных отходов</t>
  </si>
  <si>
    <t>Доля твердых коммунальных отходов, направленных на обработку (сортировку), в общей массе образованных твердых коммунальных отходов</t>
  </si>
  <si>
    <t>Обеспечено снижение экологической нагрузки на население за счет сокращения захоронения твердых коммунальных отходов, в том числе прошедших обработку (сортировку)</t>
  </si>
  <si>
    <t>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t>
  </si>
  <si>
    <t>Доля населения, охваченного услугой по обращению с твердыми коммунальными отходами</t>
  </si>
  <si>
    <t>Доля импорта оборудования для обработки и утилизации твердых коммунальных отходов</t>
  </si>
  <si>
    <t>Доля разработанных электронных моделей</t>
  </si>
  <si>
    <t>Сохранение лесов, в том числе на основе их воспроизводства на всех участках вырубленных и погибших лесных насаждений.</t>
  </si>
  <si>
    <t>Отношение площади лесовосстановления и лесоразведения к площади вырубленных и погибших лесных насаждений</t>
  </si>
  <si>
    <t>Количество созданных (реконструированных) и капитально отремонтированных объектов организаций культуры</t>
  </si>
  <si>
    <t>Количество организаций культуры, получивших современное оборудование</t>
  </si>
  <si>
    <t>Количество специалистов, прошедших повышение квалификации на базе Центров непрерывного образования (нарастающим итогом) (тыс.ед)</t>
  </si>
  <si>
    <t>Количество некоммерческих организаций, получивших финансовую поддержку в целях реализации творческих проектов, направленных на укрепление российской гражданской идентичности на основе духовно-нравственных и культурных ценностей народов Российской Федерации, включая мероприятия, направленные на популяризацию русского языка и литературы, народных художественных промыслов и ремесел (ед.) (нарастающим итогом)</t>
  </si>
  <si>
    <t>Количество поддержанных творческих инициатив и проектов</t>
  </si>
  <si>
    <t>Количество мероприятий, направленных на поддержку добровольческого движения, в том числе, в сфере сохранения культурного наследия народов Российской Федерации (нарастающим итогом)</t>
  </si>
  <si>
    <t>Количество граждан, принимающих участие в добровольческой деятельности</t>
  </si>
  <si>
    <t>Доля автомобильных дорог регионального и межмуниципального значения, соответствующих нормативным требованиям</t>
  </si>
  <si>
    <t>Осуществлено строительство и реконструкция автомобильных дорог регионального или межмуниципального, местного значения (накопленным итогом)</t>
  </si>
  <si>
    <t>Доля дорожной сети городских агломераций, находящаяся в нормативном состоянии</t>
  </si>
  <si>
    <t>Протяженность приведенных в нормативное состояние искусственных сооружений на автомобильных дорогах регионального или межмуниципального и местного значения (накопленным итогом)</t>
  </si>
  <si>
    <t>Повышение доли отечественного оборудования (товаров, работ, услуг) в общем объеме закупок</t>
  </si>
  <si>
    <t>Доля отечественного оборудования (товаров, работ, услуг) в общем объеме закупок</t>
  </si>
  <si>
    <t>Количество стационарных камер фотовидеофиксации нарушений правил дорожного движения на автомобильных дорогах федерального, регионального или межмуниципального, местного значения</t>
  </si>
  <si>
    <t>Доля объектов, на которых предусматривается использование новых и наилучших технологий, включенных в Реестр</t>
  </si>
  <si>
    <t>Доля контрактов жизненного цикла, предусматривающих выполнение работ по строительству, реконструкции, капитальному ремонту автомобильных дорог регионального (межмуниципального) значения</t>
  </si>
  <si>
    <t xml:space="preserve">Повышена безопасность участников дорожного движения
</t>
  </si>
  <si>
    <t xml:space="preserve"> Дети в возрасте от полутора до трех лет имеют возможность получать дошкольное образование.</t>
  </si>
  <si>
    <t>Удельный вес численности детей в возрасте до трех лет, получающих дошкольное образование в частных организациях, осуществляющих образовательную деятельность по образовательным программам дошкольного образования и присмотр и уход в общей численности детей в возрасте до трех лет, получающих дошкольное образование в организациях, осуществляющих образовательную деятельность по образовательным программам дошкольного образования и присмотр и уход в Камчатском крае, %</t>
  </si>
  <si>
    <t>Содействие занятости</t>
  </si>
  <si>
    <t>Количество дополнительно созданных мест с целью обеспечения дошкольным образованием детей в возрасте  до 3 лет нарастающим итогом</t>
  </si>
  <si>
    <t xml:space="preserve"> Охват граждан старше трудоспособного возраста профилактическими осмотрами, включая диспансеризацию</t>
  </si>
  <si>
    <t>в ЭБ не отражается показатель в соглашении с ФОИВ (п.2.1), в самом соглашении показатель отсутсвует</t>
  </si>
  <si>
    <t>Созданы для всех категорий и групп населения условия для занятий физической культуры и спортом (новая модель спорта)</t>
  </si>
  <si>
    <t>Доля педагогических работников общеобразовательных организаций, прошедших повышение квалификации, в том числе в центрах непрерывного повышения профессионального мастерства</t>
  </si>
  <si>
    <t>Доля обучающихся по образовательным программам основного и среднего общего образования, охваченных мероприятиями, направленными на раннюю профессиональную ориентацию, в том числе в рамках программы "Билет в будущее"</t>
  </si>
  <si>
    <t>Доля детей в возрасте от 5 до 18 лет, охваченных дополнительным образованием</t>
  </si>
  <si>
    <t>Количество субъектов Российской Федерации, выдающих сертификаты дополнительного образования в рамках системы персонифицированного финансирования дополнительного образования детей</t>
  </si>
  <si>
    <t>Доля общеобразовательных организаций, оснащенных в целях внедрения цифровой образовательной среды</t>
  </si>
  <si>
    <t>Доля обучающихся, для которых созданы равные условия получения качественного образования вне зависимости от места их нахождения посредством предоставления доступа к федеральной информационно-сервисной платформе цифровой образовательной среды</t>
  </si>
  <si>
    <t>Доля педагогических работников, использующих сервисы федеральной информационно-сервисной платформы цифровой образовательной среды</t>
  </si>
  <si>
    <t>Доля образовательных организаций, использующих сервисы федеральной информационно-сервисной платформы цифровой образовательной среды при реализации основных общеобразовательных программ начального общего, основного общего и среднего общего образования</t>
  </si>
  <si>
    <t>Доля выпускников образовательных организаций, реализующих программы среднего профессионального образования, занятых по виду деятельности и полученным компетенциям</t>
  </si>
  <si>
    <t>Доля обучающихся образовательных организаций, реализующих программы среднего профессионального образования, продемонстрировавших по итогам демонстрационного экзамена уровень, соответствующий национальным или международным стандартам</t>
  </si>
  <si>
    <t>Численность граждан, охваченных деятельностью Центров опережающей профессиональной подготовки</t>
  </si>
  <si>
    <t>Общая численность граждан Российской Федерации,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государственных и муниципальных учреждений, в добровольческую (волонтерскую) деятельность</t>
  </si>
  <si>
    <t>Число посещений сельскими жителями ФП, ФАПов и ВА, в расчете на 1 сельского жителя</t>
  </si>
  <si>
    <t>Доля населенных пунктов с числом жителей до 2000 человек, населению которых доступна первичная медико-санитарная помощь по месту их проживания</t>
  </si>
  <si>
    <t>Доля граждан из числа прошедших профилактический медицинский осмотр и (или) диспансеризацию, получивших возможность доступа к данным о прохождении профилактического медицинского осмотра и (или) диспансеризации в Личном кабинете пациента "Мое здоровье" на Едином портале государственных услуг и функций в отчетном году</t>
  </si>
  <si>
    <t>Доля граждан, ежегодно проходящих профилактический медицинский осмотр и(или) диспансеризацию, от общего числа населения</t>
  </si>
  <si>
    <t>Доля поликлиник и поликлинических подразделений, участвующих в создании и тиражировании "Новой модели организации оказания медицинской помощи", от общего количества таких организаций</t>
  </si>
  <si>
    <t>Количество (доля) детских поликлиник и детских поликлинических отделений с созданной современной инфраструктурой оказания медицинской помощи детям</t>
  </si>
  <si>
    <t>Число выполненных детьми посещений детских поликлиник и поликлинических подразделений, в которых созданы комфортные условия пребывания детей и дооснащенных медицинским оборудованием, от общего числа посещений детьми детских поликлиник и поликлинических подразделений (%)</t>
  </si>
  <si>
    <t>Доля взятых под диспансерное наблюдение детей в возрасте 0-17 лет с первые в жизни установленными диагнозами болезней системы кровообращения</t>
  </si>
  <si>
    <t xml:space="preserve">Укомплектованность фельдшерских пунктов, фельдшерско-акушерских пунктов, врачебных амбулаторий медицинскими работниками
</t>
  </si>
  <si>
    <t>N8</t>
  </si>
  <si>
    <t xml:space="preserve">Развитие экспорта медицинских услуг </t>
  </si>
  <si>
    <t xml:space="preserve"> Увеличен объем экспорта медицинских услуг</t>
  </si>
  <si>
    <t>Количество пролеченных иностранных граждан (тыс. чел.)</t>
  </si>
  <si>
    <t>Увеличен объем экспорта медицинских услуг</t>
  </si>
  <si>
    <t>Увеличение объема экспорта медицинских услуг не менее чем в четыре раза по сравнению с 2017 годом (до 1 млрд. долларов США в год)</t>
  </si>
  <si>
    <t>Количество самозанятых граждан, зафиксировавших свой статус и применяющих специальный налоговый режим «Налог на профессиональный доход» (НПД), накопленным итогом</t>
  </si>
  <si>
    <t>Количество руководителей, обученных по программе управленческих навыков для повышения производительности труда, тыс. чел., нарастающим итогом</t>
  </si>
  <si>
    <t>Доля предприятий, достигших ежегодный 5% прирост производительности труда на предприятиях участниках, внедряющих мероприятия национального проекта под федеральным и региональным управлением в течении трех лет участия в проекте</t>
  </si>
  <si>
    <t>Количество сотрудников предприятий, прошедших обучение инструментам повышения производительности труда под региональным управлением (с РЦК), нарастающим итогом</t>
  </si>
  <si>
    <t>Количество представителей региональных команд, прошедших обучение инструментам повышения производительности труда, нарастающим итогом</t>
  </si>
  <si>
    <t>Количество предприятий - участников, внедряющих мероприятия национального проекта под федеральным управлением (с ФЦК), нарастающим итогом</t>
  </si>
  <si>
    <t>Количество предприятий - участников, внедряющих мероприятия национального проекта под региональным управлением (с РЦК), нарастающим итогом</t>
  </si>
  <si>
    <t>Количество сотрудников предприятий и представителей региональных команд, прошедших обучение инструментам повышения производительности труда, нарастающим итогом</t>
  </si>
  <si>
    <t>Удовлетворенность предприятий работой региональных центров компетенций (доля предприятий, удовлетворенных работой названных центров)</t>
  </si>
  <si>
    <t>Количество предприятий - участников, вовлеченных в национальный проект через получение адресной поддержки, нарастающим итогом</t>
  </si>
  <si>
    <t xml:space="preserve">Кадры для цифровой экономики </t>
  </si>
  <si>
    <t>Цифровое государственное управление</t>
  </si>
  <si>
    <t>Обеспечение удовлетворенности граждан качеством предоставления массовых социально значимых государственных и муниципальных услуг в электронном виде с использованием Единого портала государственных и муниципальных услуг</t>
  </si>
  <si>
    <t>Цифровизация процессов предоставления государственных услуг и исполнения государственных функций государственными органами власти</t>
  </si>
  <si>
    <t>Стимулирование граждан к получению государственных и муниципальных услуг в электронном виде с использованием ЕПГУ</t>
  </si>
  <si>
    <t xml:space="preserve">Обеспечение реального роста экспорта несырьевых неэнергетических товаров 
</t>
  </si>
  <si>
    <t>22 и 23 год</t>
  </si>
  <si>
    <t>не синхрон</t>
  </si>
  <si>
    <t>Объем экспорта мясной продукции</t>
  </si>
  <si>
    <t>Объем экспорта рыбной продукции (включая непищевую рыбную продукцию)</t>
  </si>
  <si>
    <t>Объем экспорта напитков</t>
  </si>
  <si>
    <t>Реализуется комплекс институциональных мероприятий по популяризации и содействию развитию экспорта</t>
  </si>
  <si>
    <t>Количество субъектов Российской Федерации, в которых внедрен Региональный экспортный стандарт 2.0, шт.</t>
  </si>
  <si>
    <t>(13) Количество общественных инициатив, направленных на развитие туризма</t>
  </si>
  <si>
    <t>(16) Количество предпринимательских инициатив, направленных на развитие туризма, обеспеченных грантовой поддержкой</t>
  </si>
  <si>
    <t>Фактическое значение результата ЯНВАРЬ</t>
  </si>
  <si>
    <t>Фактическое значение результата ФЕВРАЛЬ</t>
  </si>
  <si>
    <t>Фактическое значение результата МАРТ</t>
  </si>
  <si>
    <t>Фактическое значение результата АПРЕЛЬ</t>
  </si>
  <si>
    <t>Фактическое значение результата МАЙ</t>
  </si>
  <si>
    <t>Фактическое значение результата ИЮНЬ</t>
  </si>
  <si>
    <t>Фактическое значение результата ИЮЛЬ</t>
  </si>
  <si>
    <t>Фактическое значение результата СЕНТЯБРЬ</t>
  </si>
  <si>
    <t>Фактическое значение результата ОКТЯБРЬ</t>
  </si>
  <si>
    <t>Фактическое значение результата НОЯБРЬ</t>
  </si>
  <si>
    <t>Фактическое значение результата ДЕКАБРЬ</t>
  </si>
  <si>
    <t>Плановое значение показателя на СЕНТЯБРЬ</t>
  </si>
  <si>
    <t>Фактическое значение показателя СЕНТЯБРЬ</t>
  </si>
  <si>
    <t>Плановое значение показателя на ОКТЯБРЬ</t>
  </si>
  <si>
    <t>Фактическое значение показателя ОКТЯБРЬ</t>
  </si>
  <si>
    <t>Плановое значение показателя на НОЯБРЬ</t>
  </si>
  <si>
    <t>Фактическое значение показателя НОЯРЬ</t>
  </si>
  <si>
    <t>Фактическое значение показателя ДЕКАБРЬ</t>
  </si>
  <si>
    <t>Плановое значение показателя на ЯНВАРЬ</t>
  </si>
  <si>
    <t>Фактическое значение показателя ЯНВАРЬ</t>
  </si>
  <si>
    <t>Плановое значение показателя на ФЕВРАЛЬ</t>
  </si>
  <si>
    <t>Фактическое значение показателя ФЕВРАЛЬ</t>
  </si>
  <si>
    <t>Плановое значение показателя на МАРТ</t>
  </si>
  <si>
    <t>Фактическое значение показателя МАРТ</t>
  </si>
  <si>
    <t>Плановое значение показателя на АПРЕЛЬ</t>
  </si>
  <si>
    <t>Фактическое значение показателя АПРЕЛЬ</t>
  </si>
  <si>
    <t>Плановое значение показателя на МАЙ</t>
  </si>
  <si>
    <t>Фактическое значение показателя МАЙ</t>
  </si>
  <si>
    <t>Плановое значение показателя на ИЮНЬ</t>
  </si>
  <si>
    <t>Фактическое значение показателя ИЮНЬ</t>
  </si>
  <si>
    <t>Плановое значение показателя на ИЮЛЬ</t>
  </si>
  <si>
    <t>Фактическое значение показателя ИЮЛЬ</t>
  </si>
  <si>
    <t>рабочий массив</t>
  </si>
  <si>
    <t>искл</t>
  </si>
  <si>
    <t>Обеспечено снижение экологической нагрузки на население за счет сокращения захоронения твердых коммунальных отходов, в том числе прошедших обработку (сортировку</t>
  </si>
  <si>
    <t>25</t>
  </si>
  <si>
    <t>Закуплены в субъектах Российской Федерации контейнеры для раздельного накопления твердых коммунальных отходов, устанавливаемые на контейнерные площадки, включенные в реестр мест (площадок) накопления твердых коммунальных отходов</t>
  </si>
  <si>
    <t>01.119.119</t>
  </si>
  <si>
    <t>Создано новых мест за счет средств субъектов Российской Федерации и внебюджетных источников</t>
  </si>
  <si>
    <t>05.10.08</t>
  </si>
  <si>
    <t>23 год</t>
  </si>
  <si>
    <t>16.16.16</t>
  </si>
  <si>
    <t>16.18.18</t>
  </si>
  <si>
    <t>16.19.19</t>
  </si>
  <si>
    <t>отсутсвует в 2022 году (удален из фед паспорта)</t>
  </si>
  <si>
    <t>80</t>
  </si>
  <si>
    <t>Доля региональных МСЗУ, оказываемых в субъекте Российской Федерации в электронном виде посредством ВИС с применением ЦАР, от количества региональных МСЗУ, предоставляемых посредством ВИС в субъекте Российской Федерации</t>
  </si>
  <si>
    <t>Единица измерения</t>
  </si>
  <si>
    <t>Плановое значение показателя на ДЕКАБРЬ</t>
  </si>
  <si>
    <t>миллион квадратных метров</t>
  </si>
  <si>
    <t>единица</t>
  </si>
  <si>
    <t>балл</t>
  </si>
  <si>
    <t>процент</t>
  </si>
  <si>
    <t>тыс. чел.</t>
  </si>
  <si>
    <t>тыс. кв. м</t>
  </si>
  <si>
    <t>штука</t>
  </si>
  <si>
    <t>человек</t>
  </si>
  <si>
    <t>км</t>
  </si>
  <si>
    <t>тыс. погонных метров</t>
  </si>
  <si>
    <t>тыс. мест</t>
  </si>
  <si>
    <t>Доля занятых граждан из числа участников дополнительных мероприятий</t>
  </si>
  <si>
    <t>условная единица</t>
  </si>
  <si>
    <t>литр чистого (100%) спирта</t>
  </si>
  <si>
    <t>миллион человек</t>
  </si>
  <si>
    <t>тыс. посещений</t>
  </si>
  <si>
    <t>посещение</t>
  </si>
  <si>
    <t>тыс. единиц</t>
  </si>
  <si>
    <t>Укомплектованность медицинских организаций, оказывающих медицинскую помощь детям (доля занятых физическими лицами должностей от общего количества должностей в медицинских организациях, оказывающих медицинскую помощь в амбулаторных условиях), нарастающим итогом: врачами педиаторами</t>
  </si>
  <si>
    <t>промилле (0,1 процента)</t>
  </si>
  <si>
    <t>Число случаев на 100 тысяч детей соответсвующего возраста</t>
  </si>
  <si>
    <t xml:space="preserve">удален </t>
  </si>
  <si>
    <t>миллин долларов</t>
  </si>
  <si>
    <t>миллиард долларов</t>
  </si>
  <si>
    <t xml:space="preserve">удалены </t>
  </si>
  <si>
    <t>млн кв м</t>
  </si>
  <si>
    <t>13.16.16</t>
  </si>
  <si>
    <t>исполнен в 21 году и в марте 22 года</t>
  </si>
  <si>
    <t>18.16.16</t>
  </si>
  <si>
    <t>миллион тонн</t>
  </si>
  <si>
    <t>миллион тонн в год</t>
  </si>
  <si>
    <t>млн руб</t>
  </si>
  <si>
    <t>тыс. гектаров</t>
  </si>
  <si>
    <t>тонна, метрическая тонна (100 кг)</t>
  </si>
  <si>
    <t>02.02.01</t>
  </si>
  <si>
    <t>01.05.05</t>
  </si>
  <si>
    <t>условная штука</t>
  </si>
  <si>
    <t>01.11.11</t>
  </si>
  <si>
    <t>08.12.12</t>
  </si>
  <si>
    <t>03.04.02</t>
  </si>
  <si>
    <t>03.07.04</t>
  </si>
  <si>
    <r>
      <t>Министерство здравоохранения Камчатского края</t>
    </r>
    <r>
      <rPr>
        <b/>
        <sz val="11"/>
        <color theme="1"/>
        <rFont val="Times New Roman"/>
        <family val="1"/>
        <charset val="204"/>
      </rPr>
      <t xml:space="preserve"> (Министерство транспорта Кк)</t>
    </r>
  </si>
  <si>
    <t>документ</t>
  </si>
  <si>
    <t>04.03.03</t>
  </si>
  <si>
    <t>04.06.06</t>
  </si>
  <si>
    <t>04.07.07</t>
  </si>
  <si>
    <t>04.31.31</t>
  </si>
  <si>
    <t>тысяча семей</t>
  </si>
  <si>
    <t>11.04.02</t>
  </si>
  <si>
    <t>11.05.08</t>
  </si>
  <si>
    <t>11.03.09</t>
  </si>
  <si>
    <t>тысяча единиц</t>
  </si>
  <si>
    <t>11.06.15</t>
  </si>
  <si>
    <t>02.06.13</t>
  </si>
  <si>
    <t>тысяч мест</t>
  </si>
  <si>
    <t>тыс мест</t>
  </si>
  <si>
    <t>19</t>
  </si>
  <si>
    <t>Прошли профессиональное обучениеи получили дополнительное профессиональное образование работники промышленных предприятий</t>
  </si>
  <si>
    <t>на 23 год</t>
  </si>
  <si>
    <t>Приняли участие в мероприятиях по организации временного трудоустройства граждане из числа работников, находящихся под риском увольнения</t>
  </si>
  <si>
    <t>Приняли участие в мероприятиях по организации общественных работ граждане, зарегистрированные в органах службы занятости в целях поиска подходящей работы, включая безработных граждан</t>
  </si>
  <si>
    <r>
      <t xml:space="preserve">Министерство социального благополучия и семейной политики Камчатского края </t>
    </r>
    <r>
      <rPr>
        <b/>
        <sz val="11"/>
        <color theme="1"/>
        <rFont val="Times New Roman"/>
        <family val="1"/>
        <charset val="204"/>
      </rPr>
      <t>(Мин строй и жил политики Кк)</t>
    </r>
  </si>
  <si>
    <t>01.04.21</t>
  </si>
  <si>
    <t>объект</t>
  </si>
  <si>
    <r>
      <t xml:space="preserve">Министерство социального благополучия и семейной политики Камчатского края </t>
    </r>
    <r>
      <rPr>
        <b/>
        <sz val="11"/>
        <color theme="1"/>
        <rFont val="Times New Roman"/>
        <family val="1"/>
        <charset val="204"/>
      </rPr>
      <t>(Мин здрав Кк)</t>
    </r>
  </si>
  <si>
    <t>06.06.06</t>
  </si>
  <si>
    <t>тыс человек</t>
  </si>
  <si>
    <t>06.07.07</t>
  </si>
  <si>
    <t>06.12.12</t>
  </si>
  <si>
    <t>06.14.14</t>
  </si>
  <si>
    <t>21 год</t>
  </si>
  <si>
    <t>04.09.09</t>
  </si>
  <si>
    <t>04.03.11</t>
  </si>
  <si>
    <t>Муниципальные районы, муниципальные округа (для городов федерального значения - административные округа или районы) внедрили муниципальные программы общественного здоровья</t>
  </si>
  <si>
    <t>04.07.24</t>
  </si>
  <si>
    <t>03.22.22</t>
  </si>
  <si>
    <t>20 год</t>
  </si>
  <si>
    <t>03.16.16</t>
  </si>
  <si>
    <t>03.03.03</t>
  </si>
  <si>
    <t>03.17.07</t>
  </si>
  <si>
    <t>03.07.17</t>
  </si>
  <si>
    <t>Министерство образования Камчатского края (Минстрой Кк)</t>
  </si>
  <si>
    <t>место</t>
  </si>
  <si>
    <t>01.55.21</t>
  </si>
  <si>
    <t>миллион единиц</t>
  </si>
  <si>
    <t>Организованы и проведены образовательные заезды для молодых деятелей культуры и искусств "Таврида" в составе арт-кластера "Таврида"</t>
  </si>
  <si>
    <t>тысяча человек</t>
  </si>
  <si>
    <t>Повышена квалификация медицинских работников в области перинатологии, неонатологии и педиатрии в симуляционных центрах, тыс. человек нарастающим итогом</t>
  </si>
  <si>
    <t>тыс чел</t>
  </si>
  <si>
    <t>Увеличен охват детей в возрасте 15-17 лет профилактическими медицинскими осмотрами с целью сохранения их репродуктивного здоровья (доля от общего числа детей подлежащих осмотрам), %</t>
  </si>
  <si>
    <t>18.03.03</t>
  </si>
  <si>
    <t>18.05.05</t>
  </si>
  <si>
    <t>18.15.15</t>
  </si>
  <si>
    <t>16.25.25</t>
  </si>
  <si>
    <t>Выполнены мероприятия по осуществлению нового строительства (реконструкции) объектов медицинских организаций в рамках исполнения обязательств по контрактам, подлежавшим исполнению в 2021 году</t>
  </si>
  <si>
    <t>новое</t>
  </si>
  <si>
    <t>удален 30.11.2022</t>
  </si>
  <si>
    <t>миллиард руб</t>
  </si>
  <si>
    <t>16.28.28</t>
  </si>
  <si>
    <t>Субъектам малого и среднего предпринимательства, включенным в реестр социальных предпринимателей, или субъектам малого и среднего предпринимательства, созданным физическими лицами в возрасте до 25 лет включительно, предоставлены комплекс услуг и (или)  финансовая поддержка в виде грантов (количество уникальных социальных предприятий,  включенных в реестр социальных предпринимателей, и количество субъектов малого и среднего предпринимательства, созданных физическими лицами в возрасте до 25 лет включительно, получивших комплекс услуг и (или) финансовую поддержку в виде грантов, накопленным итогом)</t>
  </si>
  <si>
    <t>тыс единиц</t>
  </si>
  <si>
    <t>исполнен в 2021 году</t>
  </si>
  <si>
    <t>миллион рублей</t>
  </si>
  <si>
    <t>миллиард рублей</t>
  </si>
  <si>
    <t>тыс руб.</t>
  </si>
  <si>
    <t>02.23.23</t>
  </si>
  <si>
    <t>удален 23.11.2022</t>
  </si>
  <si>
    <t>32</t>
  </si>
  <si>
    <t>20</t>
  </si>
  <si>
    <t>23</t>
  </si>
  <si>
    <t>26</t>
  </si>
  <si>
    <t>07</t>
  </si>
  <si>
    <t>08</t>
  </si>
  <si>
    <t>09</t>
  </si>
  <si>
    <t>22</t>
  </si>
  <si>
    <t>24</t>
  </si>
  <si>
    <t>37</t>
  </si>
  <si>
    <t>38</t>
  </si>
  <si>
    <t>27</t>
  </si>
  <si>
    <t>Создана инженерная и транспортная инфраструктура на территории субъектов Российской Федерации в целях развития туристских кластеров</t>
  </si>
  <si>
    <t>07.53.53</t>
  </si>
  <si>
    <t xml:space="preserve">факт </t>
  </si>
  <si>
    <t>достигнут</t>
  </si>
  <si>
    <t>2024 г</t>
  </si>
  <si>
    <t>2023 г</t>
  </si>
  <si>
    <t>2022 г</t>
  </si>
  <si>
    <t>2021 г</t>
  </si>
  <si>
    <t>Количество мероприятий, направленных на поддержку добровольческого движения, в том числе в сфере сохранения культурного наследия народов РФ, % достижения</t>
  </si>
  <si>
    <t>Количество граждан, принимающих участие в добровольческой деятельности, % достижения</t>
  </si>
  <si>
    <t>2030 г</t>
  </si>
  <si>
    <t>Доля граждан, занимающихся добровольческой (волонтерской) деятельностью, % достижения</t>
  </si>
  <si>
    <t>Доля граждан, занимающихся добровольческой (волонтерской) деятельностью, %</t>
  </si>
  <si>
    <t>Общая численность граждан РФ, вовлеченных центрами (сообществами, объединениями) поддержки добровольчества (волонтерства) на базе образовательных организаций, некоммерческих организаций, государаственных и муниципальных учреждений, в добровольческую (волонтерскую) деятельность, % достижения</t>
  </si>
  <si>
    <t>Эффективность системы выявления, поддержки и развития способностей и талантов у детей и молодежи, процент достижения</t>
  </si>
  <si>
    <t>Эффективность системы выявления, поддержки и развития способностей и талантов у детей и молодежи, %</t>
  </si>
  <si>
    <t>Доля городского населения РФ, обеспеченного качественной питьевой водой из систем централизованного водоснабжения, % достижения</t>
  </si>
  <si>
    <t>Доля населения, обеспеченного качественной питьевой водой из систем централизованного водоснабжения, % достижения</t>
  </si>
  <si>
    <t>Отношение площади лесовосстановления и лесоразведения к площади вырубленных и погибших, насаждений, % достижения</t>
  </si>
  <si>
    <t>Доля импорта оборудования для обработки и утилизации твердых коммунальных отходов, % достижения</t>
  </si>
  <si>
    <t>Доля твердых коммунальных отходов, направленных на обработку (сортировку) в общей массе образованных твердых коммунальных отходов,% достижения</t>
  </si>
  <si>
    <t>Доля направленных на утилизацию отходов, выделенных в результате раздельного накопления и обработки (сортировки) твердых коммунальных отходов, в общей массе образованных твердых коммунальных отходов, % достижения</t>
  </si>
  <si>
    <t>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 %, убывающий, % достижения</t>
  </si>
  <si>
    <t>Доля направленных на захоронение твердых коммунальных отходов, в том числе прошедших обработку (сортировку), в общей массе образованных твердых коммунальных отходов, %, убывающий</t>
  </si>
  <si>
    <t>Качество окружающей среды (определении уровня негативного антропогенного воздействия на окружающую среду), % достижения</t>
  </si>
  <si>
    <t>РИСК НЕ ДОСТИЖЕНИЯ ЗНАЧЕНИЙ</t>
  </si>
  <si>
    <t>Дата</t>
  </si>
  <si>
    <t>количество (1/0)</t>
  </si>
  <si>
    <t xml:space="preserve">Доля результатов РП, по которым представлена информация о статусе достижения в ГИИС «Электронный бюджет», % </t>
  </si>
  <si>
    <t xml:space="preserve">Плановое значение результата 2021 года </t>
  </si>
  <si>
    <t>Фактическое значение 2021 года</t>
  </si>
  <si>
    <t>% исполнени 2021 года</t>
  </si>
  <si>
    <t xml:space="preserve">Плановое значение результата 2022 года </t>
  </si>
  <si>
    <t>Фактическое значение 2022 года</t>
  </si>
  <si>
    <t>% исполнени 2022 года</t>
  </si>
  <si>
    <t>Плановое значение результата на 2023</t>
  </si>
  <si>
    <t>Фактическое значение результата СЕНТЯБРЬ 2023 года</t>
  </si>
  <si>
    <t>% исполнени 2023 года</t>
  </si>
  <si>
    <t>Комментарии к достижению значений результатов</t>
  </si>
  <si>
    <t>Плановое значение результата на 2024</t>
  </si>
  <si>
    <t>опознавательные фильтры</t>
  </si>
  <si>
    <t>Количество результатов, имеющих плановую дату достижения в отчетном периоде</t>
  </si>
  <si>
    <t>Количество результатов, имеющих плановую дату достижения в отчетном месяце, по которым в системе ГИИС "Электронный бюджет" утверждена информация о достижении в день даты достижения (своевременно) или раньше</t>
  </si>
  <si>
    <t>на год</t>
  </si>
  <si>
    <t>значение на последний год</t>
  </si>
  <si>
    <t>выставить плановую дату закрытия по РП</t>
  </si>
  <si>
    <r>
      <t xml:space="preserve">Риск не достижения значения 2024 года </t>
    </r>
    <r>
      <rPr>
        <sz val="11"/>
        <rFont val="Times New Roman"/>
        <family val="1"/>
        <charset val="204"/>
      </rPr>
      <t>( Строительство улично-дорожной сети для микрорайона "Садовый" в г. Елизово; Строительство улично-дорожной сети в границах улиц В. Кручины - ул. Геофизическая - ул. Спортивная - ул. Жупановская г. Елизово; Строительство улично-дорожной сети для микрорайона "Солнечный" г. Елизово; Строительство внеплощадочных сетей теплоснабжения для микрорайона Северный в г. Петропавловске-Камчатском)</t>
    </r>
  </si>
  <si>
    <t>23 год 384, 24 год 435</t>
  </si>
  <si>
    <t>нарастающий итог</t>
  </si>
  <si>
    <t>нет данных</t>
  </si>
  <si>
    <t>исключают на 24 год (0)</t>
  </si>
  <si>
    <t>Формиование комфортной городской среды</t>
  </si>
  <si>
    <t>7 победителей после ЗНИ</t>
  </si>
  <si>
    <t>нет кт в августе</t>
  </si>
  <si>
    <t>нет значения</t>
  </si>
  <si>
    <t>риск недостижения</t>
  </si>
  <si>
    <t>отс-т</t>
  </si>
  <si>
    <t>накопительный итог</t>
  </si>
  <si>
    <t xml:space="preserve">на год </t>
  </si>
  <si>
    <t>отст-т</t>
  </si>
  <si>
    <t>приобрели автомоюиль грузопассажирский ГАЗ 231073-710, нет КТ в августе</t>
  </si>
  <si>
    <t>н/д</t>
  </si>
  <si>
    <t>нет данных нет КТ</t>
  </si>
  <si>
    <t>отсут</t>
  </si>
  <si>
    <t>закрыто прогнозом в марте 2, нет КТ в августе</t>
  </si>
  <si>
    <t>нарастающий</t>
  </si>
  <si>
    <t>КТ за сентябрь нет, по достижению июля</t>
  </si>
  <si>
    <t>исполнен ранее 2, кт в сентябре нет</t>
  </si>
  <si>
    <t>исполнен ранее 5, кт в сентябре нет</t>
  </si>
  <si>
    <t>в апреле 2 закрыто прогнозом, нет КТ в августе</t>
  </si>
  <si>
    <t>достигнут досрочно (в 2022 году)</t>
  </si>
  <si>
    <t>риск существует,  динамика положительная</t>
  </si>
  <si>
    <t>ПРОВЕРИТЬ ЗНАЧЕНИЕ РАНЕЕ</t>
  </si>
  <si>
    <t>Снижение напряженности на рынке труда</t>
  </si>
  <si>
    <t>15.56.56</t>
  </si>
  <si>
    <t>15.57.57</t>
  </si>
  <si>
    <t>15.58.58</t>
  </si>
  <si>
    <t>перенесен на 25 год</t>
  </si>
  <si>
    <t>достигнут досрочно (в 2022 году) - 1</t>
  </si>
  <si>
    <t>Муниципальные образования внедрили муниципальные программы общественного здоровья</t>
  </si>
  <si>
    <t>В спортивные школы олимпийского резерва поставлено новое спортивное оборудование и инвентарь</t>
  </si>
  <si>
    <t>Организациям, входящим в систему спортивной подготовки,оказана государственная поддержка</t>
  </si>
  <si>
    <t>нет кт</t>
  </si>
  <si>
    <t>нет КТ в августе</t>
  </si>
  <si>
    <t>04.01.01</t>
  </si>
  <si>
    <t>04.10.08</t>
  </si>
  <si>
    <t>Существует риск. Задержка поставки оборудования по 4 договорам. Задержка обусловлена спецификой груза - стекляннная посуда, реагенты поставляются наземным транспортом, производством отдельного оборудования (поляриметр, лабораторные установки) в европейских странах (Германия, Венгрия), длительным таможенным оформлением, закупленных у иностранных поставщиков. Продолжается претензионная работа, выставлены штрафные санкции</t>
  </si>
  <si>
    <t>04.24.13</t>
  </si>
  <si>
    <t>04.25.20</t>
  </si>
  <si>
    <t>04.07.23</t>
  </si>
  <si>
    <t>04.64.64</t>
  </si>
  <si>
    <t>В общеобразовательных организациях обновлена материально-техническая база для занятий детей физической культурой и спортом</t>
  </si>
  <si>
    <t>Ежегодное проведение регионального этапа чемпионата по профессиональному мастерству "Профессионалы"</t>
  </si>
  <si>
    <t>11.43.43</t>
  </si>
  <si>
    <t>Реализация программы комплексного развития молодежной политики в регионах Российской Федерации "Регион для молодых"</t>
  </si>
  <si>
    <t>10.01.01</t>
  </si>
  <si>
    <t>10.05.05</t>
  </si>
  <si>
    <t>10.33.33</t>
  </si>
  <si>
    <t>Государственные и муниципальные общеобразовательные организации, в том числе структурные подразделения указанных организаций, оснащены государственными символами Российской Федерации.</t>
  </si>
  <si>
    <t>10.47.47</t>
  </si>
  <si>
    <t>В государственных и муниципальных общеобразовательных организациях проведены мероприятия по обеспечению деятельности советников директора по воспитанию и взаимодействию с детскими общественными объединениями</t>
  </si>
  <si>
    <t>уточняющая информация за сентябрь</t>
  </si>
  <si>
    <t>ежегодное недостижение, риск</t>
  </si>
  <si>
    <t>доля упала, почему? Риска пока нет</t>
  </si>
  <si>
    <t>Существует риск. Причина риска: Отсутствие поставщиков услуг на Контракт по внедрению ЭР. Ожидаемая дата
наступления 30.09.2023г. Принятые меры: 1. Повторное объявление закупки услуг по организации ЭР, срок исполнения 30.09.2023 (КТ в августе нет)</t>
  </si>
  <si>
    <t xml:space="preserve">09.02.09 </t>
  </si>
  <si>
    <t>Риск не достижения планового значения строительство объектов здравоохранения0</t>
  </si>
  <si>
    <t>Существует риск: Недостижение планового значения результата, Причина риска: Внутренняя политика системообразующих банков,  представленных в Камчатском крае филиалами и отделениями, не предусматривает залоговое кредитование, в следствие чего сужается круг потенциальных получателей поддержки РГО из числа малого и среднего предпринимательства, которые не обладают достаточным для залога имуществом. Недостаточный для выполнения результата объем финансовой поддержки, предоставленной начинающим предпринимателям Принятые меры: 1. Клиентам МФО, соответствующим критериям начинающего предпринимателя, предлагается воспользоваться услугами РГО, срок исполнения 29.12.2023. 2. Расширение круга потенциальных получателей поддержки по средствам информирования ИОКК, МО и ГП, а также общественных объединений предпринимателей о мерах поддержки РГО, срок исполнения 29.12.2023.</t>
  </si>
  <si>
    <t xml:space="preserve">Существует риск: Недостижение планового значения результата, Причина риска: При расчете показателей на 2023-2024 годы были учтены средства, предназначенные для предоставления всех займов, который включает не только микрозаймы, но и средства, предназначенные для выдачи иных займов, что привело к завышению планового значения показателя. Принятые меры: 1. Начинающим предпринимателям, желающим осуществить регистрацию собственного бизнеса, непосредственно в окне регистрации вручаются печатные материалы (листовки) с информацией о продукте. В феврале 2023 года было налажено взаимодействие с УФНС и МФЦ, где в настоящий момент начинающим предпринимателям вручаются печатные материалы (листовки) с информацией о продукте, выполнено. 2. Рассылка информации о мерах поддержки МФО в муниципальные образования Камчатского края.
 Нет КТ в августе
</t>
  </si>
  <si>
    <t>Существует риск: Недостижение планового значения результата, Причина риска: Длительное согласование проекта порядка доведения средств субсидии до АНО «КВТЦ», а также наличие спорных вопросов со стороны Минфина Камчатского края в части несоответствия в Законе о бюджете Камчатского края  направлений расходования и результата предоставления субсидии. Сутевые: Сокращение срока реализации мероприятий в рамках данного результата, что может привести к недостижению планового значения результата. Принятые меры: Внесение изменений в Закон о бюджете Камчатского края, Выполнено. 
Нет КТ в августе</t>
  </si>
  <si>
    <t>Существует риск: Недостижение планового значения результата , Причина риска: Отклонение по срокам начала размещения резидентов индустриального (промышленного парка) "Нагорный", Сутевые: Недостаточный объем внебюджетных инвестиций со стороны резидентов индустриального промышленного парка) "Нагорный" Принятые меры: 1. Включение индустриального (промышленного) парка в границы ТОР «Камчатка», В конце 2022 года
границы ТОР «Камчатка» расширены, Выполнено. 2. Проработка возможности размещение бывших резидентов бизнесинкубатора, у которых закончился льготный период размещения, на территории индустриального (промышленного) парка "Нагорный".</t>
  </si>
  <si>
    <t xml:space="preserve">Существует риск: Недостижение планового значения результата, Причина риска: Длительное согласование проекта порядка доведения средств субсидии до АНО «КВТЦ», а также наличие спорных вопросов со стороны Минфина Камчатского края в части несоответствия в Законе о бюджете Камчатского края направлений расходования и результата предоставления субсидии, Сутевые: Сокращение срока реализации мероприятий в рамках данного результата, что может
привести к недостижению планового значения результата Принятые меры: 1. Внесение изменений в Закон о бюджете Камчатского края, Выполнено. </t>
  </si>
  <si>
    <t>Обеспечено количество вовлеченных в субъекты малого и среднего предпринимательства в АПК, в том числе созданы новые субъекты МСП, увеличена членская база сельскохозяйственных потребительских кооперативов, личные подсобные хозяйства включены в производственно-логистические цепочки сельскохозяйственных товаропроизводителей)</t>
  </si>
  <si>
    <t>Сельскохозяйственные товаропроизводители получили государственную поддержку на создание и развитие производств в АПК (количество сельскохозяйственных товаропроизводителей, получивших поддержку, в том числе в результате услуг, оказанных центрами компетенций в сфере сельскохозяйственной кооперации и поддержки фермеров, накопленным итогом)</t>
  </si>
  <si>
    <t>риск недостижения (пояснение ИОГВ, в марте поставили факт ошибочно, планируют исполнение в октябре-ноябре 2023)</t>
  </si>
  <si>
    <t>риск недостижения, не реализованы проекты относительно прошлого года</t>
  </si>
  <si>
    <t>136</t>
  </si>
  <si>
    <t>Министерство по чрезвычайным ситуациям Камчатского края</t>
  </si>
  <si>
    <t>Обеспечено развитие цифровых компетенций и ранняя профориентация школьников и студентов образовательных организаций в Камчатском крае, реализующих программы общего и среднего профессионального образования</t>
  </si>
  <si>
    <t>Обеспечена координация работ по защите информации в исполнительных органах Камчатского края, подведомственных им краевых государственных учреждениях и в органах местного самоуправления муниципальных образований в Камчатском крае</t>
  </si>
  <si>
    <t>Агентство по ветеринарии Камчатского края</t>
  </si>
  <si>
    <t>отсутс-ет</t>
  </si>
  <si>
    <t>нет результата</t>
  </si>
  <si>
    <t>Туризм и индустрия гостеприимства</t>
  </si>
  <si>
    <t>J2</t>
  </si>
  <si>
    <t>(J2) Доступность туристического продукта</t>
  </si>
  <si>
    <t>Гражданам с целью отдыха и поддержания здоровья обеспечена доступность поездок по стране в условиях комфортной и безопасной туристической среды</t>
  </si>
  <si>
    <t>09.01.01</t>
  </si>
  <si>
    <t>Разработан и реализуется комплекс мер, направленный на повышение доступности и популяризацию туризма для детей школьного возраста</t>
  </si>
  <si>
    <t>Органы исполнительной власти</t>
  </si>
  <si>
    <t>ИТОГО</t>
  </si>
  <si>
    <t>Региональные проекты</t>
  </si>
  <si>
    <t>Туристическая инфраструктура 
(Камчатский край)</t>
  </si>
  <si>
    <t>Доступность туристического продукта</t>
  </si>
  <si>
    <t>ИТОГО:</t>
  </si>
  <si>
    <t>Национальные проекты</t>
  </si>
  <si>
    <t>КУЛЬТУРА</t>
  </si>
  <si>
    <t>A</t>
  </si>
  <si>
    <t>D</t>
  </si>
  <si>
    <t>ОБРАЗОВАНИЕ</t>
  </si>
  <si>
    <t>E</t>
  </si>
  <si>
    <t>F</t>
  </si>
  <si>
    <t>G</t>
  </si>
  <si>
    <t>I</t>
  </si>
  <si>
    <t>L</t>
  </si>
  <si>
    <t>N</t>
  </si>
  <si>
    <t>P</t>
  </si>
  <si>
    <t>R</t>
  </si>
  <si>
    <t>T</t>
  </si>
  <si>
    <t>J</t>
  </si>
  <si>
    <t xml:space="preserve">Доля показателей РП, по которым представлена информация о статусе достижения в ГИИС «Электронный бюджет», % </t>
  </si>
  <si>
    <t>Плановое значение показателя год 2021</t>
  </si>
  <si>
    <t>% пыполнения на 31.12.2021</t>
  </si>
  <si>
    <t>% пыполнения на 31.12.2022</t>
  </si>
  <si>
    <t>Плановое значение показателя год 2023</t>
  </si>
  <si>
    <t>% дстижения к плану месяца 2023 года</t>
  </si>
  <si>
    <t>% дстижения к 2023 году</t>
  </si>
  <si>
    <t>Комментарии к достижению значений показателей</t>
  </si>
  <si>
    <t>Плановое значение показателя на 2024</t>
  </si>
  <si>
    <t>Плановое значение показателя на 2025</t>
  </si>
  <si>
    <t>Значение на год, нарастающий итог</t>
  </si>
  <si>
    <r>
      <t xml:space="preserve">Количество показателей РП, имеющих плановое значение
в отчетном месяце 
</t>
    </r>
    <r>
      <rPr>
        <b/>
        <i/>
        <u/>
        <sz val="12"/>
        <rFont val="Times New Roman"/>
        <family val="1"/>
        <charset val="204"/>
      </rPr>
      <t>(не позднее 2-го рабочего дня месяца)</t>
    </r>
  </si>
  <si>
    <t>Количество показателей РП,  по которым в системе ГИИС «Электронный бюджет предоставлено фактическое значение за месяц - не позднее 2-го рабочего дня месяца, следующего за отчетным месяцем</t>
  </si>
  <si>
    <t>не оценивается</t>
  </si>
  <si>
    <t>необходимо исключить из паспорта в 23 и 24 годах</t>
  </si>
  <si>
    <t>работы будут вестись с июня, значение достигается по итогу года, помесячно 0</t>
  </si>
  <si>
    <t>в мае плнировалось завершить ремонт Елизовского музея, устраняют недоработки, нарушение срока контракта</t>
  </si>
  <si>
    <t>Количество специалистов сферы культуры, повысивших квалификацию на базе Центров непрерывного образования и повышения квалификации творческих и управленческих кадров в сфере культуры</t>
  </si>
  <si>
    <t>Доля дорожной сети городских агломераций, образованных населенными пунктами с населением от 20 тысяч человек, расположенными в Дальневосточном федеральном округе, находящаяся в нормативном состоянии</t>
  </si>
  <si>
    <t>снижение правосознательности водителей, грубое нарушение правил дорожного движения</t>
  </si>
  <si>
    <t>соглашение 1/13</t>
  </si>
  <si>
    <t>Снижение напряженности на рынке</t>
  </si>
  <si>
    <t>значения не утверждены</t>
  </si>
  <si>
    <t>снижение посещаемости в 2023 году относительно 21-22 годов, помесячный план занижен. Риск не достижения</t>
  </si>
  <si>
    <t>ежегодное недостижение</t>
  </si>
  <si>
    <t>ежегодное недостижение, ежемесячный план не занижен</t>
  </si>
  <si>
    <t>риск недостижения, медленный темп достижения показателя относительно запланированного, помесячный план занижен</t>
  </si>
  <si>
    <t>в 22 году показатель достигнут, учреждений больше не стало, в 2023 году доля уменьшилась (почему?), помесячный план занижен</t>
  </si>
  <si>
    <t>риск недостижения, при  ежегодно нарастающем плановом значении низкий темп фактического достижения</t>
  </si>
  <si>
    <t>низкий темп реализации при нарастающем значении показателя с 2021 года, риск недостижения</t>
  </si>
  <si>
    <t>риск недостижения, положительная динамика реализации показателя с 2021 года</t>
  </si>
  <si>
    <t>убывает к концу реализации проекта</t>
  </si>
  <si>
    <t>уточнение 11.07.2023</t>
  </si>
  <si>
    <t>Увеличение численности занятых в сфере малого и среднего предпринимательства, включая индивидуальных предпринимателей и самозанятых, до 25 млн. человек</t>
  </si>
  <si>
    <t>Численность занятых в сфере малого и среднего предпринимательства, включая индивидуальных предпринимателей, млн. человек</t>
  </si>
  <si>
    <t>программа обучения будет завершена в ноябре 2023 года</t>
  </si>
  <si>
    <t>АНО РЦК, действует</t>
  </si>
  <si>
    <t>ЦИФРОВАЯ ЭКОНОМИКА</t>
  </si>
  <si>
    <t>откло-нение к факту 2023 года, %</t>
  </si>
  <si>
    <t>70*</t>
  </si>
  <si>
    <t>110,3*</t>
  </si>
  <si>
    <t xml:space="preserve">* оценивается по факту 2022 года, в связи с тем, что значение планируется на год и фактические данные за 2023 год отсутствуют в системе ГАС Управление </t>
  </si>
  <si>
    <t xml:space="preserve"> 
13,8000</t>
  </si>
  <si>
    <t>Плановое значение показателя на ДЕКАБРЬ 2023 года</t>
  </si>
  <si>
    <t>Фактическое значение показателя ДЕКАБРЬ 2023 года</t>
  </si>
  <si>
    <t>Потребление алкогольной продукции на душу населения (в литрах этанола)</t>
  </si>
  <si>
    <t>Доля автомобильных дорог регионального значения, входящих в опорную сеть, рассчитанных на нормативную нагрузку не менее 11,5 тонн на ось</t>
  </si>
  <si>
    <t>Доля искусственных сооружений, расположенных на автомобильных дорогах общего пользования регионального значения, входящих в опорную сеть, рассчитанных на нагрузку не менее А11</t>
  </si>
  <si>
    <t>нет кт в ноябре</t>
  </si>
  <si>
    <t>Страховыми медицинскими организациями обеспечено индивидуальное информирование застрахованных лиц с хроническими неинфекционными заболеваниями, при наличии которых устанавливается диспансерное наблюдение при получении медицинской помощи (доля лиц, индивидуально проинформированных от общего числа застрахованных лиц с хроническими неинфекционными заболеваниями, при наличии которых устанавливается диспансерное наблюдение при получении медицинской помощи, %) нарастающим итогом</t>
  </si>
  <si>
    <t>нет кт в ноябре, кт в декабре</t>
  </si>
  <si>
    <t xml:space="preserve">нет кт в ноябре </t>
  </si>
  <si>
    <t>01.43.43</t>
  </si>
  <si>
    <t>факт ДЕКАБРЬ</t>
  </si>
  <si>
    <t xml:space="preserve">* оценивается по факту 3 квартала 2023 года, в связи с тем, что фактические данные за 2023 год отсутствуют в системе ГАС Управление </t>
  </si>
  <si>
    <t xml:space="preserve">** оценивается по факту 2022 года, в связи с тем, что значение планируется на год и фактические данные за 2023 год отсутствуют в системе ГАС Управление </t>
  </si>
  <si>
    <t>12,8**</t>
  </si>
  <si>
    <t>289*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</si>
</sst>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0.0000"/>
    <numFmt numFmtId="165" formatCode="0.000"/>
    <numFmt numFmtId="166" formatCode="0.0"/>
    <numFmt numFmtId="167" formatCode="#,##0.0"/>
    <numFmt numFmtId="168" formatCode="#,##0.000"/>
    <numFmt numFmtId="169" formatCode="#,##0.0000"/>
    <numFmt numFmtId="170" formatCode="#,##0.00000"/>
    <numFmt numFmtId="171" formatCode="0.0%"/>
    <numFmt numFmtId="172" formatCode="0.00000"/>
    <numFmt numFmtId="173" formatCode="0.000000"/>
  </numFmts>
  <fonts count="51" x14ac:knownFonts="1">
    <font>
      <sz val="11"/>
      <color theme="1"/>
      <name val="Calibri"/>
      <family val="2"/>
      <scheme val="minor"/>
    </font>
    <font>
      <sz val="10"/>
      <color rgb="FF000000"/>
      <name val="Times New Roman"/>
      <family val="1"/>
      <charset val="204"/>
    </font>
    <font>
      <sz val="11"/>
      <color theme="1"/>
      <name val="Times New Roman"/>
      <family val="1"/>
      <charset val="204"/>
    </font>
    <font>
      <sz val="11"/>
      <color rgb="FFFF0000"/>
      <name val="Calibri"/>
      <family val="2"/>
      <charset val="204"/>
      <scheme val="minor"/>
    </font>
    <font>
      <sz val="11"/>
      <color rgb="FFFF0000"/>
      <name val="Calibri"/>
      <family val="2"/>
      <scheme val="minor"/>
    </font>
    <font>
      <sz val="11"/>
      <name val="Calibri"/>
      <family val="2"/>
      <charset val="204"/>
      <scheme val="minor"/>
    </font>
    <font>
      <sz val="11"/>
      <color rgb="FF00B050"/>
      <name val="Calibri"/>
      <family val="2"/>
      <charset val="204"/>
      <scheme val="minor"/>
    </font>
    <font>
      <sz val="11"/>
      <name val="Calibri"/>
      <family val="2"/>
      <scheme val="minor"/>
    </font>
    <font>
      <sz val="11"/>
      <color theme="3"/>
      <name val="Calibri"/>
      <family val="2"/>
      <scheme val="minor"/>
    </font>
    <font>
      <sz val="11"/>
      <name val="Times New Roman"/>
      <family val="1"/>
      <charset val="204"/>
    </font>
    <font>
      <sz val="12"/>
      <name val="Times New Roman"/>
      <family val="1"/>
      <charset val="204"/>
    </font>
    <font>
      <sz val="11"/>
      <color theme="1"/>
      <name val="Calibri"/>
      <family val="2"/>
      <scheme val="minor"/>
    </font>
    <font>
      <b/>
      <sz val="14"/>
      <name val="Times New Roman"/>
      <family val="1"/>
      <charset val="204"/>
    </font>
    <font>
      <sz val="14"/>
      <name val="Times New Roman"/>
      <family val="1"/>
      <charset val="204"/>
    </font>
    <font>
      <sz val="16"/>
      <name val="Times New Roman"/>
      <family val="1"/>
      <charset val="204"/>
    </font>
    <font>
      <b/>
      <sz val="16"/>
      <name val="Times New Roman"/>
      <family val="1"/>
      <charset val="204"/>
    </font>
    <font>
      <b/>
      <sz val="20"/>
      <name val="Calibri"/>
      <family val="2"/>
      <scheme val="minor"/>
    </font>
    <font>
      <sz val="14"/>
      <name val="Calibri"/>
      <family val="2"/>
      <scheme val="minor"/>
    </font>
    <font>
      <b/>
      <sz val="20"/>
      <name val="Times New Roman"/>
      <family val="1"/>
      <charset val="204"/>
    </font>
    <font>
      <b/>
      <sz val="14"/>
      <name val="Calibri"/>
      <family val="2"/>
      <scheme val="minor"/>
    </font>
    <font>
      <sz val="20"/>
      <name val="Times New Roman"/>
      <family val="1"/>
      <charset val="204"/>
    </font>
    <font>
      <b/>
      <sz val="11"/>
      <name val="Calibri"/>
      <family val="2"/>
      <scheme val="minor"/>
    </font>
    <font>
      <sz val="12"/>
      <name val="Calibri"/>
      <family val="2"/>
      <scheme val="minor"/>
    </font>
    <font>
      <b/>
      <sz val="12"/>
      <name val="Times New Roman"/>
      <family val="1"/>
      <charset val="204"/>
    </font>
    <font>
      <b/>
      <sz val="11"/>
      <name val="Times New Roman"/>
      <family val="1"/>
      <charset val="204"/>
    </font>
    <font>
      <b/>
      <sz val="13"/>
      <name val="Times New Roman"/>
      <family val="1"/>
      <charset val="204"/>
    </font>
    <font>
      <sz val="10"/>
      <name val="Times New Roman"/>
      <family val="1"/>
      <charset val="204"/>
    </font>
    <font>
      <sz val="16"/>
      <name val="Calibri"/>
      <family val="2"/>
      <scheme val="minor"/>
    </font>
    <font>
      <b/>
      <sz val="16"/>
      <name val="Calibri"/>
      <family val="2"/>
      <scheme val="minor"/>
    </font>
    <font>
      <b/>
      <sz val="30"/>
      <name val="Times New Roman"/>
      <family val="1"/>
      <charset val="204"/>
    </font>
    <font>
      <sz val="12"/>
      <color theme="1"/>
      <name val="Times New Roman"/>
      <family val="1"/>
      <charset val="204"/>
    </font>
    <font>
      <sz val="11"/>
      <color rgb="FF333333"/>
      <name val="Times New Roman"/>
      <family val="1"/>
      <charset val="204"/>
    </font>
    <font>
      <sz val="10"/>
      <color theme="1"/>
      <name val="Times New Roman"/>
      <family val="1"/>
      <charset val="204"/>
    </font>
    <font>
      <b/>
      <sz val="11"/>
      <color theme="1"/>
      <name val="Times New Roman"/>
      <family val="1"/>
      <charset val="204"/>
    </font>
    <font>
      <b/>
      <sz val="9"/>
      <color indexed="81"/>
      <name val="Tahoma"/>
      <family val="2"/>
      <charset val="204"/>
    </font>
    <font>
      <sz val="9"/>
      <color indexed="81"/>
      <name val="Tahoma"/>
      <family val="2"/>
      <charset val="204"/>
    </font>
    <font>
      <sz val="10"/>
      <color rgb="FF333333"/>
      <name val="Times New Roman"/>
      <family val="1"/>
      <charset val="204"/>
    </font>
    <font>
      <sz val="15"/>
      <name val="Times New Roman"/>
      <family val="1"/>
      <charset val="204"/>
    </font>
    <font>
      <b/>
      <sz val="10"/>
      <name val="Times New Roman"/>
      <family val="1"/>
      <charset val="204"/>
    </font>
    <font>
      <sz val="11"/>
      <color theme="9" tint="-0.499984740745262"/>
      <name val="Times New Roman"/>
      <family val="1"/>
      <charset val="204"/>
    </font>
    <font>
      <sz val="12"/>
      <color rgb="FFFF0000"/>
      <name val="Times New Roman"/>
      <family val="1"/>
      <charset val="204"/>
    </font>
    <font>
      <sz val="15"/>
      <name val="Calibri"/>
      <family val="2"/>
      <scheme val="minor"/>
    </font>
    <font>
      <sz val="12"/>
      <color theme="9" tint="-0.499984740745262"/>
      <name val="Times New Roman"/>
      <family val="1"/>
      <charset val="204"/>
    </font>
    <font>
      <sz val="11"/>
      <color theme="5" tint="-0.249977111117893"/>
      <name val="Times New Roman"/>
      <family val="1"/>
      <charset val="204"/>
    </font>
    <font>
      <sz val="11"/>
      <color rgb="FFFF0000"/>
      <name val="Times New Roman"/>
      <family val="1"/>
      <charset val="204"/>
    </font>
    <font>
      <sz val="10"/>
      <color rgb="FFFF0000"/>
      <name val="Times New Roman"/>
      <family val="1"/>
      <charset val="204"/>
    </font>
    <font>
      <b/>
      <sz val="16"/>
      <color theme="1"/>
      <name val="Times New Roman"/>
      <family val="1"/>
      <charset val="204"/>
    </font>
    <font>
      <b/>
      <sz val="20"/>
      <color theme="1"/>
      <name val="Times New Roman"/>
      <family val="1"/>
      <charset val="204"/>
    </font>
    <font>
      <b/>
      <sz val="13"/>
      <color theme="1"/>
      <name val="Times New Roman"/>
      <family val="1"/>
      <charset val="204"/>
    </font>
    <font>
      <b/>
      <i/>
      <u/>
      <sz val="12"/>
      <name val="Times New Roman"/>
      <family val="1"/>
      <charset val="204"/>
    </font>
    <font>
      <strike/>
      <sz val="10"/>
      <name val="Times New Roman"/>
      <family val="1"/>
      <charset val="204"/>
    </font>
  </fonts>
  <fills count="46">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5" tint="0.79998168889431442"/>
        <bgColor indexed="64"/>
      </patternFill>
    </fill>
    <fill>
      <patternFill patternType="solid">
        <fgColor rgb="FF92D050"/>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theme="6" tint="-0.249977111117893"/>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3" tint="0.39997558519241921"/>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0000"/>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rgb="FFFFC000"/>
        <bgColor indexed="64"/>
      </patternFill>
    </fill>
    <fill>
      <patternFill patternType="solid">
        <fgColor theme="0"/>
        <bgColor indexed="64"/>
      </patternFill>
    </fill>
    <fill>
      <patternFill patternType="solid">
        <fgColor theme="3" tint="0.59999389629810485"/>
        <bgColor indexed="64"/>
      </patternFill>
    </fill>
    <fill>
      <patternFill patternType="solid">
        <fgColor theme="9"/>
        <bgColor indexed="64"/>
      </patternFill>
    </fill>
    <fill>
      <patternFill patternType="solid">
        <fgColor theme="2" tint="-9.9978637043366805E-2"/>
        <bgColor indexed="64"/>
      </patternFill>
    </fill>
    <fill>
      <patternFill patternType="solid">
        <fgColor rgb="FF0070C0"/>
        <bgColor indexed="64"/>
      </patternFill>
    </fill>
    <fill>
      <patternFill patternType="solid">
        <fgColor theme="7" tint="0.39997558519241921"/>
        <bgColor indexed="64"/>
      </patternFill>
    </fill>
    <fill>
      <patternFill patternType="solid">
        <fgColor theme="2" tint="-0.499984740745262"/>
        <bgColor indexed="64"/>
      </patternFill>
    </fill>
    <fill>
      <patternFill patternType="solid">
        <fgColor theme="8" tint="0.79998168889431442"/>
        <bgColor indexed="64"/>
      </patternFill>
    </fill>
    <fill>
      <patternFill patternType="solid">
        <fgColor theme="0" tint="-0.34998626667073579"/>
        <bgColor indexed="64"/>
      </patternFill>
    </fill>
    <fill>
      <patternFill patternType="solid">
        <fgColor theme="8"/>
        <bgColor indexed="64"/>
      </patternFill>
    </fill>
    <fill>
      <patternFill patternType="solid">
        <fgColor rgb="FFFFFF99"/>
        <bgColor indexed="64"/>
      </patternFill>
    </fill>
    <fill>
      <patternFill patternType="solid">
        <fgColor theme="8" tint="0.39997558519241921"/>
        <bgColor indexed="64"/>
      </patternFill>
    </fill>
    <fill>
      <patternFill patternType="solid">
        <fgColor rgb="FF00B0F0"/>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0" tint="-0.499984740745262"/>
        <bgColor indexed="64"/>
      </patternFill>
    </fill>
    <fill>
      <patternFill patternType="solid">
        <fgColor theme="5"/>
        <bgColor indexed="64"/>
      </patternFill>
    </fill>
    <fill>
      <patternFill patternType="solid">
        <fgColor theme="4"/>
        <bgColor theme="4"/>
      </patternFill>
    </fill>
    <fill>
      <patternFill patternType="solid">
        <fgColor theme="4"/>
        <bgColor indexed="64"/>
      </patternFill>
    </fill>
    <fill>
      <patternFill patternType="solid">
        <fgColor theme="8" tint="-0.249977111117893"/>
        <bgColor indexed="64"/>
      </patternFill>
    </fill>
    <fill>
      <patternFill patternType="solid">
        <fgColor theme="9" tint="-0.249977111117893"/>
        <bgColor indexed="64"/>
      </patternFill>
    </fill>
    <fill>
      <patternFill patternType="solid">
        <fgColor theme="5" tint="-0.249977111117893"/>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top style="thin">
        <color theme="4" tint="0.39997558519241921"/>
      </top>
      <bottom/>
      <diagonal/>
    </border>
    <border>
      <left style="thin">
        <color indexed="64"/>
      </left>
      <right style="thin">
        <color indexed="64"/>
      </right>
      <top style="medium">
        <color indexed="64"/>
      </top>
      <bottom/>
      <diagonal/>
    </border>
  </borders>
  <cellStyleXfs count="3">
    <xf numFmtId="0" fontId="0" fillId="0" borderId="0"/>
    <xf numFmtId="0" fontId="1" fillId="0" borderId="0">
      <alignment vertical="top" wrapText="1"/>
    </xf>
    <xf numFmtId="9" fontId="11" fillId="0" borderId="0" applyFont="0" applyFill="0" applyBorder="0" applyAlignment="0" applyProtection="0"/>
  </cellStyleXfs>
  <cellXfs count="1201">
    <xf numFmtId="0" fontId="0" fillId="0" borderId="0" xfId="0"/>
    <xf numFmtId="0" fontId="0" fillId="0" borderId="1" xfId="0" applyBorder="1"/>
    <xf numFmtId="0" fontId="0" fillId="0" borderId="1" xfId="0" applyFill="1" applyBorder="1" applyAlignment="1">
      <alignment horizontal="center" vertical="top" wrapText="1"/>
    </xf>
    <xf numFmtId="0" fontId="0" fillId="0" borderId="0" xfId="0" applyBorder="1"/>
    <xf numFmtId="0" fontId="0" fillId="0" borderId="5" xfId="0" applyBorder="1" applyAlignment="1">
      <alignment horizontal="center" vertical="top" wrapText="1"/>
    </xf>
    <xf numFmtId="0" fontId="0" fillId="0" borderId="0" xfId="0" applyFill="1"/>
    <xf numFmtId="0" fontId="0" fillId="0" borderId="2" xfId="0" applyBorder="1" applyAlignment="1">
      <alignment horizontal="center" vertical="top" wrapText="1"/>
    </xf>
    <xf numFmtId="0" fontId="0" fillId="0" borderId="7" xfId="0" applyBorder="1" applyAlignment="1">
      <alignment horizontal="center" vertical="top" wrapText="1"/>
    </xf>
    <xf numFmtId="0" fontId="0" fillId="0" borderId="6" xfId="0" applyBorder="1" applyAlignment="1">
      <alignment horizontal="center" vertical="top" wrapText="1"/>
    </xf>
    <xf numFmtId="0" fontId="0" fillId="0" borderId="1" xfId="0" applyBorder="1" applyAlignment="1">
      <alignment horizontal="center" vertical="top" wrapText="1"/>
    </xf>
    <xf numFmtId="0" fontId="0" fillId="0" borderId="1" xfId="0" applyBorder="1" applyAlignment="1">
      <alignment horizontal="center"/>
    </xf>
    <xf numFmtId="0" fontId="0" fillId="0" borderId="6" xfId="0" applyBorder="1" applyAlignment="1">
      <alignment horizontal="center"/>
    </xf>
    <xf numFmtId="0" fontId="0" fillId="0" borderId="1" xfId="0" applyBorder="1" applyAlignment="1">
      <alignment horizontal="center" vertical="top"/>
    </xf>
    <xf numFmtId="0" fontId="0" fillId="0" borderId="6" xfId="0" applyBorder="1" applyAlignment="1">
      <alignment horizontal="center" vertical="top"/>
    </xf>
    <xf numFmtId="0" fontId="0" fillId="5" borderId="1" xfId="0" applyFill="1" applyBorder="1" applyAlignment="1">
      <alignment horizontal="center" vertical="top" wrapText="1"/>
    </xf>
    <xf numFmtId="49" fontId="0" fillId="9" borderId="1" xfId="0" applyNumberFormat="1" applyFill="1" applyBorder="1" applyAlignment="1">
      <alignment horizontal="center" vertical="top" wrapText="1"/>
    </xf>
    <xf numFmtId="0" fontId="0" fillId="9" borderId="1" xfId="0" applyFill="1" applyBorder="1" applyAlignment="1">
      <alignment horizontal="center" vertical="top" wrapText="1"/>
    </xf>
    <xf numFmtId="0" fontId="0" fillId="9" borderId="1" xfId="0" applyFill="1" applyBorder="1" applyAlignment="1">
      <alignment horizontal="justify" vertical="top" wrapText="1"/>
    </xf>
    <xf numFmtId="0" fontId="0" fillId="9" borderId="1" xfId="0" applyFill="1" applyBorder="1"/>
    <xf numFmtId="2" fontId="0" fillId="9" borderId="1" xfId="0" applyNumberFormat="1" applyFill="1" applyBorder="1" applyAlignment="1">
      <alignment horizontal="center" vertical="top" wrapText="1"/>
    </xf>
    <xf numFmtId="2" fontId="0" fillId="6" borderId="1" xfId="0" applyNumberFormat="1" applyFill="1" applyBorder="1" applyAlignment="1">
      <alignment horizontal="center" vertical="top" wrapText="1"/>
    </xf>
    <xf numFmtId="0" fontId="0" fillId="9" borderId="1" xfId="0" applyFill="1" applyBorder="1" applyAlignment="1">
      <alignment vertical="top" wrapText="1"/>
    </xf>
    <xf numFmtId="49" fontId="0" fillId="0" borderId="1" xfId="0" applyNumberFormat="1" applyFill="1" applyBorder="1" applyAlignment="1">
      <alignment horizontal="center" vertical="top" wrapText="1"/>
    </xf>
    <xf numFmtId="0" fontId="0" fillId="0" borderId="1" xfId="0" applyFill="1" applyBorder="1" applyAlignment="1">
      <alignment horizontal="justify" vertical="top" wrapText="1"/>
    </xf>
    <xf numFmtId="0" fontId="0" fillId="0" borderId="1" xfId="0" applyFill="1" applyBorder="1"/>
    <xf numFmtId="2" fontId="0" fillId="0" borderId="1" xfId="0" applyNumberFormat="1" applyFill="1" applyBorder="1" applyAlignment="1">
      <alignment horizontal="center" vertical="top" wrapText="1"/>
    </xf>
    <xf numFmtId="0" fontId="0" fillId="0" borderId="1" xfId="0" applyFill="1" applyBorder="1" applyAlignment="1">
      <alignment vertical="top" wrapText="1"/>
    </xf>
    <xf numFmtId="0" fontId="0" fillId="0" borderId="1" xfId="0" applyFill="1" applyBorder="1" applyAlignment="1">
      <alignment horizontal="justify" vertical="center" wrapText="1"/>
    </xf>
    <xf numFmtId="2" fontId="0" fillId="18" borderId="1" xfId="0" applyNumberFormat="1" applyFill="1" applyBorder="1" applyAlignment="1">
      <alignment horizontal="center" vertical="top" wrapText="1"/>
    </xf>
    <xf numFmtId="0" fontId="4" fillId="0" borderId="1" xfId="0" applyFont="1" applyFill="1" applyBorder="1" applyAlignment="1">
      <alignment horizontal="justify" vertical="top" wrapText="1"/>
    </xf>
    <xf numFmtId="0" fontId="0" fillId="2" borderId="1" xfId="0" applyFill="1" applyBorder="1" applyAlignment="1">
      <alignment horizontal="center" vertical="top" wrapText="1"/>
    </xf>
    <xf numFmtId="0" fontId="0" fillId="2" borderId="1" xfId="0" applyFill="1" applyBorder="1"/>
    <xf numFmtId="0" fontId="0" fillId="2" borderId="1" xfId="0" applyFill="1" applyBorder="1" applyAlignment="1">
      <alignment horizontal="justify" vertical="top" wrapText="1"/>
    </xf>
    <xf numFmtId="0" fontId="0" fillId="2" borderId="1" xfId="0" applyFill="1" applyBorder="1" applyAlignment="1"/>
    <xf numFmtId="0" fontId="5" fillId="2" borderId="1" xfId="0" applyFont="1" applyFill="1" applyBorder="1" applyAlignment="1">
      <alignment horizontal="justify" vertical="top" wrapText="1"/>
    </xf>
    <xf numFmtId="0" fontId="6" fillId="2" borderId="1" xfId="0" applyFont="1" applyFill="1" applyBorder="1" applyAlignment="1">
      <alignment horizontal="justify" vertical="top" wrapText="1"/>
    </xf>
    <xf numFmtId="0" fontId="0" fillId="0" borderId="1" xfId="0" applyFill="1" applyBorder="1" applyAlignment="1"/>
    <xf numFmtId="0" fontId="5" fillId="0" borderId="1" xfId="0" applyFont="1" applyFill="1" applyBorder="1" applyAlignment="1">
      <alignment horizontal="justify" vertical="top" wrapText="1"/>
    </xf>
    <xf numFmtId="0" fontId="6" fillId="0" borderId="1" xfId="0" applyFont="1" applyFill="1" applyBorder="1" applyAlignment="1">
      <alignment horizontal="justify" vertical="top" wrapText="1"/>
    </xf>
    <xf numFmtId="0" fontId="0" fillId="19" borderId="1" xfId="0" applyFill="1" applyBorder="1" applyAlignment="1">
      <alignment horizontal="justify" vertical="top"/>
    </xf>
    <xf numFmtId="0" fontId="0" fillId="19" borderId="1" xfId="0" applyFill="1" applyBorder="1" applyAlignment="1">
      <alignment horizontal="center" vertical="top" wrapText="1"/>
    </xf>
    <xf numFmtId="0" fontId="0" fillId="19" borderId="1" xfId="0" applyFill="1" applyBorder="1" applyAlignment="1">
      <alignment horizontal="justify" vertical="top" wrapText="1"/>
    </xf>
    <xf numFmtId="0" fontId="0" fillId="19" borderId="1" xfId="0" applyFill="1" applyBorder="1"/>
    <xf numFmtId="0" fontId="0" fillId="20" borderId="1" xfId="0" applyFill="1" applyBorder="1" applyAlignment="1">
      <alignment horizontal="justify" vertical="top" wrapText="1"/>
    </xf>
    <xf numFmtId="0" fontId="0" fillId="20" borderId="1" xfId="0" applyFill="1" applyBorder="1" applyAlignment="1"/>
    <xf numFmtId="0" fontId="0" fillId="20" borderId="1" xfId="0" applyFill="1" applyBorder="1" applyAlignment="1">
      <alignment horizontal="center" vertical="top" wrapText="1"/>
    </xf>
    <xf numFmtId="0" fontId="0" fillId="20" borderId="1" xfId="0" applyFill="1" applyBorder="1" applyAlignment="1">
      <alignment horizontal="justify" vertical="top"/>
    </xf>
    <xf numFmtId="0" fontId="0" fillId="20" borderId="1" xfId="0" applyFill="1" applyBorder="1"/>
    <xf numFmtId="2" fontId="0" fillId="20" borderId="1" xfId="0" applyNumberFormat="1" applyFill="1" applyBorder="1" applyAlignment="1">
      <alignment horizontal="center" vertical="top" wrapText="1"/>
    </xf>
    <xf numFmtId="0" fontId="0" fillId="0" borderId="1" xfId="0" applyFill="1" applyBorder="1" applyAlignment="1">
      <alignment horizontal="justify" vertical="top"/>
    </xf>
    <xf numFmtId="0" fontId="0" fillId="0" borderId="1" xfId="0" applyBorder="1" applyAlignment="1">
      <alignment vertical="top" wrapText="1"/>
    </xf>
    <xf numFmtId="164" fontId="0" fillId="9" borderId="1" xfId="0" applyNumberFormat="1" applyFill="1" applyBorder="1" applyAlignment="1">
      <alignment horizontal="center" vertical="top" wrapText="1"/>
    </xf>
    <xf numFmtId="164" fontId="0" fillId="6" borderId="1" xfId="0" applyNumberFormat="1" applyFill="1" applyBorder="1" applyAlignment="1">
      <alignment horizontal="center" vertical="top" wrapText="1"/>
    </xf>
    <xf numFmtId="164" fontId="0" fillId="0" borderId="1" xfId="0" applyNumberFormat="1" applyBorder="1" applyAlignment="1">
      <alignment horizontal="center" vertical="top" wrapText="1"/>
    </xf>
    <xf numFmtId="0" fontId="0" fillId="0" borderId="1" xfId="0" applyBorder="1" applyAlignment="1">
      <alignment wrapText="1"/>
    </xf>
    <xf numFmtId="0" fontId="0" fillId="0" borderId="1" xfId="0" applyBorder="1" applyAlignment="1"/>
    <xf numFmtId="0" fontId="0" fillId="10" borderId="1" xfId="0" applyFill="1" applyBorder="1" applyAlignment="1">
      <alignment horizontal="justify" vertical="top"/>
    </xf>
    <xf numFmtId="0" fontId="0" fillId="10" borderId="1" xfId="0" applyFill="1" applyBorder="1" applyAlignment="1">
      <alignment horizontal="center" vertical="top" wrapText="1"/>
    </xf>
    <xf numFmtId="0" fontId="0" fillId="10" borderId="1" xfId="0" applyFill="1" applyBorder="1" applyAlignment="1">
      <alignment horizontal="justify" vertical="top" wrapText="1"/>
    </xf>
    <xf numFmtId="0" fontId="0" fillId="10" borderId="1" xfId="0" applyFill="1" applyBorder="1"/>
    <xf numFmtId="14" fontId="0" fillId="10" borderId="1" xfId="0" applyNumberFormat="1" applyFill="1" applyBorder="1" applyAlignment="1">
      <alignment horizontal="justify" vertical="top" wrapText="1"/>
    </xf>
    <xf numFmtId="2" fontId="0" fillId="10" borderId="1" xfId="0" applyNumberFormat="1" applyFill="1" applyBorder="1" applyAlignment="1">
      <alignment horizontal="center" vertical="top"/>
    </xf>
    <xf numFmtId="0" fontId="4" fillId="0" borderId="0" xfId="0" applyFont="1" applyAlignment="1">
      <alignment horizontal="center" vertical="top" wrapText="1"/>
    </xf>
    <xf numFmtId="14" fontId="0" fillId="0" borderId="1" xfId="0" applyNumberFormat="1" applyFill="1" applyBorder="1" applyAlignment="1">
      <alignment horizontal="justify" vertical="top" wrapText="1"/>
    </xf>
    <xf numFmtId="0" fontId="7" fillId="16" borderId="1" xfId="0" applyFont="1" applyFill="1" applyBorder="1" applyAlignment="1">
      <alignment horizontal="center" vertical="top" wrapText="1"/>
    </xf>
    <xf numFmtId="0" fontId="7" fillId="16" borderId="1" xfId="0" applyFont="1" applyFill="1" applyBorder="1"/>
    <xf numFmtId="0" fontId="0" fillId="0" borderId="1" xfId="0" applyBorder="1" applyAlignment="1">
      <alignment horizontal="justify" vertical="top" wrapText="1"/>
    </xf>
    <xf numFmtId="0" fontId="0" fillId="14" borderId="1" xfId="0" applyFill="1" applyBorder="1" applyAlignment="1">
      <alignment horizontal="justify" vertical="top"/>
    </xf>
    <xf numFmtId="0" fontId="0" fillId="14" borderId="1" xfId="0" applyFill="1" applyBorder="1" applyAlignment="1">
      <alignment horizontal="justify" vertical="top" wrapText="1"/>
    </xf>
    <xf numFmtId="0" fontId="0" fillId="21" borderId="1" xfId="0" applyFill="1" applyBorder="1" applyAlignment="1">
      <alignment horizontal="justify" vertical="top" wrapText="1"/>
    </xf>
    <xf numFmtId="0" fontId="0" fillId="21" borderId="1" xfId="0" applyFill="1" applyBorder="1" applyAlignment="1">
      <alignment horizontal="center" vertical="top" wrapText="1"/>
    </xf>
    <xf numFmtId="0" fontId="0" fillId="21" borderId="1" xfId="0" applyFill="1" applyBorder="1"/>
    <xf numFmtId="14" fontId="0" fillId="21" borderId="1" xfId="0" applyNumberFormat="1" applyFill="1" applyBorder="1" applyAlignment="1">
      <alignment horizontal="justify" vertical="top" wrapText="1"/>
    </xf>
    <xf numFmtId="0" fontId="0" fillId="21" borderId="1" xfId="0" applyFill="1" applyBorder="1" applyAlignment="1">
      <alignment horizontal="justify" vertical="top"/>
    </xf>
    <xf numFmtId="14" fontId="0" fillId="0" borderId="1" xfId="0" applyNumberFormat="1" applyBorder="1"/>
    <xf numFmtId="0" fontId="4" fillId="0" borderId="1" xfId="0" applyFont="1" applyFill="1" applyBorder="1" applyAlignment="1">
      <alignment horizontal="justify" vertical="top"/>
    </xf>
    <xf numFmtId="49" fontId="0" fillId="22" borderId="1" xfId="0" applyNumberFormat="1" applyFill="1" applyBorder="1" applyAlignment="1">
      <alignment horizontal="justify" vertical="top"/>
    </xf>
    <xf numFmtId="0" fontId="0" fillId="22" borderId="1" xfId="0" applyFill="1" applyBorder="1" applyAlignment="1">
      <alignment horizontal="center" vertical="top" wrapText="1"/>
    </xf>
    <xf numFmtId="0" fontId="0" fillId="22" borderId="1" xfId="0" applyFill="1" applyBorder="1" applyAlignment="1">
      <alignment horizontal="justify" vertical="top" wrapText="1"/>
    </xf>
    <xf numFmtId="0" fontId="0" fillId="22" borderId="1" xfId="0" applyFill="1" applyBorder="1"/>
    <xf numFmtId="14" fontId="0" fillId="22" borderId="1" xfId="0" applyNumberFormat="1" applyFill="1" applyBorder="1" applyAlignment="1">
      <alignment horizontal="justify" vertical="top" wrapText="1"/>
    </xf>
    <xf numFmtId="0" fontId="0" fillId="22" borderId="1" xfId="0" applyFill="1" applyBorder="1" applyAlignment="1">
      <alignment horizontal="justify" vertical="top"/>
    </xf>
    <xf numFmtId="2" fontId="0" fillId="0" borderId="1" xfId="0" applyNumberFormat="1" applyBorder="1" applyAlignment="1">
      <alignment horizontal="center" vertical="top" wrapText="1"/>
    </xf>
    <xf numFmtId="0" fontId="4" fillId="0" borderId="1" xfId="0" applyFont="1" applyBorder="1" applyAlignment="1">
      <alignment horizontal="justify" vertical="top"/>
    </xf>
    <xf numFmtId="0" fontId="0" fillId="0" borderId="1" xfId="0" applyBorder="1" applyAlignment="1">
      <alignment horizontal="justify" vertical="top"/>
    </xf>
    <xf numFmtId="14" fontId="0" fillId="0" borderId="1" xfId="0" applyNumberFormat="1" applyBorder="1" applyAlignment="1">
      <alignment horizontal="justify" vertical="top" wrapText="1"/>
    </xf>
    <xf numFmtId="0" fontId="3" fillId="0" borderId="1" xfId="0" applyFont="1" applyFill="1" applyBorder="1" applyAlignment="1">
      <alignment horizontal="justify" vertical="top" wrapText="1"/>
    </xf>
    <xf numFmtId="0" fontId="0" fillId="0" borderId="0" xfId="0" applyAlignment="1">
      <alignment horizontal="center"/>
    </xf>
    <xf numFmtId="0" fontId="0" fillId="0" borderId="14" xfId="0" applyBorder="1" applyAlignment="1">
      <alignment horizontal="center" vertical="top" wrapText="1"/>
    </xf>
    <xf numFmtId="0" fontId="0" fillId="3" borderId="7" xfId="0" applyFill="1" applyBorder="1" applyAlignment="1">
      <alignment horizontal="justify" vertical="top"/>
    </xf>
    <xf numFmtId="0" fontId="0" fillId="9" borderId="6" xfId="0" applyFill="1" applyBorder="1" applyAlignment="1">
      <alignment horizontal="justify" vertical="top" wrapText="1"/>
    </xf>
    <xf numFmtId="0" fontId="0" fillId="0" borderId="6" xfId="0" applyFill="1" applyBorder="1" applyAlignment="1">
      <alignment horizontal="justify" vertical="top" wrapText="1"/>
    </xf>
    <xf numFmtId="0" fontId="0" fillId="0" borderId="6" xfId="0" applyFill="1" applyBorder="1" applyAlignment="1">
      <alignment horizontal="center" vertical="top" wrapText="1"/>
    </xf>
    <xf numFmtId="0" fontId="0" fillId="3" borderId="6" xfId="0" applyFill="1" applyBorder="1"/>
    <xf numFmtId="0" fontId="0" fillId="3" borderId="6" xfId="0" applyFill="1" applyBorder="1" applyAlignment="1">
      <alignment horizontal="justify" vertical="top" wrapText="1"/>
    </xf>
    <xf numFmtId="14" fontId="0" fillId="3" borderId="6" xfId="0" applyNumberFormat="1" applyFill="1" applyBorder="1" applyAlignment="1">
      <alignment horizontal="justify" vertical="top" wrapText="1"/>
    </xf>
    <xf numFmtId="0" fontId="0" fillId="3" borderId="7" xfId="0" applyFill="1" applyBorder="1" applyAlignment="1">
      <alignment horizontal="center" vertical="center" wrapText="1"/>
    </xf>
    <xf numFmtId="0" fontId="0" fillId="3" borderId="6" xfId="0" applyFill="1" applyBorder="1" applyAlignment="1">
      <alignment horizontal="center" vertical="center" wrapText="1"/>
    </xf>
    <xf numFmtId="0" fontId="0" fillId="0" borderId="7" xfId="0" applyFill="1" applyBorder="1" applyAlignment="1">
      <alignment horizontal="center" vertical="center" wrapText="1"/>
    </xf>
    <xf numFmtId="0" fontId="0" fillId="3" borderId="6" xfId="0" applyFill="1" applyBorder="1" applyAlignment="1">
      <alignment horizontal="justify" vertical="top"/>
    </xf>
    <xf numFmtId="0" fontId="0" fillId="3" borderId="13" xfId="0" applyFill="1" applyBorder="1" applyAlignment="1">
      <alignment horizontal="justify" vertical="top"/>
    </xf>
    <xf numFmtId="0" fontId="0" fillId="0" borderId="5" xfId="0" applyFill="1" applyBorder="1" applyAlignment="1">
      <alignment horizontal="center" vertical="center" wrapText="1"/>
    </xf>
    <xf numFmtId="0" fontId="0" fillId="0" borderId="7" xfId="0" applyBorder="1" applyAlignment="1">
      <alignment horizontal="center" vertical="center"/>
    </xf>
    <xf numFmtId="0" fontId="0" fillId="0" borderId="5" xfId="0" applyFill="1" applyBorder="1"/>
    <xf numFmtId="0" fontId="0" fillId="0" borderId="1" xfId="0" applyBorder="1" applyAlignment="1">
      <alignment horizontal="center" vertical="center" wrapText="1"/>
    </xf>
    <xf numFmtId="0" fontId="0" fillId="0" borderId="4" xfId="0" applyBorder="1" applyAlignment="1">
      <alignment horizontal="justify" vertical="top" wrapText="1"/>
    </xf>
    <xf numFmtId="0" fontId="0" fillId="0" borderId="7" xfId="0" applyBorder="1" applyAlignment="1">
      <alignment horizontal="center" vertical="center" wrapText="1"/>
    </xf>
    <xf numFmtId="0" fontId="0" fillId="0" borderId="1" xfId="0" applyFill="1" applyBorder="1" applyAlignment="1">
      <alignment horizontal="center" vertical="center" wrapText="1"/>
    </xf>
    <xf numFmtId="0" fontId="0" fillId="0" borderId="1" xfId="0" applyBorder="1" applyAlignment="1">
      <alignment horizontal="center" vertical="center"/>
    </xf>
    <xf numFmtId="0" fontId="0" fillId="0" borderId="6" xfId="0" applyBorder="1"/>
    <xf numFmtId="0" fontId="0" fillId="0" borderId="6" xfId="0" applyBorder="1" applyAlignment="1">
      <alignment horizontal="center" vertical="center"/>
    </xf>
    <xf numFmtId="0" fontId="0" fillId="24" borderId="1" xfId="0" applyFill="1" applyBorder="1" applyAlignment="1">
      <alignment horizontal="justify" vertical="top" wrapText="1"/>
    </xf>
    <xf numFmtId="0" fontId="0" fillId="24" borderId="5" xfId="0" applyFill="1" applyBorder="1" applyAlignment="1">
      <alignment horizontal="center" vertical="center" wrapText="1"/>
    </xf>
    <xf numFmtId="0" fontId="0" fillId="24" borderId="1" xfId="0" applyFill="1" applyBorder="1" applyAlignment="1">
      <alignment horizontal="center" vertical="top" wrapText="1"/>
    </xf>
    <xf numFmtId="0" fontId="0" fillId="24" borderId="7" xfId="0" applyFill="1" applyBorder="1" applyAlignment="1">
      <alignment horizontal="center" vertical="center" wrapText="1"/>
    </xf>
    <xf numFmtId="0" fontId="0" fillId="24" borderId="1" xfId="0" applyFill="1" applyBorder="1"/>
    <xf numFmtId="0" fontId="0" fillId="24" borderId="1" xfId="0" applyFill="1" applyBorder="1" applyAlignment="1">
      <alignment horizontal="center" vertical="center" wrapText="1"/>
    </xf>
    <xf numFmtId="0" fontId="0" fillId="24" borderId="4" xfId="0" applyFill="1" applyBorder="1" applyAlignment="1">
      <alignment horizontal="justify" vertical="top" wrapText="1"/>
    </xf>
    <xf numFmtId="0" fontId="0" fillId="2" borderId="1" xfId="0" applyFill="1" applyBorder="1" applyAlignment="1">
      <alignment horizontal="center" vertical="center" wrapText="1"/>
    </xf>
    <xf numFmtId="0" fontId="0" fillId="22" borderId="1" xfId="0" applyFill="1" applyBorder="1" applyAlignment="1">
      <alignment horizontal="center" vertical="center" wrapText="1"/>
    </xf>
    <xf numFmtId="0" fontId="0" fillId="0" borderId="5" xfId="0" applyBorder="1"/>
    <xf numFmtId="0" fontId="0" fillId="0" borderId="6" xfId="0" applyBorder="1" applyAlignment="1">
      <alignment horizontal="center" vertical="center" wrapText="1"/>
    </xf>
    <xf numFmtId="0" fontId="0" fillId="7" borderId="7" xfId="0" applyFill="1" applyBorder="1" applyAlignment="1">
      <alignment horizontal="center" vertical="center" wrapText="1"/>
    </xf>
    <xf numFmtId="0" fontId="0" fillId="11" borderId="7" xfId="0" applyFill="1" applyBorder="1" applyAlignment="1">
      <alignment horizontal="center" vertical="center" wrapText="1"/>
    </xf>
    <xf numFmtId="0" fontId="0" fillId="11" borderId="1" xfId="0" applyFill="1" applyBorder="1"/>
    <xf numFmtId="0" fontId="0" fillId="11" borderId="6" xfId="0" applyFill="1" applyBorder="1"/>
    <xf numFmtId="0" fontId="0" fillId="11" borderId="1" xfId="0" applyFill="1" applyBorder="1" applyAlignment="1">
      <alignment horizontal="center" vertical="center" wrapText="1"/>
    </xf>
    <xf numFmtId="0" fontId="0" fillId="11" borderId="6" xfId="0" applyFill="1" applyBorder="1" applyAlignment="1">
      <alignment horizontal="center" vertical="top" wrapText="1"/>
    </xf>
    <xf numFmtId="0" fontId="0" fillId="11" borderId="1" xfId="0" applyFill="1" applyBorder="1" applyAlignment="1">
      <alignment horizontal="justify" vertical="top" wrapText="1"/>
    </xf>
    <xf numFmtId="0" fontId="3" fillId="0" borderId="1" xfId="0" applyFont="1" applyBorder="1" applyAlignment="1">
      <alignment horizontal="justify" vertical="top" wrapText="1"/>
    </xf>
    <xf numFmtId="0" fontId="0" fillId="7" borderId="1" xfId="0" applyFill="1" applyBorder="1" applyAlignment="1">
      <alignment horizontal="justify" vertical="top" wrapText="1"/>
    </xf>
    <xf numFmtId="0" fontId="0" fillId="7" borderId="5" xfId="0" applyFill="1" applyBorder="1" applyAlignment="1">
      <alignment horizontal="center" vertical="center" wrapText="1"/>
    </xf>
    <xf numFmtId="0" fontId="0" fillId="7" borderId="1" xfId="0" applyFill="1" applyBorder="1" applyAlignment="1">
      <alignment horizontal="center" vertical="top" wrapText="1"/>
    </xf>
    <xf numFmtId="0" fontId="0" fillId="7" borderId="1" xfId="0" applyFill="1" applyBorder="1"/>
    <xf numFmtId="0" fontId="0" fillId="0" borderId="6" xfId="0" applyBorder="1" applyAlignment="1">
      <alignment vertical="top" wrapText="1"/>
    </xf>
    <xf numFmtId="0" fontId="0" fillId="0" borderId="0" xfId="0" applyBorder="1" applyAlignment="1">
      <alignment horizontal="center" vertical="center" wrapText="1"/>
    </xf>
    <xf numFmtId="0" fontId="0" fillId="0" borderId="5" xfId="0" applyBorder="1" applyAlignment="1">
      <alignment horizontal="justify" vertical="top" wrapText="1"/>
    </xf>
    <xf numFmtId="0" fontId="0" fillId="12" borderId="1" xfId="0" applyFill="1" applyBorder="1" applyAlignment="1">
      <alignment horizontal="center" vertical="top" wrapText="1"/>
    </xf>
    <xf numFmtId="0" fontId="0" fillId="12" borderId="1" xfId="0" applyFill="1" applyBorder="1"/>
    <xf numFmtId="0" fontId="0" fillId="12" borderId="5" xfId="0" applyFill="1" applyBorder="1"/>
    <xf numFmtId="0" fontId="0" fillId="12" borderId="5" xfId="0" applyFill="1" applyBorder="1" applyAlignment="1">
      <alignment horizontal="center" vertical="top" wrapText="1"/>
    </xf>
    <xf numFmtId="0" fontId="0" fillId="12" borderId="5" xfId="0" applyFill="1" applyBorder="1" applyAlignment="1">
      <alignment horizontal="justify" vertical="top" wrapText="1"/>
    </xf>
    <xf numFmtId="0" fontId="0" fillId="12" borderId="1" xfId="0" applyFill="1" applyBorder="1" applyAlignment="1">
      <alignment horizontal="justify" vertical="top" wrapText="1"/>
    </xf>
    <xf numFmtId="0" fontId="0" fillId="0" borderId="9" xfId="0" applyFill="1" applyBorder="1" applyAlignment="1">
      <alignment horizontal="center" vertical="center" wrapText="1"/>
    </xf>
    <xf numFmtId="0" fontId="0" fillId="25" borderId="1" xfId="0" applyFill="1" applyBorder="1" applyAlignment="1">
      <alignment horizontal="justify" vertical="top" wrapText="1"/>
    </xf>
    <xf numFmtId="0" fontId="0" fillId="25" borderId="9" xfId="0" applyFill="1" applyBorder="1" applyAlignment="1">
      <alignment horizontal="center" vertical="center" wrapText="1"/>
    </xf>
    <xf numFmtId="0" fontId="0" fillId="3" borderId="1" xfId="0" applyFill="1" applyBorder="1" applyAlignment="1">
      <alignment horizontal="center" vertical="top" wrapText="1"/>
    </xf>
    <xf numFmtId="0" fontId="0" fillId="3" borderId="1" xfId="0" applyFill="1" applyBorder="1"/>
    <xf numFmtId="0" fontId="0" fillId="3" borderId="1" xfId="0" applyFill="1" applyBorder="1" applyAlignment="1">
      <alignment horizontal="justify" vertical="top" wrapText="1"/>
    </xf>
    <xf numFmtId="0" fontId="0" fillId="0" borderId="0" xfId="0" applyFill="1" applyBorder="1" applyAlignment="1">
      <alignment horizontal="center" vertical="center" wrapText="1"/>
    </xf>
    <xf numFmtId="0" fontId="0" fillId="25" borderId="0" xfId="0" applyFill="1" applyBorder="1" applyAlignment="1">
      <alignment horizontal="center" vertical="center" wrapText="1"/>
    </xf>
    <xf numFmtId="0" fontId="0" fillId="0" borderId="7" xfId="0" applyBorder="1"/>
    <xf numFmtId="0" fontId="0" fillId="0" borderId="7" xfId="0" applyBorder="1" applyAlignment="1">
      <alignment horizontal="justify" vertical="top" wrapText="1"/>
    </xf>
    <xf numFmtId="0" fontId="0" fillId="0" borderId="6" xfId="0" applyBorder="1" applyAlignment="1">
      <alignment horizontal="justify" vertical="top" wrapText="1"/>
    </xf>
    <xf numFmtId="0" fontId="0" fillId="16" borderId="1" xfId="0" applyFont="1" applyFill="1" applyBorder="1" applyAlignment="1">
      <alignment horizontal="center" vertical="top" wrapText="1"/>
    </xf>
    <xf numFmtId="0" fontId="0" fillId="16" borderId="1" xfId="0" applyFont="1" applyFill="1" applyBorder="1" applyAlignment="1">
      <alignment horizontal="justify" vertical="top" wrapText="1"/>
    </xf>
    <xf numFmtId="0" fontId="4" fillId="0" borderId="1" xfId="0" applyFont="1" applyBorder="1" applyAlignment="1">
      <alignment horizontal="justify" vertical="top" wrapText="1"/>
    </xf>
    <xf numFmtId="0" fontId="0" fillId="16" borderId="1" xfId="0" applyFill="1" applyBorder="1" applyAlignment="1">
      <alignment horizontal="center" vertical="top" wrapText="1"/>
    </xf>
    <xf numFmtId="0" fontId="0" fillId="16" borderId="1" xfId="0" applyFill="1" applyBorder="1" applyAlignment="1">
      <alignment horizontal="justify" vertical="top" wrapText="1"/>
    </xf>
    <xf numFmtId="0" fontId="0" fillId="15" borderId="1" xfId="0" applyFill="1" applyBorder="1" applyAlignment="1">
      <alignment horizontal="center" vertical="top" wrapText="1"/>
    </xf>
    <xf numFmtId="0" fontId="0" fillId="15" borderId="1" xfId="0" applyFill="1" applyBorder="1"/>
    <xf numFmtId="0" fontId="0" fillId="15" borderId="1" xfId="0" applyFill="1" applyBorder="1" applyAlignment="1">
      <alignment horizontal="justify" vertical="top" wrapText="1"/>
    </xf>
    <xf numFmtId="0" fontId="0" fillId="0" borderId="0" xfId="0" applyAlignment="1">
      <alignment horizontal="center" vertical="center" wrapText="1"/>
    </xf>
    <xf numFmtId="0" fontId="0" fillId="26" borderId="1" xfId="0" applyFill="1" applyBorder="1" applyAlignment="1">
      <alignment horizontal="center" vertical="top" wrapText="1"/>
    </xf>
    <xf numFmtId="0" fontId="0" fillId="26" borderId="1" xfId="0" applyFill="1" applyBorder="1"/>
    <xf numFmtId="0" fontId="0" fillId="26" borderId="1" xfId="0" applyFill="1" applyBorder="1" applyAlignment="1">
      <alignment horizontal="justify" vertical="top" wrapText="1"/>
    </xf>
    <xf numFmtId="0" fontId="0" fillId="0" borderId="0" xfId="0" applyAlignment="1">
      <alignment wrapText="1"/>
    </xf>
    <xf numFmtId="0" fontId="0" fillId="27" borderId="1" xfId="0" applyFill="1" applyBorder="1" applyAlignment="1">
      <alignment horizontal="justify" vertical="top" wrapText="1"/>
    </xf>
    <xf numFmtId="0" fontId="0" fillId="13" borderId="1" xfId="0" applyFill="1" applyBorder="1" applyAlignment="1">
      <alignment horizontal="justify" vertical="top" wrapText="1"/>
    </xf>
    <xf numFmtId="0" fontId="0" fillId="13" borderId="1" xfId="0" applyFill="1" applyBorder="1" applyAlignment="1">
      <alignment horizontal="center" vertical="center" wrapText="1"/>
    </xf>
    <xf numFmtId="0" fontId="0" fillId="13" borderId="1" xfId="0" applyFill="1" applyBorder="1" applyAlignment="1">
      <alignment horizontal="center" vertical="top" wrapText="1"/>
    </xf>
    <xf numFmtId="0" fontId="0" fillId="13" borderId="0" xfId="0" applyFill="1" applyAlignment="1">
      <alignment horizontal="center" vertical="top" wrapText="1"/>
    </xf>
    <xf numFmtId="0" fontId="0" fillId="13" borderId="1" xfId="0" applyFill="1" applyBorder="1"/>
    <xf numFmtId="0" fontId="0" fillId="0" borderId="0" xfId="0" applyAlignment="1">
      <alignment horizontal="center" vertical="top" wrapText="1"/>
    </xf>
    <xf numFmtId="0" fontId="0" fillId="2" borderId="0" xfId="0" applyFill="1" applyAlignment="1">
      <alignment horizontal="center" vertical="top" wrapText="1"/>
    </xf>
    <xf numFmtId="0" fontId="0" fillId="0" borderId="2" xfId="0" applyBorder="1" applyAlignment="1">
      <alignment horizontal="center" vertical="center" wrapText="1"/>
    </xf>
    <xf numFmtId="0" fontId="0" fillId="2" borderId="1" xfId="0" applyFill="1" applyBorder="1" applyAlignment="1">
      <alignment wrapText="1"/>
    </xf>
    <xf numFmtId="0" fontId="0" fillId="2" borderId="2" xfId="0" applyFill="1" applyBorder="1" applyAlignment="1">
      <alignment horizontal="center" vertical="center" wrapText="1"/>
    </xf>
    <xf numFmtId="0" fontId="0" fillId="0" borderId="4" xfId="0" applyBorder="1"/>
    <xf numFmtId="0" fontId="0" fillId="28" borderId="1" xfId="0" applyFill="1" applyBorder="1" applyAlignment="1">
      <alignment horizontal="justify" vertical="top" wrapText="1"/>
    </xf>
    <xf numFmtId="0" fontId="0" fillId="28" borderId="1" xfId="0" applyFill="1" applyBorder="1" applyAlignment="1">
      <alignment horizontal="center" vertical="center" wrapText="1"/>
    </xf>
    <xf numFmtId="0" fontId="0" fillId="28" borderId="1" xfId="0" applyFill="1" applyBorder="1" applyAlignment="1">
      <alignment horizontal="center" vertical="top" wrapText="1"/>
    </xf>
    <xf numFmtId="0" fontId="0" fillId="28" borderId="1" xfId="0" applyFill="1" applyBorder="1"/>
    <xf numFmtId="0" fontId="0" fillId="28" borderId="0" xfId="0" applyFill="1" applyAlignment="1">
      <alignment horizontal="center" vertical="top" wrapText="1"/>
    </xf>
    <xf numFmtId="0" fontId="0" fillId="28" borderId="0" xfId="0" applyFill="1"/>
    <xf numFmtId="0" fontId="0" fillId="0" borderId="5" xfId="0" applyFill="1" applyBorder="1" applyAlignment="1">
      <alignment horizontal="center" vertical="top" wrapText="1"/>
    </xf>
    <xf numFmtId="0" fontId="0" fillId="29" borderId="1" xfId="0" applyFill="1" applyBorder="1" applyAlignment="1">
      <alignment horizontal="justify" vertical="top" wrapText="1"/>
    </xf>
    <xf numFmtId="0" fontId="0" fillId="0" borderId="2" xfId="0" applyBorder="1"/>
    <xf numFmtId="0" fontId="0" fillId="18" borderId="1" xfId="0" applyFill="1" applyBorder="1" applyAlignment="1">
      <alignment horizontal="justify" vertical="top" wrapText="1"/>
    </xf>
    <xf numFmtId="0" fontId="0" fillId="30" borderId="1" xfId="0" applyFill="1" applyBorder="1" applyAlignment="1">
      <alignment horizontal="justify" vertical="top" wrapText="1"/>
    </xf>
    <xf numFmtId="0" fontId="0" fillId="0" borderId="0" xfId="0" applyBorder="1" applyAlignment="1">
      <alignment horizontal="center" vertical="top" wrapText="1"/>
    </xf>
    <xf numFmtId="0" fontId="0" fillId="8" borderId="1" xfId="0" applyFill="1" applyBorder="1" applyAlignment="1">
      <alignment horizontal="justify" vertical="top" wrapText="1"/>
    </xf>
    <xf numFmtId="0" fontId="0" fillId="8" borderId="1" xfId="0" applyFill="1" applyBorder="1"/>
    <xf numFmtId="0" fontId="0" fillId="31" borderId="1" xfId="0" applyFill="1" applyBorder="1" applyAlignment="1">
      <alignment horizontal="justify" vertical="top" wrapText="1"/>
    </xf>
    <xf numFmtId="0" fontId="0" fillId="31" borderId="1" xfId="0" applyFill="1" applyBorder="1" applyAlignment="1">
      <alignment horizontal="center" vertical="top" wrapText="1"/>
    </xf>
    <xf numFmtId="2" fontId="0" fillId="3" borderId="1" xfId="0" applyNumberFormat="1" applyFill="1" applyBorder="1" applyAlignment="1">
      <alignment horizontal="center" vertical="top" wrapText="1"/>
    </xf>
    <xf numFmtId="0" fontId="0" fillId="31" borderId="1" xfId="0" applyFill="1" applyBorder="1"/>
    <xf numFmtId="0" fontId="8" fillId="0" borderId="1" xfId="0" applyFont="1" applyFill="1" applyBorder="1" applyAlignment="1">
      <alignment horizontal="justify" vertical="top" wrapText="1"/>
    </xf>
    <xf numFmtId="165" fontId="0" fillId="2" borderId="1" xfId="0" applyNumberFormat="1" applyFill="1" applyBorder="1" applyAlignment="1">
      <alignment horizontal="center" vertical="top" wrapText="1"/>
    </xf>
    <xf numFmtId="165" fontId="0" fillId="3" borderId="1" xfId="0" applyNumberFormat="1" applyFill="1" applyBorder="1" applyAlignment="1">
      <alignment horizontal="center" vertical="top" wrapText="1"/>
    </xf>
    <xf numFmtId="165" fontId="0" fillId="18" borderId="1" xfId="0" applyNumberFormat="1" applyFill="1" applyBorder="1" applyAlignment="1">
      <alignment horizontal="center" vertical="top" wrapText="1"/>
    </xf>
    <xf numFmtId="0" fontId="0" fillId="8" borderId="1" xfId="0" applyFill="1" applyBorder="1" applyAlignment="1">
      <alignment horizontal="center" vertical="top" wrapText="1"/>
    </xf>
    <xf numFmtId="0" fontId="0" fillId="4" borderId="1" xfId="0" applyFill="1" applyBorder="1" applyAlignment="1">
      <alignment horizontal="justify" vertical="top" wrapText="1"/>
    </xf>
    <xf numFmtId="0" fontId="0" fillId="4" borderId="1" xfId="0" applyFill="1" applyBorder="1"/>
    <xf numFmtId="0" fontId="0" fillId="4" borderId="1" xfId="0" applyFill="1" applyBorder="1" applyAlignment="1">
      <alignment horizontal="center" vertical="top" wrapText="1"/>
    </xf>
    <xf numFmtId="0" fontId="0" fillId="32" borderId="1" xfId="0" applyFill="1" applyBorder="1" applyAlignment="1">
      <alignment horizontal="justify" vertical="top" wrapText="1"/>
    </xf>
    <xf numFmtId="0" fontId="0" fillId="32" borderId="1" xfId="0" applyFill="1" applyBorder="1"/>
    <xf numFmtId="0" fontId="0" fillId="32" borderId="1" xfId="0" applyFill="1" applyBorder="1" applyAlignment="1">
      <alignment horizontal="center" vertical="top" wrapText="1"/>
    </xf>
    <xf numFmtId="166" fontId="0" fillId="3" borderId="1" xfId="0" applyNumberFormat="1" applyFill="1" applyBorder="1" applyAlignment="1">
      <alignment horizontal="center" vertical="top" wrapText="1"/>
    </xf>
    <xf numFmtId="166" fontId="0" fillId="18" borderId="1" xfId="0" applyNumberFormat="1" applyFill="1" applyBorder="1" applyAlignment="1">
      <alignment horizontal="center" vertical="top" wrapText="1"/>
    </xf>
    <xf numFmtId="0" fontId="0" fillId="30" borderId="1" xfId="0" applyFill="1" applyBorder="1" applyAlignment="1">
      <alignment horizontal="center" vertical="top" wrapText="1"/>
    </xf>
    <xf numFmtId="0" fontId="0" fillId="11" borderId="1" xfId="0" applyFill="1" applyBorder="1" applyAlignment="1">
      <alignment horizontal="center" vertical="top" wrapText="1"/>
    </xf>
    <xf numFmtId="0" fontId="0" fillId="33" borderId="1" xfId="0" applyFill="1" applyBorder="1" applyAlignment="1">
      <alignment horizontal="justify" vertical="top" wrapText="1"/>
    </xf>
    <xf numFmtId="0" fontId="0" fillId="33" borderId="1" xfId="0" applyFill="1" applyBorder="1"/>
    <xf numFmtId="0" fontId="0" fillId="33" borderId="1" xfId="0" applyFill="1" applyBorder="1" applyAlignment="1">
      <alignment horizontal="center" vertical="top" wrapText="1"/>
    </xf>
    <xf numFmtId="164" fontId="0" fillId="3" borderId="1" xfId="0" applyNumberFormat="1" applyFill="1" applyBorder="1" applyAlignment="1">
      <alignment horizontal="center" vertical="top" wrapText="1"/>
    </xf>
    <xf numFmtId="164" fontId="0" fillId="18" borderId="1" xfId="0" applyNumberFormat="1" applyFill="1" applyBorder="1" applyAlignment="1">
      <alignment horizontal="center" vertical="top" wrapText="1"/>
    </xf>
    <xf numFmtId="0" fontId="0" fillId="0" borderId="2" xfId="0" applyBorder="1" applyAlignment="1">
      <alignment horizontal="center" vertical="top" wrapText="1"/>
    </xf>
    <xf numFmtId="0" fontId="0" fillId="0" borderId="1" xfId="0" applyBorder="1" applyAlignment="1">
      <alignment horizontal="center" vertical="top" wrapText="1"/>
    </xf>
    <xf numFmtId="0" fontId="0" fillId="0" borderId="1" xfId="0" applyBorder="1" applyAlignment="1">
      <alignment horizontal="center"/>
    </xf>
    <xf numFmtId="0" fontId="0" fillId="0" borderId="1" xfId="0" applyBorder="1" applyAlignment="1">
      <alignment horizontal="center" vertical="top"/>
    </xf>
    <xf numFmtId="0" fontId="0" fillId="6" borderId="1" xfId="0" applyFill="1" applyBorder="1" applyAlignment="1">
      <alignment horizontal="center" vertical="top" wrapText="1"/>
    </xf>
    <xf numFmtId="2" fontId="4" fillId="9" borderId="1" xfId="0" applyNumberFormat="1" applyFont="1" applyFill="1" applyBorder="1" applyAlignment="1">
      <alignment horizontal="center" vertical="top" wrapText="1"/>
    </xf>
    <xf numFmtId="0" fontId="4" fillId="0" borderId="1" xfId="0" applyFont="1" applyBorder="1" applyAlignment="1">
      <alignment wrapText="1"/>
    </xf>
    <xf numFmtId="0" fontId="0" fillId="0" borderId="1" xfId="0" applyBorder="1" applyAlignment="1">
      <alignment vertical="center" wrapText="1"/>
    </xf>
    <xf numFmtId="0" fontId="9" fillId="0"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1" xfId="0" applyFont="1" applyFill="1" applyBorder="1" applyAlignment="1">
      <alignment horizontal="center" vertical="center"/>
    </xf>
    <xf numFmtId="0" fontId="9" fillId="0" borderId="1" xfId="0" applyFont="1" applyBorder="1" applyAlignment="1">
      <alignment horizontal="center" vertical="top" wrapText="1"/>
    </xf>
    <xf numFmtId="0" fontId="9" fillId="0" borderId="1" xfId="0" applyFont="1" applyFill="1" applyBorder="1" applyAlignment="1">
      <alignment horizontal="center" vertical="top" wrapText="1"/>
    </xf>
    <xf numFmtId="2" fontId="9" fillId="0" borderId="1" xfId="0" applyNumberFormat="1" applyFont="1" applyBorder="1"/>
    <xf numFmtId="0" fontId="9" fillId="0" borderId="1" xfId="0" applyFont="1" applyBorder="1"/>
    <xf numFmtId="0" fontId="12" fillId="0" borderId="1" xfId="0" applyFont="1" applyFill="1" applyBorder="1" applyAlignment="1">
      <alignment horizontal="center" vertical="top" wrapText="1"/>
    </xf>
    <xf numFmtId="0" fontId="12" fillId="0" borderId="1" xfId="0" applyFont="1" applyFill="1" applyBorder="1" applyAlignment="1">
      <alignment horizontal="center"/>
    </xf>
    <xf numFmtId="0" fontId="7" fillId="0" borderId="1" xfId="0" applyFont="1" applyFill="1" applyBorder="1" applyAlignment="1">
      <alignment horizontal="center" vertical="top" wrapText="1"/>
    </xf>
    <xf numFmtId="2" fontId="9" fillId="0" borderId="1" xfId="0" applyNumberFormat="1" applyFont="1" applyFill="1" applyBorder="1" applyAlignment="1">
      <alignment horizontal="center" vertical="top" wrapText="1"/>
    </xf>
    <xf numFmtId="0" fontId="7" fillId="0" borderId="0" xfId="0" applyFont="1"/>
    <xf numFmtId="0" fontId="9" fillId="0" borderId="1" xfId="0" applyFont="1" applyBorder="1" applyAlignment="1">
      <alignment horizontal="center" vertical="center" wrapText="1"/>
    </xf>
    <xf numFmtId="0" fontId="13" fillId="0" borderId="1" xfId="0" applyFont="1" applyFill="1" applyBorder="1" applyAlignment="1">
      <alignment horizontal="center" vertical="center" wrapText="1"/>
    </xf>
    <xf numFmtId="0" fontId="7" fillId="0" borderId="1" xfId="0" applyFont="1" applyBorder="1" applyAlignment="1">
      <alignment horizontal="center" vertical="center"/>
    </xf>
    <xf numFmtId="0" fontId="7" fillId="0" borderId="0" xfId="0" applyFont="1" applyAlignment="1">
      <alignment horizontal="center" vertical="center"/>
    </xf>
    <xf numFmtId="0" fontId="7" fillId="23" borderId="4" xfId="0" applyFont="1" applyFill="1" applyBorder="1" applyAlignment="1">
      <alignment horizontal="center" vertical="center" wrapText="1"/>
    </xf>
    <xf numFmtId="0" fontId="9" fillId="23" borderId="1" xfId="0" applyFont="1" applyFill="1" applyBorder="1"/>
    <xf numFmtId="0" fontId="7" fillId="23" borderId="4" xfId="0" applyFont="1" applyFill="1" applyBorder="1" applyAlignment="1">
      <alignment horizontal="justify" vertical="top" wrapText="1"/>
    </xf>
    <xf numFmtId="0" fontId="9" fillId="23" borderId="0" xfId="0" applyFont="1" applyFill="1"/>
    <xf numFmtId="0" fontId="9" fillId="23" borderId="1" xfId="0" applyFont="1" applyFill="1" applyBorder="1" applyAlignment="1">
      <alignment horizontal="center" vertical="top" wrapText="1"/>
    </xf>
    <xf numFmtId="0" fontId="9" fillId="23" borderId="1" xfId="0" applyFont="1" applyFill="1" applyBorder="1" applyAlignment="1">
      <alignment horizontal="center" vertical="center" wrapText="1"/>
    </xf>
    <xf numFmtId="0" fontId="9" fillId="23" borderId="0" xfId="0" applyFont="1" applyFill="1" applyAlignment="1">
      <alignment horizontal="center" vertical="center" wrapText="1"/>
    </xf>
    <xf numFmtId="0" fontId="10" fillId="23" borderId="0" xfId="0" applyFont="1" applyFill="1" applyAlignment="1">
      <alignment horizontal="center" vertical="center" wrapText="1"/>
    </xf>
    <xf numFmtId="0" fontId="9" fillId="23" borderId="0" xfId="0" applyFont="1" applyFill="1" applyAlignment="1">
      <alignment horizontal="left" vertical="center" wrapText="1"/>
    </xf>
    <xf numFmtId="0" fontId="9" fillId="0" borderId="0" xfId="0" applyFont="1" applyFill="1" applyBorder="1" applyAlignment="1">
      <alignment horizontal="center" vertical="top" wrapText="1"/>
    </xf>
    <xf numFmtId="0" fontId="15" fillId="9" borderId="1" xfId="0" applyFont="1" applyFill="1" applyBorder="1" applyAlignment="1">
      <alignment horizontal="center" vertical="center" wrapText="1"/>
    </xf>
    <xf numFmtId="0" fontId="7" fillId="0" borderId="0" xfId="0" applyFont="1" applyFill="1" applyAlignment="1">
      <alignment horizontal="center" vertical="center"/>
    </xf>
    <xf numFmtId="166" fontId="14" fillId="9" borderId="1" xfId="0" applyNumberFormat="1" applyFont="1" applyFill="1" applyBorder="1" applyAlignment="1">
      <alignment horizontal="center" vertical="center" wrapText="1"/>
    </xf>
    <xf numFmtId="164" fontId="14" fillId="9" borderId="1" xfId="0" applyNumberFormat="1" applyFont="1" applyFill="1" applyBorder="1" applyAlignment="1">
      <alignment horizontal="center" vertical="center" wrapText="1"/>
    </xf>
    <xf numFmtId="0" fontId="14" fillId="9" borderId="1" xfId="0" applyFont="1" applyFill="1" applyBorder="1" applyAlignment="1">
      <alignment horizontal="center" vertical="center" wrapText="1"/>
    </xf>
    <xf numFmtId="165" fontId="14" fillId="9" borderId="1" xfId="0" applyNumberFormat="1" applyFont="1" applyFill="1" applyBorder="1" applyAlignment="1">
      <alignment horizontal="center" vertical="center" wrapText="1"/>
    </xf>
    <xf numFmtId="0" fontId="7" fillId="0" borderId="0" xfId="0" applyFont="1" applyFill="1"/>
    <xf numFmtId="0" fontId="13" fillId="13" borderId="1" xfId="0" applyFont="1" applyFill="1" applyBorder="1" applyAlignment="1">
      <alignment horizontal="justify" vertical="center" wrapText="1"/>
    </xf>
    <xf numFmtId="0" fontId="13" fillId="14" borderId="1" xfId="0" applyFont="1" applyFill="1" applyBorder="1" applyAlignment="1">
      <alignment horizontal="justify" vertical="center" wrapText="1"/>
    </xf>
    <xf numFmtId="1" fontId="14" fillId="9" borderId="1" xfId="0" applyNumberFormat="1" applyFont="1" applyFill="1" applyBorder="1" applyAlignment="1">
      <alignment horizontal="center" vertical="center" wrapText="1"/>
    </xf>
    <xf numFmtId="0" fontId="16" fillId="0" borderId="0" xfId="0" applyFont="1" applyFill="1"/>
    <xf numFmtId="0" fontId="18" fillId="0" borderId="0" xfId="0" applyFont="1" applyFill="1"/>
    <xf numFmtId="0" fontId="9" fillId="0" borderId="0" xfId="0" applyFont="1" applyFill="1"/>
    <xf numFmtId="0" fontId="9" fillId="0" borderId="0" xfId="0" applyFont="1"/>
    <xf numFmtId="0" fontId="15" fillId="0" borderId="1" xfId="0" applyFont="1" applyBorder="1" applyAlignment="1">
      <alignment horizontal="center" vertical="center"/>
    </xf>
    <xf numFmtId="0" fontId="12" fillId="9" borderId="5" xfId="0" applyFont="1" applyFill="1" applyBorder="1" applyAlignment="1">
      <alignment horizontal="center" vertical="center"/>
    </xf>
    <xf numFmtId="0" fontId="12" fillId="9" borderId="1" xfId="0" applyFont="1" applyFill="1" applyBorder="1" applyAlignment="1">
      <alignment horizontal="center" vertical="center" wrapText="1"/>
    </xf>
    <xf numFmtId="3" fontId="12" fillId="22" borderId="1" xfId="0" applyNumberFormat="1" applyFont="1" applyFill="1" applyBorder="1" applyAlignment="1">
      <alignment horizontal="center" vertical="center" wrapText="1"/>
    </xf>
    <xf numFmtId="0" fontId="12" fillId="9" borderId="2" xfId="0" applyFont="1" applyFill="1" applyBorder="1" applyAlignment="1">
      <alignment horizontal="center" vertical="center" wrapText="1"/>
    </xf>
    <xf numFmtId="0" fontId="13" fillId="0" borderId="1" xfId="0" applyFont="1" applyFill="1" applyBorder="1" applyAlignment="1">
      <alignment horizontal="center" vertical="center"/>
    </xf>
    <xf numFmtId="0" fontId="17" fillId="0" borderId="1" xfId="0" applyFont="1" applyFill="1" applyBorder="1" applyAlignment="1">
      <alignment horizontal="center" vertical="center"/>
    </xf>
    <xf numFmtId="0" fontId="13" fillId="22" borderId="4" xfId="0" applyFont="1" applyFill="1" applyBorder="1" applyAlignment="1">
      <alignment horizontal="center" vertical="center" wrapText="1"/>
    </xf>
    <xf numFmtId="3" fontId="15" fillId="22" borderId="1" xfId="0" applyNumberFormat="1" applyFont="1" applyFill="1" applyBorder="1" applyAlignment="1">
      <alignment horizontal="center" vertical="center" wrapText="1"/>
    </xf>
    <xf numFmtId="4" fontId="13" fillId="0" borderId="1" xfId="0" applyNumberFormat="1" applyFont="1" applyFill="1" applyBorder="1" applyAlignment="1">
      <alignment horizontal="center" vertical="center" wrapText="1"/>
    </xf>
    <xf numFmtId="2" fontId="13" fillId="0" borderId="1" xfId="0" applyNumberFormat="1" applyFont="1" applyFill="1" applyBorder="1" applyAlignment="1">
      <alignment horizontal="center" vertical="center"/>
    </xf>
    <xf numFmtId="0" fontId="12" fillId="0" borderId="3" xfId="0" applyFont="1" applyFill="1" applyBorder="1" applyAlignment="1">
      <alignment horizontal="center" vertical="center"/>
    </xf>
    <xf numFmtId="49" fontId="12" fillId="13" borderId="1" xfId="0" applyNumberFormat="1" applyFont="1" applyFill="1" applyBorder="1" applyAlignment="1">
      <alignment horizontal="center" vertical="center" wrapText="1"/>
    </xf>
    <xf numFmtId="0" fontId="13" fillId="13" borderId="1" xfId="0" applyFont="1" applyFill="1" applyBorder="1" applyAlignment="1">
      <alignment horizontal="center" vertical="center" wrapText="1"/>
    </xf>
    <xf numFmtId="0" fontId="13" fillId="22" borderId="1" xfId="0" applyFont="1" applyFill="1" applyBorder="1" applyAlignment="1">
      <alignment horizontal="center" vertical="center" wrapText="1"/>
    </xf>
    <xf numFmtId="0" fontId="13" fillId="0" borderId="1" xfId="0" applyFont="1" applyBorder="1" applyAlignment="1">
      <alignment horizontal="center" vertical="center"/>
    </xf>
    <xf numFmtId="49" fontId="12" fillId="14" borderId="1" xfId="0" applyNumberFormat="1" applyFont="1" applyFill="1" applyBorder="1" applyAlignment="1">
      <alignment horizontal="center" vertical="center" wrapText="1"/>
    </xf>
    <xf numFmtId="0" fontId="13" fillId="14" borderId="1" xfId="0" applyFont="1" applyFill="1" applyBorder="1" applyAlignment="1">
      <alignment horizontal="center" vertical="center" wrapText="1"/>
    </xf>
    <xf numFmtId="0" fontId="9" fillId="16" borderId="0" xfId="0" applyFont="1" applyFill="1"/>
    <xf numFmtId="2" fontId="14" fillId="9" borderId="1" xfId="0" applyNumberFormat="1" applyFont="1" applyFill="1" applyBorder="1" applyAlignment="1">
      <alignment horizontal="center" vertical="center" wrapText="1"/>
    </xf>
    <xf numFmtId="0" fontId="17" fillId="0" borderId="1" xfId="0" applyFont="1" applyFill="1" applyBorder="1" applyAlignment="1">
      <alignment horizontal="center" vertical="center" wrapText="1"/>
    </xf>
    <xf numFmtId="3" fontId="15" fillId="36" borderId="1" xfId="0" applyNumberFormat="1" applyFont="1" applyFill="1" applyBorder="1" applyAlignment="1">
      <alignment horizontal="center" vertical="center" wrapText="1"/>
    </xf>
    <xf numFmtId="167" fontId="15" fillId="22" borderId="1" xfId="0" applyNumberFormat="1" applyFont="1" applyFill="1" applyBorder="1" applyAlignment="1">
      <alignment horizontal="center" vertical="center" wrapText="1"/>
    </xf>
    <xf numFmtId="0" fontId="13" fillId="23" borderId="1" xfId="0" applyFont="1" applyFill="1" applyBorder="1" applyAlignment="1">
      <alignment horizontal="center" vertical="center" wrapText="1"/>
    </xf>
    <xf numFmtId="49" fontId="12" fillId="14" borderId="5" xfId="0" applyNumberFormat="1" applyFont="1" applyFill="1" applyBorder="1" applyAlignment="1">
      <alignment horizontal="center" vertical="center" wrapText="1"/>
    </xf>
    <xf numFmtId="0" fontId="9" fillId="23" borderId="0" xfId="0" applyFont="1" applyFill="1" applyAlignment="1">
      <alignment wrapText="1"/>
    </xf>
    <xf numFmtId="0" fontId="21" fillId="0" borderId="0" xfId="0" applyFont="1" applyFill="1" applyAlignment="1">
      <alignment horizontal="center" vertical="center"/>
    </xf>
    <xf numFmtId="0" fontId="10" fillId="0" borderId="0" xfId="0" applyFont="1" applyFill="1" applyAlignment="1">
      <alignment horizontal="center" vertical="center"/>
    </xf>
    <xf numFmtId="0" fontId="14" fillId="0" borderId="0" xfId="0" applyFont="1" applyFill="1" applyAlignment="1">
      <alignment horizontal="center" vertical="center"/>
    </xf>
    <xf numFmtId="3" fontId="15" fillId="0" borderId="0" xfId="0" applyNumberFormat="1" applyFont="1" applyFill="1" applyAlignment="1">
      <alignment horizontal="center" vertical="center"/>
    </xf>
    <xf numFmtId="0" fontId="22" fillId="0" borderId="0" xfId="0" applyFont="1" applyFill="1" applyAlignment="1">
      <alignment horizontal="center" vertical="center"/>
    </xf>
    <xf numFmtId="0" fontId="21" fillId="0" borderId="0" xfId="0" applyFont="1" applyAlignment="1">
      <alignment horizontal="center" vertical="center"/>
    </xf>
    <xf numFmtId="0" fontId="10" fillId="22" borderId="0" xfId="0" applyFont="1" applyFill="1" applyAlignment="1">
      <alignment horizontal="center" vertical="center"/>
    </xf>
    <xf numFmtId="0" fontId="14" fillId="0" borderId="0" xfId="0" applyFont="1" applyAlignment="1">
      <alignment horizontal="center" vertical="center"/>
    </xf>
    <xf numFmtId="3" fontId="15" fillId="22" borderId="0" xfId="0" applyNumberFormat="1" applyFont="1" applyFill="1" applyAlignment="1">
      <alignment horizontal="center" vertical="center"/>
    </xf>
    <xf numFmtId="0" fontId="14" fillId="9" borderId="0" xfId="0" applyFont="1" applyFill="1" applyAlignment="1">
      <alignment horizontal="center" vertical="center"/>
    </xf>
    <xf numFmtId="0" fontId="22" fillId="0" borderId="0" xfId="0" applyFont="1" applyAlignment="1">
      <alignment horizontal="center" vertical="center"/>
    </xf>
    <xf numFmtId="0" fontId="18" fillId="0" borderId="0" xfId="0" applyFont="1"/>
    <xf numFmtId="0" fontId="19" fillId="0" borderId="9" xfId="0" applyFont="1" applyFill="1" applyBorder="1" applyAlignment="1">
      <alignment horizontal="center" vertical="center" wrapText="1"/>
    </xf>
    <xf numFmtId="0" fontId="9" fillId="35" borderId="16" xfId="0" applyFont="1" applyFill="1" applyBorder="1"/>
    <xf numFmtId="0" fontId="9" fillId="35" borderId="17" xfId="0" applyFont="1" applyFill="1" applyBorder="1"/>
    <xf numFmtId="1" fontId="12" fillId="22" borderId="1" xfId="0" applyNumberFormat="1" applyFont="1" applyFill="1" applyBorder="1" applyAlignment="1">
      <alignment horizontal="center" vertical="center" wrapText="1"/>
    </xf>
    <xf numFmtId="0" fontId="7" fillId="0" borderId="3" xfId="0" applyFont="1" applyFill="1" applyBorder="1" applyAlignment="1">
      <alignment horizontal="center" vertical="center"/>
    </xf>
    <xf numFmtId="0" fontId="7" fillId="0" borderId="1" xfId="0" applyFont="1" applyBorder="1" applyAlignment="1"/>
    <xf numFmtId="0" fontId="17" fillId="0" borderId="0" xfId="0" applyFont="1" applyBorder="1" applyAlignment="1">
      <alignment horizontal="center" vertical="center" wrapText="1"/>
    </xf>
    <xf numFmtId="0" fontId="7" fillId="0" borderId="3" xfId="0" applyFont="1" applyFill="1" applyBorder="1" applyAlignment="1">
      <alignment horizontal="center" vertical="center" wrapText="1"/>
    </xf>
    <xf numFmtId="0" fontId="7" fillId="0" borderId="4" xfId="0" applyFont="1" applyBorder="1" applyAlignment="1"/>
    <xf numFmtId="0" fontId="13" fillId="0" borderId="0" xfId="0" applyFont="1" applyBorder="1" applyAlignment="1">
      <alignment horizontal="center" vertical="center" wrapText="1"/>
    </xf>
    <xf numFmtId="1" fontId="15" fillId="22" borderId="1" xfId="0" applyNumberFormat="1" applyFont="1" applyFill="1" applyBorder="1" applyAlignment="1">
      <alignment horizontal="center" vertical="center" wrapText="1"/>
    </xf>
    <xf numFmtId="3" fontId="9" fillId="0" borderId="1" xfId="0" applyNumberFormat="1" applyFont="1" applyFill="1" applyBorder="1" applyAlignment="1">
      <alignment horizontal="center" vertical="top" wrapText="1"/>
    </xf>
    <xf numFmtId="2" fontId="13" fillId="0" borderId="0" xfId="0" applyNumberFormat="1" applyFont="1" applyBorder="1" applyAlignment="1">
      <alignment horizontal="center" vertical="center" wrapText="1"/>
    </xf>
    <xf numFmtId="2" fontId="9" fillId="0" borderId="0" xfId="0" applyNumberFormat="1" applyFont="1"/>
    <xf numFmtId="0" fontId="23" fillId="0" borderId="3" xfId="0" applyFont="1" applyFill="1" applyBorder="1" applyAlignment="1">
      <alignment horizontal="center" vertical="center" wrapText="1"/>
    </xf>
    <xf numFmtId="49" fontId="10" fillId="13" borderId="1" xfId="0" applyNumberFormat="1" applyFont="1" applyFill="1" applyBorder="1" applyAlignment="1">
      <alignment horizontal="center" vertical="center" wrapText="1"/>
    </xf>
    <xf numFmtId="0" fontId="12" fillId="35" borderId="17" xfId="2" applyNumberFormat="1" applyFont="1" applyFill="1" applyBorder="1" applyAlignment="1">
      <alignment horizontal="center" vertical="center"/>
    </xf>
    <xf numFmtId="0" fontId="9" fillId="0" borderId="1" xfId="0" applyFont="1" applyFill="1" applyBorder="1"/>
    <xf numFmtId="0" fontId="10" fillId="13" borderId="1" xfId="0" applyFont="1" applyFill="1" applyBorder="1" applyAlignment="1">
      <alignment horizontal="center" vertical="center" wrapText="1"/>
    </xf>
    <xf numFmtId="0" fontId="13" fillId="16" borderId="1" xfId="0" applyFont="1" applyFill="1" applyBorder="1" applyAlignment="1">
      <alignment horizontal="center" vertical="center" wrapText="1"/>
    </xf>
    <xf numFmtId="49" fontId="10" fillId="13" borderId="2"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2" fontId="7" fillId="0" borderId="1" xfId="0" applyNumberFormat="1" applyFont="1" applyFill="1" applyBorder="1" applyAlignment="1">
      <alignment horizontal="center" vertical="top" wrapText="1"/>
    </xf>
    <xf numFmtId="2" fontId="15" fillId="9" borderId="1" xfId="0" applyNumberFormat="1" applyFont="1" applyFill="1" applyBorder="1" applyAlignment="1">
      <alignment horizontal="center" vertical="center" wrapText="1"/>
    </xf>
    <xf numFmtId="0" fontId="26" fillId="0" borderId="1" xfId="0" applyFont="1" applyFill="1" applyBorder="1" applyAlignment="1">
      <alignment horizontal="center" vertical="top" wrapText="1"/>
    </xf>
    <xf numFmtId="49" fontId="13" fillId="13" borderId="1" xfId="0" applyNumberFormat="1" applyFont="1" applyFill="1" applyBorder="1" applyAlignment="1">
      <alignment horizontal="center" vertical="center" wrapText="1"/>
    </xf>
    <xf numFmtId="0" fontId="9" fillId="16" borderId="0" xfId="0" applyFont="1" applyFill="1" applyAlignment="1">
      <alignment vertical="top" wrapText="1"/>
    </xf>
    <xf numFmtId="0" fontId="9" fillId="23" borderId="0" xfId="0" applyFont="1" applyFill="1" applyAlignment="1">
      <alignment vertical="top" wrapText="1"/>
    </xf>
    <xf numFmtId="4" fontId="14" fillId="9" borderId="1" xfId="0" applyNumberFormat="1" applyFont="1" applyFill="1" applyBorder="1" applyAlignment="1">
      <alignment horizontal="center" vertical="center" wrapText="1"/>
    </xf>
    <xf numFmtId="0" fontId="13" fillId="22" borderId="0" xfId="0" applyFont="1" applyFill="1" applyBorder="1" applyAlignment="1">
      <alignment horizontal="center" vertical="center" wrapText="1"/>
    </xf>
    <xf numFmtId="0" fontId="10" fillId="14" borderId="1" xfId="0" applyFont="1" applyFill="1" applyBorder="1" applyAlignment="1">
      <alignment horizontal="center" vertical="center" wrapText="1"/>
    </xf>
    <xf numFmtId="0" fontId="9" fillId="0" borderId="0" xfId="0" applyFont="1" applyFill="1" applyBorder="1"/>
    <xf numFmtId="0" fontId="13" fillId="0" borderId="0" xfId="0" applyFont="1" applyFill="1" applyBorder="1" applyAlignment="1">
      <alignment horizontal="center" vertical="center" wrapText="1"/>
    </xf>
    <xf numFmtId="49" fontId="10" fillId="14" borderId="1" xfId="0" applyNumberFormat="1" applyFont="1" applyFill="1" applyBorder="1" applyAlignment="1">
      <alignment horizontal="center" vertical="center" wrapText="1"/>
    </xf>
    <xf numFmtId="0" fontId="9" fillId="0" borderId="1" xfId="0" applyFont="1" applyFill="1" applyBorder="1" applyAlignment="1">
      <alignment vertical="top" wrapText="1"/>
    </xf>
    <xf numFmtId="0" fontId="7" fillId="0" borderId="1" xfId="0" applyFont="1" applyBorder="1" applyAlignment="1">
      <alignment horizontal="justify" vertical="top"/>
    </xf>
    <xf numFmtId="1" fontId="14" fillId="0" borderId="0" xfId="0" applyNumberFormat="1" applyFont="1" applyFill="1" applyBorder="1" applyAlignment="1">
      <alignment horizontal="center" vertical="center" wrapText="1"/>
    </xf>
    <xf numFmtId="0" fontId="13" fillId="16" borderId="0" xfId="0" applyFont="1" applyFill="1" applyBorder="1" applyAlignment="1">
      <alignment horizontal="center" vertical="center" wrapText="1"/>
    </xf>
    <xf numFmtId="0" fontId="9" fillId="16" borderId="0" xfId="0" applyFont="1" applyFill="1" applyAlignment="1">
      <alignment wrapText="1"/>
    </xf>
    <xf numFmtId="0" fontId="9" fillId="2" borderId="0" xfId="0" applyFont="1" applyFill="1" applyAlignment="1">
      <alignment horizontal="center" vertical="center" textRotation="255"/>
    </xf>
    <xf numFmtId="0" fontId="16" fillId="0" borderId="0" xfId="0" applyFont="1"/>
    <xf numFmtId="0" fontId="27" fillId="0" borderId="0" xfId="0" applyFont="1" applyFill="1" applyAlignment="1">
      <alignment horizontal="center" vertical="center"/>
    </xf>
    <xf numFmtId="3" fontId="28" fillId="0" borderId="0" xfId="0" applyNumberFormat="1" applyFont="1" applyFill="1" applyAlignment="1">
      <alignment horizontal="center" vertical="center"/>
    </xf>
    <xf numFmtId="1" fontId="28" fillId="0" borderId="0" xfId="0" applyNumberFormat="1" applyFont="1" applyFill="1" applyAlignment="1">
      <alignment horizontal="center" vertical="center"/>
    </xf>
    <xf numFmtId="0" fontId="7" fillId="0" borderId="0" xfId="0" applyFont="1" applyAlignment="1">
      <alignment horizontal="center" vertical="center" wrapText="1"/>
    </xf>
    <xf numFmtId="0" fontId="17" fillId="0" borderId="0" xfId="0" applyFont="1" applyAlignment="1">
      <alignment horizontal="center" vertical="center" wrapText="1"/>
    </xf>
    <xf numFmtId="0" fontId="7" fillId="35" borderId="17" xfId="0" applyFont="1" applyFill="1" applyBorder="1"/>
    <xf numFmtId="0" fontId="7" fillId="22" borderId="0" xfId="0" applyFont="1" applyFill="1" applyAlignment="1">
      <alignment horizontal="center" vertical="center"/>
    </xf>
    <xf numFmtId="0" fontId="27" fillId="0" borderId="0" xfId="0" applyFont="1" applyAlignment="1">
      <alignment horizontal="center" vertical="center"/>
    </xf>
    <xf numFmtId="3" fontId="28" fillId="22" borderId="0" xfId="0" applyNumberFormat="1" applyFont="1" applyFill="1" applyAlignment="1">
      <alignment horizontal="center" vertical="center"/>
    </xf>
    <xf numFmtId="0" fontId="27" fillId="9" borderId="0" xfId="0" applyFont="1" applyFill="1" applyAlignment="1">
      <alignment horizontal="center" vertical="center"/>
    </xf>
    <xf numFmtId="1" fontId="28" fillId="22" borderId="0" xfId="0" applyNumberFormat="1" applyFont="1" applyFill="1" applyAlignment="1">
      <alignment horizontal="center" vertical="center"/>
    </xf>
    <xf numFmtId="0" fontId="7" fillId="0" borderId="9" xfId="0" applyFont="1" applyFill="1" applyBorder="1" applyAlignment="1">
      <alignment horizontal="center" vertical="top" wrapText="1"/>
    </xf>
    <xf numFmtId="10" fontId="9" fillId="0" borderId="1" xfId="0" applyNumberFormat="1" applyFont="1" applyFill="1" applyBorder="1" applyAlignment="1">
      <alignment horizontal="center" vertical="top" wrapText="1"/>
    </xf>
    <xf numFmtId="2" fontId="9" fillId="0" borderId="4" xfId="0" applyNumberFormat="1" applyFont="1" applyBorder="1"/>
    <xf numFmtId="4" fontId="9" fillId="0" borderId="1" xfId="0" applyNumberFormat="1" applyFont="1" applyFill="1" applyBorder="1" applyAlignment="1">
      <alignment horizontal="center" vertical="top" wrapText="1"/>
    </xf>
    <xf numFmtId="166" fontId="9" fillId="23" borderId="1" xfId="0" applyNumberFormat="1" applyFont="1" applyFill="1" applyBorder="1" applyAlignment="1">
      <alignment horizontal="center" vertical="top" wrapText="1"/>
    </xf>
    <xf numFmtId="0" fontId="9" fillId="0" borderId="0" xfId="0" applyFont="1" applyAlignment="1">
      <alignment horizontal="center" vertical="top" wrapText="1"/>
    </xf>
    <xf numFmtId="49" fontId="13" fillId="14" borderId="1" xfId="0" applyNumberFormat="1" applyFont="1" applyFill="1" applyBorder="1" applyAlignment="1">
      <alignment horizontal="center" vertical="center" wrapText="1"/>
    </xf>
    <xf numFmtId="49" fontId="9" fillId="23" borderId="1" xfId="0" applyNumberFormat="1" applyFont="1" applyFill="1" applyBorder="1" applyAlignment="1">
      <alignment horizontal="center" vertical="top" wrapText="1"/>
    </xf>
    <xf numFmtId="0" fontId="26" fillId="23" borderId="1" xfId="0" applyFont="1" applyFill="1" applyBorder="1" applyAlignment="1">
      <alignment horizontal="center" vertical="top" wrapText="1"/>
    </xf>
    <xf numFmtId="0" fontId="17" fillId="0" borderId="0" xfId="0" applyFont="1" applyFill="1" applyAlignment="1">
      <alignment horizontal="center" vertical="center"/>
    </xf>
    <xf numFmtId="0" fontId="17" fillId="0" borderId="0" xfId="0" applyFont="1" applyFill="1" applyAlignment="1">
      <alignment horizontal="center" vertical="center" wrapText="1"/>
    </xf>
    <xf numFmtId="0" fontId="17" fillId="0" borderId="0" xfId="0" applyFont="1" applyAlignment="1">
      <alignment horizontal="center" vertical="center"/>
    </xf>
    <xf numFmtId="0" fontId="9" fillId="0" borderId="2" xfId="0" applyFont="1" applyBorder="1" applyAlignment="1">
      <alignment horizontal="center" vertical="top" wrapText="1"/>
    </xf>
    <xf numFmtId="0" fontId="7" fillId="0" borderId="2" xfId="0" applyFont="1" applyBorder="1" applyAlignment="1"/>
    <xf numFmtId="0" fontId="9" fillId="0" borderId="2" xfId="0" applyFont="1" applyBorder="1"/>
    <xf numFmtId="2" fontId="9" fillId="0" borderId="2" xfId="0" applyNumberFormat="1" applyFont="1" applyBorder="1"/>
    <xf numFmtId="2" fontId="13" fillId="0" borderId="1" xfId="0" applyNumberFormat="1" applyFont="1" applyFill="1" applyBorder="1" applyAlignment="1">
      <alignment horizontal="center" vertical="center" wrapText="1"/>
    </xf>
    <xf numFmtId="0" fontId="9" fillId="0" borderId="2" xfId="0" applyFont="1" applyFill="1" applyBorder="1"/>
    <xf numFmtId="0" fontId="7" fillId="0" borderId="4" xfId="0" applyFont="1" applyFill="1" applyBorder="1" applyAlignment="1">
      <alignment horizontal="justify" vertical="top" wrapText="1"/>
    </xf>
    <xf numFmtId="0" fontId="9" fillId="14" borderId="1" xfId="0" applyFont="1" applyFill="1" applyBorder="1" applyAlignment="1">
      <alignment horizontal="justify" vertical="center" wrapText="1"/>
    </xf>
    <xf numFmtId="0" fontId="9" fillId="22" borderId="1" xfId="0" applyFont="1" applyFill="1" applyBorder="1" applyAlignment="1">
      <alignment horizontal="center" vertical="center" wrapText="1"/>
    </xf>
    <xf numFmtId="0" fontId="9" fillId="0" borderId="4" xfId="0" applyFont="1" applyBorder="1" applyAlignment="1">
      <alignment horizontal="center" vertical="top" wrapText="1"/>
    </xf>
    <xf numFmtId="164" fontId="14" fillId="9" borderId="1" xfId="0" applyNumberFormat="1" applyFont="1" applyFill="1" applyBorder="1" applyAlignment="1">
      <alignment vertical="center" wrapText="1"/>
    </xf>
    <xf numFmtId="0" fontId="9" fillId="0" borderId="2" xfId="0" applyFont="1" applyFill="1" applyBorder="1" applyAlignment="1">
      <alignment horizontal="center" vertical="top" wrapText="1"/>
    </xf>
    <xf numFmtId="0" fontId="9" fillId="0" borderId="3" xfId="0" applyFont="1" applyBorder="1" applyAlignment="1">
      <alignment horizontal="center" vertical="top" wrapText="1"/>
    </xf>
    <xf numFmtId="0" fontId="7" fillId="0" borderId="3" xfId="0" applyFont="1" applyFill="1" applyBorder="1" applyAlignment="1">
      <alignment horizontal="justify" vertical="top" wrapText="1"/>
    </xf>
    <xf numFmtId="0" fontId="9" fillId="16" borderId="0" xfId="0" applyFont="1" applyFill="1" applyAlignment="1">
      <alignment vertical="center" wrapText="1"/>
    </xf>
    <xf numFmtId="0" fontId="13" fillId="13" borderId="1" xfId="0" applyFont="1" applyFill="1" applyBorder="1" applyAlignment="1">
      <alignment vertical="center" wrapText="1"/>
    </xf>
    <xf numFmtId="1" fontId="13" fillId="13" borderId="1" xfId="0" applyNumberFormat="1" applyFont="1" applyFill="1" applyBorder="1" applyAlignment="1">
      <alignment horizontal="center" vertical="center" wrapText="1"/>
    </xf>
    <xf numFmtId="0" fontId="17" fillId="22" borderId="1" xfId="0" applyFont="1" applyFill="1" applyBorder="1" applyAlignment="1">
      <alignment horizontal="center" vertical="center"/>
    </xf>
    <xf numFmtId="0" fontId="14" fillId="0" borderId="0" xfId="0" applyFont="1" applyFill="1" applyBorder="1" applyAlignment="1">
      <alignment horizontal="center" vertical="center" wrapText="1"/>
    </xf>
    <xf numFmtId="0" fontId="13" fillId="0" borderId="0" xfId="0" applyFont="1" applyFill="1" applyBorder="1" applyAlignment="1">
      <alignment horizontal="center" vertical="center" textRotation="255"/>
    </xf>
    <xf numFmtId="0" fontId="27" fillId="0" borderId="0" xfId="0" applyFont="1" applyFill="1" applyAlignment="1">
      <alignment vertical="center"/>
    </xf>
    <xf numFmtId="0" fontId="17" fillId="0" borderId="0" xfId="0" applyFont="1" applyFill="1" applyAlignment="1">
      <alignment vertical="center"/>
    </xf>
    <xf numFmtId="0" fontId="7" fillId="0" borderId="0" xfId="0" applyFont="1" applyFill="1" applyAlignment="1">
      <alignment vertical="center"/>
    </xf>
    <xf numFmtId="1" fontId="28" fillId="0" borderId="0" xfId="0" applyNumberFormat="1" applyFont="1" applyFill="1" applyAlignment="1">
      <alignment vertical="center"/>
    </xf>
    <xf numFmtId="0" fontId="17" fillId="0" borderId="0" xfId="0" applyFont="1" applyAlignment="1">
      <alignment vertical="center"/>
    </xf>
    <xf numFmtId="0" fontId="7" fillId="0" borderId="0" xfId="0" applyFont="1" applyAlignment="1">
      <alignment vertical="center"/>
    </xf>
    <xf numFmtId="0" fontId="27" fillId="0" borderId="0" xfId="0" applyFont="1" applyAlignment="1">
      <alignment vertical="center"/>
    </xf>
    <xf numFmtId="1" fontId="28" fillId="22" borderId="0" xfId="0" applyNumberFormat="1" applyFont="1" applyFill="1" applyAlignment="1">
      <alignment vertical="center"/>
    </xf>
    <xf numFmtId="0" fontId="27" fillId="9" borderId="0" xfId="0" applyFont="1" applyFill="1" applyAlignment="1">
      <alignment vertical="center"/>
    </xf>
    <xf numFmtId="0" fontId="9" fillId="0" borderId="0" xfId="0" applyFont="1" applyAlignment="1">
      <alignment vertical="center"/>
    </xf>
    <xf numFmtId="0" fontId="7" fillId="0" borderId="1" xfId="0" applyFont="1" applyBorder="1" applyAlignment="1">
      <alignment vertical="center"/>
    </xf>
    <xf numFmtId="0" fontId="9" fillId="0" borderId="1" xfId="0" applyFont="1" applyBorder="1" applyAlignment="1">
      <alignment horizontal="center" vertical="center"/>
    </xf>
    <xf numFmtId="0" fontId="9" fillId="0" borderId="1" xfId="0" applyFont="1" applyBorder="1" applyAlignment="1">
      <alignment vertical="center"/>
    </xf>
    <xf numFmtId="0" fontId="17" fillId="22" borderId="4" xfId="0" applyFont="1" applyFill="1" applyBorder="1" applyAlignment="1">
      <alignment horizontal="center" vertical="center" wrapText="1"/>
    </xf>
    <xf numFmtId="10" fontId="9" fillId="0" borderId="1" xfId="0" applyNumberFormat="1" applyFont="1" applyFill="1" applyBorder="1" applyAlignment="1">
      <alignment horizontal="center" vertical="center" wrapText="1"/>
    </xf>
    <xf numFmtId="4" fontId="9" fillId="0" borderId="1" xfId="0" applyNumberFormat="1" applyFont="1" applyFill="1" applyBorder="1" applyAlignment="1">
      <alignment horizontal="center" vertical="center" wrapText="1"/>
    </xf>
    <xf numFmtId="2" fontId="9" fillId="0" borderId="1" xfId="0" applyNumberFormat="1" applyFont="1" applyBorder="1" applyAlignment="1">
      <alignment horizontal="center" vertical="center"/>
    </xf>
    <xf numFmtId="2" fontId="9" fillId="0" borderId="1" xfId="0" applyNumberFormat="1" applyFont="1" applyBorder="1" applyAlignment="1">
      <alignment vertical="center"/>
    </xf>
    <xf numFmtId="2" fontId="13" fillId="0" borderId="1" xfId="0" applyNumberFormat="1" applyFont="1" applyBorder="1" applyAlignment="1">
      <alignment horizontal="center" vertical="center" wrapText="1"/>
    </xf>
    <xf numFmtId="2" fontId="9" fillId="0" borderId="0" xfId="0" applyNumberFormat="1" applyFont="1" applyAlignment="1">
      <alignment vertical="center"/>
    </xf>
    <xf numFmtId="2" fontId="14" fillId="0" borderId="4" xfId="0" applyNumberFormat="1" applyFont="1" applyFill="1" applyBorder="1" applyAlignment="1">
      <alignment horizontal="center" vertical="center" wrapText="1"/>
    </xf>
    <xf numFmtId="0" fontId="9" fillId="0" borderId="1" xfId="0" applyFont="1" applyFill="1" applyBorder="1" applyAlignment="1">
      <alignment vertical="center"/>
    </xf>
    <xf numFmtId="0" fontId="7" fillId="0" borderId="4" xfId="0" applyFont="1" applyFill="1" applyBorder="1" applyAlignment="1">
      <alignment horizontal="justify" vertical="center" wrapText="1"/>
    </xf>
    <xf numFmtId="0" fontId="12" fillId="2" borderId="4" xfId="0" applyFont="1" applyFill="1" applyBorder="1" applyAlignment="1">
      <alignment horizontal="center" vertical="center" wrapText="1"/>
    </xf>
    <xf numFmtId="0" fontId="10" fillId="23"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1" xfId="0" applyFont="1" applyFill="1" applyBorder="1" applyAlignment="1">
      <alignment horizontal="justify" vertical="center" wrapText="1"/>
    </xf>
    <xf numFmtId="0" fontId="10" fillId="13" borderId="1" xfId="0" applyFont="1" applyFill="1" applyBorder="1" applyAlignment="1">
      <alignment horizontal="justify" vertical="center" wrapText="1"/>
    </xf>
    <xf numFmtId="0" fontId="10" fillId="13" borderId="2" xfId="0" applyFont="1" applyFill="1" applyBorder="1" applyAlignment="1">
      <alignment horizontal="justify" vertical="center" wrapText="1"/>
    </xf>
    <xf numFmtId="0" fontId="10" fillId="0" borderId="0" xfId="0" applyFont="1" applyFill="1" applyBorder="1" applyAlignment="1">
      <alignment horizontal="justify" vertical="center" wrapText="1"/>
    </xf>
    <xf numFmtId="0" fontId="10" fillId="22" borderId="1" xfId="0" applyFont="1" applyFill="1" applyBorder="1" applyAlignment="1">
      <alignment horizontal="center" vertical="center" wrapText="1"/>
    </xf>
    <xf numFmtId="2" fontId="14" fillId="0" borderId="0" xfId="0" applyNumberFormat="1" applyFont="1" applyFill="1" applyBorder="1" applyAlignment="1">
      <alignment horizontal="center" vertical="center" wrapText="1"/>
    </xf>
    <xf numFmtId="0" fontId="10" fillId="0" borderId="0" xfId="0" applyFont="1" applyAlignment="1">
      <alignment vertical="center" wrapText="1"/>
    </xf>
    <xf numFmtId="3" fontId="15" fillId="0" borderId="0" xfId="0" applyNumberFormat="1" applyFont="1" applyFill="1" applyBorder="1" applyAlignment="1">
      <alignment horizontal="center" vertical="center" wrapText="1"/>
    </xf>
    <xf numFmtId="0" fontId="27" fillId="0" borderId="0" xfId="0" applyFont="1" applyFill="1" applyBorder="1" applyAlignment="1">
      <alignment horizontal="center" vertical="center"/>
    </xf>
    <xf numFmtId="3" fontId="28" fillId="0" borderId="0" xfId="0" applyNumberFormat="1" applyFont="1" applyFill="1" applyBorder="1" applyAlignment="1">
      <alignment horizontal="center" vertical="center"/>
    </xf>
    <xf numFmtId="1" fontId="15" fillId="36" borderId="1" xfId="0" applyNumberFormat="1" applyFont="1" applyFill="1" applyBorder="1" applyAlignment="1">
      <alignment horizontal="center" vertical="center" wrapText="1"/>
    </xf>
    <xf numFmtId="0" fontId="29" fillId="0" borderId="0" xfId="0" applyFont="1" applyAlignment="1">
      <alignment horizontal="left" vertical="center"/>
    </xf>
    <xf numFmtId="0" fontId="26" fillId="0" borderId="0" xfId="0" applyFont="1" applyFill="1" applyAlignment="1">
      <alignment horizontal="center" vertical="center" wrapText="1"/>
    </xf>
    <xf numFmtId="0" fontId="26" fillId="0" borderId="0" xfId="0" applyFont="1" applyAlignment="1">
      <alignment horizontal="center" vertical="center" wrapText="1"/>
    </xf>
    <xf numFmtId="49" fontId="26" fillId="0" borderId="0" xfId="0" applyNumberFormat="1" applyFont="1" applyFill="1" applyAlignment="1">
      <alignment horizontal="center" vertical="center" wrapText="1"/>
    </xf>
    <xf numFmtId="0" fontId="26" fillId="0" borderId="0" xfId="0" applyFont="1" applyAlignment="1">
      <alignment horizontal="center" vertical="top" wrapText="1"/>
    </xf>
    <xf numFmtId="168" fontId="26" fillId="0" borderId="0" xfId="0" applyNumberFormat="1" applyFont="1" applyAlignment="1">
      <alignment horizontal="center" vertical="center" wrapText="1"/>
    </xf>
    <xf numFmtId="168" fontId="26" fillId="0" borderId="0" xfId="0" applyNumberFormat="1" applyFont="1" applyFill="1" applyAlignment="1">
      <alignment horizontal="center" vertical="center" wrapText="1"/>
    </xf>
    <xf numFmtId="0" fontId="20" fillId="0" borderId="0" xfId="0" applyFont="1" applyAlignment="1">
      <alignment horizontal="left" vertical="center"/>
    </xf>
    <xf numFmtId="0" fontId="23" fillId="0" borderId="18" xfId="0"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0" fontId="23" fillId="0" borderId="18" xfId="0" applyFont="1" applyFill="1" applyBorder="1" applyAlignment="1">
      <alignment horizontal="center" vertical="center" textRotation="90" wrapText="1"/>
    </xf>
    <xf numFmtId="168" fontId="23" fillId="0" borderId="18" xfId="0" applyNumberFormat="1" applyFont="1" applyFill="1" applyBorder="1" applyAlignment="1">
      <alignment horizontal="center" vertical="center" textRotation="90" wrapText="1"/>
    </xf>
    <xf numFmtId="0" fontId="23" fillId="0" borderId="0" xfId="0" applyFont="1" applyFill="1" applyAlignment="1">
      <alignment horizontal="center" vertical="center" wrapText="1"/>
    </xf>
    <xf numFmtId="0" fontId="23" fillId="0" borderId="0" xfId="0" applyFont="1" applyAlignment="1">
      <alignment horizontal="center" vertical="center" wrapText="1"/>
    </xf>
    <xf numFmtId="0" fontId="26" fillId="0" borderId="6"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5" borderId="6" xfId="0" applyFont="1" applyFill="1" applyBorder="1" applyAlignment="1">
      <alignment horizontal="center" vertical="top" wrapText="1"/>
    </xf>
    <xf numFmtId="49" fontId="2" fillId="5" borderId="6" xfId="0" applyNumberFormat="1"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6" xfId="0" applyNumberFormat="1" applyFont="1" applyFill="1" applyBorder="1" applyAlignment="1">
      <alignment horizontal="center" vertical="center" wrapText="1"/>
    </xf>
    <xf numFmtId="169" fontId="26" fillId="0" borderId="0" xfId="0" applyNumberFormat="1" applyFont="1" applyFill="1" applyAlignment="1">
      <alignment horizontal="center" vertical="center" wrapText="1"/>
    </xf>
    <xf numFmtId="0" fontId="26"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5" borderId="1" xfId="0" applyFont="1" applyFill="1" applyBorder="1" applyAlignment="1">
      <alignment horizontal="center" vertical="top" wrapText="1"/>
    </xf>
    <xf numFmtId="49" fontId="2" fillId="5" borderId="1" xfId="0"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68" fontId="2" fillId="5" borderId="1" xfId="0"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0" fontId="9" fillId="5" borderId="1" xfId="0" applyFont="1" applyFill="1" applyBorder="1" applyAlignment="1">
      <alignment horizontal="center" vertical="top" wrapText="1"/>
    </xf>
    <xf numFmtId="49" fontId="2" fillId="0" borderId="1" xfId="0" applyNumberFormat="1" applyFont="1" applyFill="1" applyBorder="1" applyAlignment="1">
      <alignment horizontal="center" vertical="center" wrapText="1"/>
    </xf>
    <xf numFmtId="0" fontId="31" fillId="0" borderId="1" xfId="0" applyFont="1" applyFill="1" applyBorder="1" applyAlignment="1">
      <alignment horizontal="center" vertical="center" wrapText="1"/>
    </xf>
    <xf numFmtId="168" fontId="2" fillId="0" borderId="1" xfId="0" applyNumberFormat="1" applyFont="1" applyFill="1" applyBorder="1" applyAlignment="1">
      <alignment horizontal="center" vertical="center" wrapText="1"/>
    </xf>
    <xf numFmtId="0" fontId="32" fillId="0" borderId="0" xfId="0" applyFont="1" applyFill="1" applyAlignment="1">
      <alignment horizontal="center" vertical="center" wrapText="1"/>
    </xf>
    <xf numFmtId="3" fontId="26" fillId="0" borderId="0" xfId="0" applyNumberFormat="1" applyFont="1" applyFill="1" applyAlignment="1">
      <alignment horizontal="center" vertical="center" wrapText="1"/>
    </xf>
    <xf numFmtId="0" fontId="2" fillId="3" borderId="1" xfId="0" applyFont="1" applyFill="1" applyBorder="1" applyAlignment="1">
      <alignment horizontal="center" vertical="center" wrapText="1"/>
    </xf>
    <xf numFmtId="0" fontId="2" fillId="0" borderId="1" xfId="0" applyFont="1" applyFill="1" applyBorder="1" applyAlignment="1">
      <alignment horizontal="center" vertical="top" wrapText="1"/>
    </xf>
    <xf numFmtId="0" fontId="31" fillId="5" borderId="1" xfId="0" applyFont="1" applyFill="1" applyBorder="1" applyAlignment="1">
      <alignment horizontal="center" vertical="top" wrapText="1"/>
    </xf>
    <xf numFmtId="167" fontId="30" fillId="0" borderId="1" xfId="0" applyNumberFormat="1" applyFont="1" applyFill="1" applyBorder="1" applyAlignment="1">
      <alignment horizontal="center" vertical="center" wrapText="1"/>
    </xf>
    <xf numFmtId="0" fontId="26" fillId="3" borderId="0" xfId="0" applyFont="1" applyFill="1" applyAlignment="1">
      <alignment horizontal="center" vertical="center" wrapText="1"/>
    </xf>
    <xf numFmtId="167" fontId="26" fillId="3" borderId="0" xfId="0" applyNumberFormat="1" applyFont="1" applyFill="1" applyAlignment="1">
      <alignment horizontal="center" vertical="center" wrapText="1"/>
    </xf>
    <xf numFmtId="0" fontId="26" fillId="0" borderId="0" xfId="0" applyFont="1" applyFill="1" applyAlignment="1">
      <alignment horizontal="left" vertical="center" wrapText="1"/>
    </xf>
    <xf numFmtId="0" fontId="31" fillId="0" borderId="1" xfId="0" applyFont="1" applyFill="1" applyBorder="1" applyAlignment="1">
      <alignment horizontal="center" vertical="top" wrapText="1"/>
    </xf>
    <xf numFmtId="49" fontId="2" fillId="23" borderId="1" xfId="0" applyNumberFormat="1" applyFont="1" applyFill="1" applyBorder="1" applyAlignment="1">
      <alignment horizontal="center" vertical="center" wrapText="1"/>
    </xf>
    <xf numFmtId="0" fontId="31" fillId="0" borderId="1" xfId="0" applyFont="1" applyBorder="1" applyAlignment="1">
      <alignment horizontal="center" vertical="top" wrapText="1"/>
    </xf>
    <xf numFmtId="0" fontId="2" fillId="23" borderId="1" xfId="0" applyFont="1" applyFill="1" applyBorder="1" applyAlignment="1">
      <alignment horizontal="center" vertical="center" wrapText="1"/>
    </xf>
    <xf numFmtId="0" fontId="2" fillId="23" borderId="1"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15" borderId="1" xfId="0" applyFont="1" applyFill="1" applyBorder="1" applyAlignment="1">
      <alignment horizontal="center" vertical="center" wrapText="1"/>
    </xf>
    <xf numFmtId="167" fontId="26" fillId="0" borderId="0" xfId="0" applyNumberFormat="1" applyFont="1" applyFill="1" applyAlignment="1">
      <alignment horizontal="center" vertical="center" wrapText="1"/>
    </xf>
    <xf numFmtId="0" fontId="2" fillId="9" borderId="1" xfId="0" applyFont="1" applyFill="1" applyBorder="1" applyAlignment="1">
      <alignment horizontal="center" vertical="center" wrapText="1"/>
    </xf>
    <xf numFmtId="168" fontId="2" fillId="23" borderId="1" xfId="0" applyNumberFormat="1" applyFont="1" applyFill="1" applyBorder="1" applyAlignment="1">
      <alignment horizontal="center" vertical="center" wrapText="1"/>
    </xf>
    <xf numFmtId="168" fontId="26" fillId="3" borderId="0" xfId="0" applyNumberFormat="1" applyFont="1" applyFill="1" applyAlignment="1">
      <alignment horizontal="center" vertical="center" wrapText="1"/>
    </xf>
    <xf numFmtId="49" fontId="9" fillId="5" borderId="1" xfId="0" applyNumberFormat="1" applyFont="1" applyFill="1" applyBorder="1" applyAlignment="1">
      <alignment horizontal="center" vertical="center" wrapText="1"/>
    </xf>
    <xf numFmtId="0" fontId="9" fillId="5"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9" fillId="0" borderId="1" xfId="0" applyNumberFormat="1" applyFont="1" applyFill="1" applyBorder="1" applyAlignment="1">
      <alignment horizontal="center" vertical="center" wrapText="1"/>
    </xf>
    <xf numFmtId="168" fontId="9" fillId="5" borderId="1" xfId="0" applyNumberFormat="1" applyFont="1" applyFill="1" applyBorder="1" applyAlignment="1">
      <alignment horizontal="center" vertical="center" wrapText="1"/>
    </xf>
    <xf numFmtId="3" fontId="10" fillId="0" borderId="1" xfId="0" applyNumberFormat="1" applyFont="1" applyFill="1" applyBorder="1" applyAlignment="1">
      <alignment horizontal="center" vertical="center" wrapText="1"/>
    </xf>
    <xf numFmtId="0" fontId="26" fillId="9" borderId="0" xfId="0" applyFont="1" applyFill="1" applyAlignment="1">
      <alignment horizontal="center" vertical="center" wrapText="1"/>
    </xf>
    <xf numFmtId="3" fontId="26" fillId="9" borderId="0" xfId="0" applyNumberFormat="1" applyFont="1" applyFill="1" applyAlignment="1">
      <alignment horizontal="center" vertical="center" wrapText="1"/>
    </xf>
    <xf numFmtId="169" fontId="10" fillId="0" borderId="1" xfId="0" applyNumberFormat="1" applyFont="1" applyFill="1" applyBorder="1" applyAlignment="1">
      <alignment horizontal="center" vertical="center" wrapText="1"/>
    </xf>
    <xf numFmtId="169" fontId="26" fillId="9" borderId="0" xfId="0" applyNumberFormat="1" applyFont="1" applyFill="1" applyAlignment="1">
      <alignment horizontal="center" vertical="center" wrapText="1"/>
    </xf>
    <xf numFmtId="3" fontId="30" fillId="0" borderId="1" xfId="0"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32" fillId="37" borderId="0" xfId="0" applyFont="1" applyFill="1" applyAlignment="1">
      <alignment horizontal="center" vertical="center" wrapText="1"/>
    </xf>
    <xf numFmtId="0" fontId="32" fillId="17" borderId="0" xfId="0" applyFont="1" applyFill="1" applyAlignment="1">
      <alignment horizontal="center" vertical="center" wrapText="1"/>
    </xf>
    <xf numFmtId="0" fontId="30" fillId="0" borderId="1" xfId="0" applyFont="1" applyFill="1" applyBorder="1" applyAlignment="1">
      <alignment horizontal="center" vertical="center" wrapText="1"/>
    </xf>
    <xf numFmtId="3" fontId="32" fillId="0" borderId="0" xfId="0" applyNumberFormat="1" applyFont="1" applyFill="1" applyAlignment="1">
      <alignment horizontal="center" vertical="center" wrapText="1"/>
    </xf>
    <xf numFmtId="168" fontId="9" fillId="0" borderId="1" xfId="0" applyNumberFormat="1" applyFont="1" applyFill="1" applyBorder="1" applyAlignment="1">
      <alignment horizontal="center" vertical="center" wrapText="1"/>
    </xf>
    <xf numFmtId="0" fontId="30" fillId="0" borderId="1" xfId="0"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49" fontId="2" fillId="0" borderId="0" xfId="0" applyNumberFormat="1" applyFont="1" applyFill="1" applyBorder="1" applyAlignment="1">
      <alignment horizontal="center" vertical="center" wrapText="1"/>
    </xf>
    <xf numFmtId="0" fontId="9" fillId="0" borderId="0" xfId="0" applyFont="1" applyFill="1" applyBorder="1" applyAlignment="1">
      <alignment horizontal="center" vertical="center" wrapText="1"/>
    </xf>
    <xf numFmtId="168" fontId="9" fillId="0" borderId="0" xfId="0" applyNumberFormat="1" applyFont="1" applyFill="1" applyBorder="1" applyAlignment="1">
      <alignment horizontal="center" vertical="center" wrapText="1"/>
    </xf>
    <xf numFmtId="0" fontId="30" fillId="0" borderId="0" xfId="0" applyFont="1" applyFill="1" applyBorder="1" applyAlignment="1">
      <alignment horizontal="center" vertical="center" wrapText="1"/>
    </xf>
    <xf numFmtId="49" fontId="26" fillId="0" borderId="0" xfId="0" applyNumberFormat="1" applyFont="1" applyAlignment="1">
      <alignment horizontal="center" vertical="center" wrapText="1"/>
    </xf>
    <xf numFmtId="0" fontId="26" fillId="0" borderId="0" xfId="0" applyFont="1" applyFill="1" applyAlignment="1">
      <alignment horizontal="center" vertical="top" wrapText="1"/>
    </xf>
    <xf numFmtId="0" fontId="32" fillId="0" borderId="0" xfId="0" applyFont="1" applyAlignment="1">
      <alignment horizontal="center" vertical="center" wrapText="1"/>
    </xf>
    <xf numFmtId="168" fontId="32" fillId="0" borderId="0" xfId="0" applyNumberFormat="1" applyFont="1" applyAlignment="1">
      <alignment horizontal="center" vertical="center" wrapText="1"/>
    </xf>
    <xf numFmtId="168" fontId="30" fillId="0" borderId="1" xfId="0" applyNumberFormat="1" applyFont="1" applyFill="1" applyBorder="1" applyAlignment="1">
      <alignment horizontal="center" vertical="center" wrapText="1"/>
    </xf>
    <xf numFmtId="4" fontId="30" fillId="0" borderId="1" xfId="0" applyNumberFormat="1" applyFont="1" applyFill="1" applyBorder="1" applyAlignment="1">
      <alignment horizontal="center" vertical="center" wrapText="1"/>
    </xf>
    <xf numFmtId="4" fontId="32" fillId="0" borderId="0" xfId="0" applyNumberFormat="1" applyFont="1" applyAlignment="1">
      <alignment horizontal="center" vertical="center" wrapText="1"/>
    </xf>
    <xf numFmtId="0" fontId="32" fillId="3" borderId="0" xfId="0" applyFont="1" applyFill="1" applyAlignment="1">
      <alignment horizontal="center" vertical="center" wrapText="1"/>
    </xf>
    <xf numFmtId="3" fontId="32" fillId="3" borderId="0" xfId="0" applyNumberFormat="1" applyFont="1" applyFill="1" applyAlignment="1">
      <alignment horizontal="center" vertical="center" wrapText="1"/>
    </xf>
    <xf numFmtId="0" fontId="32" fillId="23" borderId="0" xfId="0" applyFont="1" applyFill="1" applyAlignment="1">
      <alignment horizontal="center" vertical="center" wrapText="1"/>
    </xf>
    <xf numFmtId="167" fontId="32" fillId="0" borderId="0" xfId="0" applyNumberFormat="1" applyFont="1" applyAlignment="1">
      <alignment horizontal="center" vertical="center" wrapText="1"/>
    </xf>
    <xf numFmtId="0" fontId="32" fillId="0" borderId="0" xfId="0" applyFont="1" applyAlignment="1">
      <alignment horizontal="left" vertical="center"/>
    </xf>
    <xf numFmtId="168" fontId="10" fillId="0" borderId="1" xfId="0" applyNumberFormat="1" applyFont="1" applyFill="1" applyBorder="1" applyAlignment="1">
      <alignment horizontal="center" vertical="center" wrapText="1"/>
    </xf>
    <xf numFmtId="169" fontId="32" fillId="0" borderId="0" xfId="0" applyNumberFormat="1" applyFont="1" applyAlignment="1">
      <alignment horizontal="center" vertical="center" wrapText="1"/>
    </xf>
    <xf numFmtId="4" fontId="26" fillId="0" borderId="0" xfId="0" applyNumberFormat="1" applyFont="1" applyAlignment="1">
      <alignment horizontal="center" vertical="center" wrapText="1"/>
    </xf>
    <xf numFmtId="169" fontId="30" fillId="0" borderId="1" xfId="0" applyNumberFormat="1" applyFont="1" applyFill="1" applyBorder="1" applyAlignment="1">
      <alignment horizontal="center" vertical="center" wrapText="1"/>
    </xf>
    <xf numFmtId="169" fontId="26" fillId="0" borderId="0" xfId="0" applyNumberFormat="1" applyFont="1" applyAlignment="1">
      <alignment horizontal="center" vertical="center" wrapText="1"/>
    </xf>
    <xf numFmtId="0" fontId="26" fillId="2" borderId="0" xfId="0" applyFont="1" applyFill="1" applyAlignment="1">
      <alignment horizontal="center" vertical="center" wrapText="1"/>
    </xf>
    <xf numFmtId="168" fontId="26" fillId="2" borderId="0" xfId="0" applyNumberFormat="1" applyFont="1" applyFill="1" applyAlignment="1">
      <alignment horizontal="center" vertical="center" wrapText="1"/>
    </xf>
    <xf numFmtId="0" fontId="26" fillId="0" borderId="9" xfId="0" applyFont="1" applyBorder="1" applyAlignment="1">
      <alignment horizontal="center" vertical="center" wrapText="1"/>
    </xf>
    <xf numFmtId="0" fontId="26" fillId="0" borderId="9" xfId="0" applyFont="1" applyBorder="1" applyAlignment="1">
      <alignment horizontal="center" vertical="top" wrapText="1"/>
    </xf>
    <xf numFmtId="0" fontId="26" fillId="0" borderId="9" xfId="0" applyFont="1" applyFill="1" applyBorder="1" applyAlignment="1">
      <alignment horizontal="center" vertical="center" wrapText="1"/>
    </xf>
    <xf numFmtId="0" fontId="26" fillId="0" borderId="0" xfId="0" applyFont="1" applyBorder="1" applyAlignment="1">
      <alignment horizontal="center" vertical="center" wrapText="1"/>
    </xf>
    <xf numFmtId="0" fontId="26" fillId="0" borderId="0" xfId="0" applyFont="1" applyBorder="1" applyAlignment="1">
      <alignment horizontal="center" vertical="top" wrapText="1"/>
    </xf>
    <xf numFmtId="0" fontId="26" fillId="0" borderId="0" xfId="0" applyFont="1" applyFill="1" applyBorder="1" applyAlignment="1">
      <alignment horizontal="center" vertical="center" wrapText="1"/>
    </xf>
    <xf numFmtId="0" fontId="18" fillId="4" borderId="0" xfId="0" applyFont="1" applyFill="1"/>
    <xf numFmtId="0" fontId="18" fillId="17" borderId="0" xfId="0" applyFont="1" applyFill="1"/>
    <xf numFmtId="169" fontId="30" fillId="0" borderId="1" xfId="0" applyNumberFormat="1" applyFont="1" applyFill="1" applyBorder="1" applyAlignment="1">
      <alignment horizontal="center" vertical="center"/>
    </xf>
    <xf numFmtId="0" fontId="10" fillId="0" borderId="1"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textRotation="90" wrapText="1"/>
    </xf>
    <xf numFmtId="0" fontId="10" fillId="0" borderId="0" xfId="0" applyFont="1" applyFill="1" applyBorder="1" applyAlignment="1">
      <alignment horizontal="center" vertical="center" wrapText="1"/>
    </xf>
    <xf numFmtId="169" fontId="10" fillId="0" borderId="0" xfId="0" applyNumberFormat="1" applyFont="1" applyFill="1" applyBorder="1" applyAlignment="1">
      <alignment horizontal="center" vertical="center" wrapText="1"/>
    </xf>
    <xf numFmtId="3" fontId="30" fillId="0" borderId="0" xfId="0" applyNumberFormat="1" applyFont="1" applyFill="1" applyBorder="1" applyAlignment="1">
      <alignment horizontal="center" vertical="center" wrapText="1"/>
    </xf>
    <xf numFmtId="0" fontId="30" fillId="0" borderId="0" xfId="0" applyNumberFormat="1" applyFont="1" applyFill="1" applyBorder="1" applyAlignment="1">
      <alignment horizontal="center" vertical="center" wrapText="1"/>
    </xf>
    <xf numFmtId="169" fontId="30" fillId="0" borderId="0" xfId="0" applyNumberFormat="1" applyFont="1" applyFill="1" applyBorder="1" applyAlignment="1">
      <alignment horizontal="center" vertical="center" wrapText="1"/>
    </xf>
    <xf numFmtId="168" fontId="30" fillId="0" borderId="0" xfId="0" applyNumberFormat="1" applyFont="1" applyFill="1" applyBorder="1" applyAlignment="1">
      <alignment horizontal="center" vertical="center" wrapText="1"/>
    </xf>
    <xf numFmtId="4" fontId="30" fillId="0" borderId="0" xfId="0" applyNumberFormat="1" applyFont="1" applyFill="1" applyBorder="1" applyAlignment="1">
      <alignment horizontal="center" vertical="center" wrapText="1"/>
    </xf>
    <xf numFmtId="167" fontId="30" fillId="0" borderId="0" xfId="0" applyNumberFormat="1" applyFont="1" applyFill="1" applyBorder="1" applyAlignment="1">
      <alignment horizontal="center" vertical="center" wrapText="1"/>
    </xf>
    <xf numFmtId="169" fontId="30" fillId="0" borderId="0" xfId="0" applyNumberFormat="1" applyFont="1" applyFill="1" applyBorder="1" applyAlignment="1">
      <alignment horizontal="center" vertical="center"/>
    </xf>
    <xf numFmtId="168" fontId="10" fillId="0" borderId="0" xfId="0" applyNumberFormat="1" applyFont="1" applyFill="1" applyBorder="1" applyAlignment="1">
      <alignment horizontal="center" vertical="center" wrapText="1"/>
    </xf>
    <xf numFmtId="0" fontId="10" fillId="0" borderId="0" xfId="0" applyNumberFormat="1" applyFont="1" applyFill="1" applyBorder="1" applyAlignment="1">
      <alignment horizontal="center" vertical="center" wrapText="1"/>
    </xf>
    <xf numFmtId="3" fontId="10" fillId="0" borderId="0" xfId="0" applyNumberFormat="1" applyFont="1" applyFill="1" applyBorder="1" applyAlignment="1">
      <alignment horizontal="center" vertical="center" wrapText="1"/>
    </xf>
    <xf numFmtId="4" fontId="10" fillId="0" borderId="0" xfId="0" applyNumberFormat="1" applyFont="1" applyFill="1" applyBorder="1" applyAlignment="1">
      <alignment horizontal="center" vertical="center" wrapText="1"/>
    </xf>
    <xf numFmtId="4" fontId="10" fillId="0" borderId="1" xfId="0" applyNumberFormat="1" applyFont="1" applyFill="1" applyBorder="1" applyAlignment="1">
      <alignment horizontal="center" vertical="center" wrapText="1"/>
    </xf>
    <xf numFmtId="0" fontId="20" fillId="38" borderId="0" xfId="0" applyFont="1" applyFill="1"/>
    <xf numFmtId="0" fontId="18" fillId="38" borderId="0" xfId="0" applyFont="1" applyFill="1"/>
    <xf numFmtId="0" fontId="18" fillId="17" borderId="0" xfId="0" applyFont="1" applyFill="1" applyAlignment="1">
      <alignment horizontal="right"/>
    </xf>
    <xf numFmtId="0" fontId="37" fillId="0" borderId="0" xfId="0" applyFont="1" applyFill="1"/>
    <xf numFmtId="0" fontId="2" fillId="18" borderId="1" xfId="0" applyFont="1" applyFill="1" applyBorder="1" applyAlignment="1">
      <alignment horizontal="center" vertical="center" wrapText="1"/>
    </xf>
    <xf numFmtId="0" fontId="2" fillId="14" borderId="1" xfId="0" applyFont="1" applyFill="1" applyBorder="1" applyAlignment="1">
      <alignment horizontal="center" vertical="center" wrapText="1"/>
    </xf>
    <xf numFmtId="0" fontId="9" fillId="14" borderId="1" xfId="0" applyFont="1" applyFill="1" applyBorder="1" applyAlignment="1">
      <alignment horizontal="center" vertical="center" wrapText="1"/>
    </xf>
    <xf numFmtId="0" fontId="2" fillId="39" borderId="1" xfId="0" applyFont="1" applyFill="1" applyBorder="1" applyAlignment="1">
      <alignment horizontal="center" vertical="center" wrapText="1"/>
    </xf>
    <xf numFmtId="0" fontId="40" fillId="0" borderId="1" xfId="0" applyFont="1" applyFill="1" applyBorder="1" applyAlignment="1">
      <alignment horizontal="center" vertical="center" wrapText="1"/>
    </xf>
    <xf numFmtId="0" fontId="41" fillId="0" borderId="0" xfId="0" applyFont="1" applyFill="1"/>
    <xf numFmtId="2" fontId="37" fillId="0" borderId="0" xfId="0" applyNumberFormat="1" applyFont="1" applyFill="1"/>
    <xf numFmtId="0" fontId="12" fillId="2" borderId="3" xfId="0" applyFont="1" applyFill="1" applyBorder="1" applyAlignment="1">
      <alignment horizontal="center" vertical="center" wrapText="1"/>
    </xf>
    <xf numFmtId="0" fontId="12" fillId="0" borderId="1" xfId="0" applyFont="1" applyBorder="1" applyAlignment="1">
      <alignment horizontal="center" vertical="center" wrapText="1"/>
    </xf>
    <xf numFmtId="0" fontId="13" fillId="0" borderId="1" xfId="0" applyFont="1" applyBorder="1" applyAlignment="1">
      <alignment horizontal="center" vertical="center" wrapText="1"/>
    </xf>
    <xf numFmtId="0" fontId="17" fillId="0" borderId="1" xfId="0" applyFont="1" applyBorder="1" applyAlignment="1">
      <alignment horizontal="center" vertical="center" wrapText="1"/>
    </xf>
    <xf numFmtId="0" fontId="12" fillId="2" borderId="1" xfId="0" applyFont="1" applyFill="1" applyBorder="1" applyAlignment="1">
      <alignment horizontal="center" vertical="center" wrapText="1"/>
    </xf>
    <xf numFmtId="0" fontId="9" fillId="0" borderId="8" xfId="0" applyFont="1" applyFill="1" applyBorder="1" applyAlignment="1">
      <alignment horizontal="center" vertical="top" wrapText="1"/>
    </xf>
    <xf numFmtId="0" fontId="9" fillId="0" borderId="8" xfId="0" applyFont="1" applyBorder="1" applyAlignment="1">
      <alignment horizontal="center" vertical="center" wrapText="1"/>
    </xf>
    <xf numFmtId="0" fontId="20" fillId="0" borderId="0" xfId="0" applyFont="1" applyFill="1"/>
    <xf numFmtId="0" fontId="20" fillId="0" borderId="0" xfId="0" applyFont="1"/>
    <xf numFmtId="2" fontId="20" fillId="0" borderId="0" xfId="0" applyNumberFormat="1" applyFont="1" applyFill="1"/>
    <xf numFmtId="0" fontId="26" fillId="40" borderId="0" xfId="0" applyFont="1" applyFill="1" applyAlignment="1">
      <alignment horizontal="center" vertical="center" wrapText="1"/>
    </xf>
    <xf numFmtId="0" fontId="23" fillId="41" borderId="8" xfId="0" applyFont="1" applyFill="1" applyBorder="1" applyAlignment="1">
      <alignment horizontal="center" vertical="center" wrapText="1"/>
    </xf>
    <xf numFmtId="0" fontId="23" fillId="42" borderId="8" xfId="0" applyFont="1" applyFill="1" applyBorder="1" applyAlignment="1">
      <alignment horizontal="center" vertical="center" textRotation="90" wrapText="1"/>
    </xf>
    <xf numFmtId="168" fontId="23" fillId="42" borderId="8" xfId="0" applyNumberFormat="1" applyFont="1" applyFill="1" applyBorder="1" applyAlignment="1">
      <alignment horizontal="center" vertical="center" textRotation="90" wrapText="1"/>
    </xf>
    <xf numFmtId="168" fontId="23" fillId="40" borderId="20" xfId="0" applyNumberFormat="1" applyFont="1" applyFill="1" applyBorder="1" applyAlignment="1">
      <alignment horizontal="center" vertical="center" textRotation="90" wrapText="1"/>
    </xf>
    <xf numFmtId="168" fontId="23" fillId="0" borderId="21" xfId="0" applyNumberFormat="1" applyFont="1" applyFill="1" applyBorder="1" applyAlignment="1">
      <alignment horizontal="center" vertical="center" textRotation="90" wrapText="1"/>
    </xf>
    <xf numFmtId="168" fontId="23" fillId="40" borderId="1" xfId="0" applyNumberFormat="1" applyFont="1" applyFill="1" applyBorder="1" applyAlignment="1">
      <alignment horizontal="center" vertical="center" textRotation="90" wrapText="1"/>
    </xf>
    <xf numFmtId="0" fontId="32" fillId="0" borderId="20" xfId="0" applyFont="1" applyFill="1" applyBorder="1" applyAlignment="1">
      <alignment horizontal="center" vertical="center" wrapText="1"/>
    </xf>
    <xf numFmtId="0" fontId="2" fillId="0" borderId="20" xfId="0" applyFont="1" applyFill="1" applyBorder="1" applyAlignment="1">
      <alignment horizontal="center" vertical="center" wrapText="1"/>
    </xf>
    <xf numFmtId="0" fontId="2" fillId="5" borderId="20" xfId="0" applyFont="1" applyFill="1" applyBorder="1" applyAlignment="1">
      <alignment horizontal="center" vertical="center" wrapText="1"/>
    </xf>
    <xf numFmtId="0" fontId="9" fillId="5" borderId="20" xfId="0" applyFont="1" applyFill="1" applyBorder="1" applyAlignment="1">
      <alignment horizontal="center" vertical="center" wrapText="1"/>
    </xf>
    <xf numFmtId="0" fontId="9" fillId="0" borderId="20" xfId="0" applyFont="1" applyFill="1" applyBorder="1" applyAlignment="1">
      <alignment horizontal="center" vertical="center" wrapText="1"/>
    </xf>
    <xf numFmtId="168" fontId="30" fillId="0" borderId="20" xfId="0" applyNumberFormat="1" applyFont="1" applyFill="1" applyBorder="1" applyAlignment="1">
      <alignment horizontal="center" vertical="center" wrapText="1"/>
    </xf>
    <xf numFmtId="168" fontId="30" fillId="7" borderId="20" xfId="0" applyNumberFormat="1" applyFont="1" applyFill="1" applyBorder="1" applyAlignment="1">
      <alignment horizontal="center" vertical="center" wrapText="1"/>
    </xf>
    <xf numFmtId="169" fontId="30" fillId="7" borderId="20" xfId="0" applyNumberFormat="1" applyFont="1" applyFill="1" applyBorder="1" applyAlignment="1">
      <alignment horizontal="center" vertical="center" wrapText="1"/>
    </xf>
    <xf numFmtId="170" fontId="30" fillId="7" borderId="8" xfId="0" applyNumberFormat="1" applyFont="1" applyFill="1" applyBorder="1" applyAlignment="1">
      <alignment horizontal="center" vertical="center" wrapText="1"/>
    </xf>
    <xf numFmtId="170" fontId="30" fillId="7" borderId="1" xfId="0" applyNumberFormat="1" applyFont="1" applyFill="1" applyBorder="1" applyAlignment="1">
      <alignment horizontal="center" vertical="center" wrapText="1"/>
    </xf>
    <xf numFmtId="169" fontId="30" fillId="7" borderId="8" xfId="0" applyNumberFormat="1" applyFont="1" applyFill="1" applyBorder="1" applyAlignment="1">
      <alignment horizontal="center" vertical="center" wrapText="1"/>
    </xf>
    <xf numFmtId="169" fontId="30" fillId="7" borderId="21" xfId="0" applyNumberFormat="1" applyFont="1" applyFill="1" applyBorder="1" applyAlignment="1">
      <alignment horizontal="center" vertical="center" wrapText="1"/>
    </xf>
    <xf numFmtId="170" fontId="10" fillId="7" borderId="1" xfId="0" applyNumberFormat="1" applyFont="1" applyFill="1" applyBorder="1" applyAlignment="1">
      <alignment horizontal="center" vertical="center" wrapText="1"/>
    </xf>
    <xf numFmtId="0" fontId="32" fillId="0" borderId="8"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5" borderId="8" xfId="0" applyFont="1" applyFill="1" applyBorder="1" applyAlignment="1">
      <alignment horizontal="center" vertical="center" wrapText="1"/>
    </xf>
    <xf numFmtId="0" fontId="9" fillId="5" borderId="8" xfId="0" applyFont="1" applyFill="1" applyBorder="1" applyAlignment="1">
      <alignment horizontal="center" vertical="center" wrapText="1"/>
    </xf>
    <xf numFmtId="0" fontId="9" fillId="0" borderId="8" xfId="0" applyFont="1" applyFill="1" applyBorder="1" applyAlignment="1">
      <alignment horizontal="center" vertical="center" wrapText="1"/>
    </xf>
    <xf numFmtId="168" fontId="30" fillId="0" borderId="8" xfId="0" applyNumberFormat="1" applyFont="1" applyFill="1" applyBorder="1" applyAlignment="1">
      <alignment horizontal="center" vertical="center" wrapText="1"/>
    </xf>
    <xf numFmtId="168" fontId="30" fillId="7" borderId="8" xfId="0" applyNumberFormat="1" applyFont="1" applyFill="1" applyBorder="1" applyAlignment="1">
      <alignment horizontal="center" vertical="center" wrapText="1"/>
    </xf>
    <xf numFmtId="168" fontId="30" fillId="7" borderId="21" xfId="0" applyNumberFormat="1" applyFont="1" applyFill="1" applyBorder="1" applyAlignment="1">
      <alignment horizontal="center" vertical="center" wrapText="1"/>
    </xf>
    <xf numFmtId="3" fontId="30" fillId="7" borderId="8" xfId="0" applyNumberFormat="1" applyFont="1" applyFill="1" applyBorder="1" applyAlignment="1">
      <alignment horizontal="center" vertical="center" wrapText="1"/>
    </xf>
    <xf numFmtId="3" fontId="30" fillId="7" borderId="1" xfId="0" applyNumberFormat="1" applyFont="1" applyFill="1" applyBorder="1" applyAlignment="1">
      <alignment horizontal="center" vertical="center" wrapText="1"/>
    </xf>
    <xf numFmtId="3" fontId="30" fillId="7" borderId="21" xfId="0" applyNumberFormat="1" applyFont="1" applyFill="1" applyBorder="1" applyAlignment="1">
      <alignment horizontal="center" vertical="center" wrapText="1"/>
    </xf>
    <xf numFmtId="3" fontId="10" fillId="7" borderId="1" xfId="0" applyNumberFormat="1" applyFont="1" applyFill="1" applyBorder="1" applyAlignment="1">
      <alignment horizontal="center" vertical="center" wrapText="1"/>
    </xf>
    <xf numFmtId="0" fontId="9" fillId="5" borderId="8" xfId="0" applyFont="1" applyFill="1" applyBorder="1" applyAlignment="1">
      <alignment horizontal="center" vertical="top" wrapText="1"/>
    </xf>
    <xf numFmtId="168" fontId="30" fillId="7" borderId="1" xfId="0" applyNumberFormat="1" applyFont="1" applyFill="1" applyBorder="1" applyAlignment="1">
      <alignment horizontal="center" vertical="center" wrapText="1"/>
    </xf>
    <xf numFmtId="168" fontId="10" fillId="7" borderId="1" xfId="0" applyNumberFormat="1" applyFont="1" applyFill="1" applyBorder="1" applyAlignment="1">
      <alignment horizontal="center" vertical="center" wrapText="1"/>
    </xf>
    <xf numFmtId="169" fontId="30" fillId="0" borderId="8" xfId="0" applyNumberFormat="1" applyFont="1" applyFill="1" applyBorder="1" applyAlignment="1">
      <alignment horizontal="center" vertical="center" wrapText="1"/>
    </xf>
    <xf numFmtId="168" fontId="30" fillId="0" borderId="21" xfId="0" applyNumberFormat="1" applyFont="1" applyFill="1" applyBorder="1" applyAlignment="1">
      <alignment horizontal="center" vertical="center" wrapText="1"/>
    </xf>
    <xf numFmtId="169" fontId="30" fillId="7" borderId="1" xfId="0" applyNumberFormat="1" applyFont="1" applyFill="1" applyBorder="1" applyAlignment="1">
      <alignment horizontal="center" vertical="center" wrapText="1"/>
    </xf>
    <xf numFmtId="4" fontId="30" fillId="7" borderId="1" xfId="0" applyNumberFormat="1" applyFont="1" applyFill="1" applyBorder="1" applyAlignment="1">
      <alignment horizontal="center" vertical="center" wrapText="1"/>
    </xf>
    <xf numFmtId="4" fontId="30" fillId="0" borderId="8" xfId="0" applyNumberFormat="1" applyFont="1" applyFill="1" applyBorder="1" applyAlignment="1">
      <alignment horizontal="center" vertical="center" wrapText="1"/>
    </xf>
    <xf numFmtId="4" fontId="30" fillId="7" borderId="8" xfId="0" applyNumberFormat="1" applyFont="1" applyFill="1" applyBorder="1" applyAlignment="1">
      <alignment horizontal="center" vertical="center" wrapText="1"/>
    </xf>
    <xf numFmtId="4" fontId="30" fillId="0" borderId="21" xfId="0" applyNumberFormat="1" applyFont="1" applyFill="1" applyBorder="1" applyAlignment="1">
      <alignment horizontal="center" vertical="center" wrapText="1"/>
    </xf>
    <xf numFmtId="4" fontId="10" fillId="7" borderId="1" xfId="0" applyNumberFormat="1" applyFont="1" applyFill="1" applyBorder="1" applyAlignment="1">
      <alignment horizontal="center" vertical="center" wrapText="1"/>
    </xf>
    <xf numFmtId="4" fontId="10" fillId="0" borderId="8" xfId="0" applyNumberFormat="1" applyFont="1" applyFill="1" applyBorder="1" applyAlignment="1">
      <alignment horizontal="center" vertical="center" wrapText="1"/>
    </xf>
    <xf numFmtId="4" fontId="30" fillId="7" borderId="21" xfId="0" applyNumberFormat="1" applyFont="1" applyFill="1" applyBorder="1" applyAlignment="1">
      <alignment horizontal="center" vertical="center" wrapText="1"/>
    </xf>
    <xf numFmtId="169" fontId="10" fillId="7" borderId="1" xfId="0" applyNumberFormat="1" applyFont="1" applyFill="1" applyBorder="1" applyAlignment="1">
      <alignment horizontal="center" vertical="center" wrapText="1"/>
    </xf>
    <xf numFmtId="0" fontId="32" fillId="5" borderId="8" xfId="0" applyFont="1" applyFill="1" applyBorder="1" applyAlignment="1">
      <alignment horizontal="center" vertical="center" wrapText="1"/>
    </xf>
    <xf numFmtId="0" fontId="26" fillId="5" borderId="8" xfId="0" applyFont="1" applyFill="1" applyBorder="1" applyAlignment="1">
      <alignment horizontal="center" vertical="center" wrapText="1"/>
    </xf>
    <xf numFmtId="0" fontId="26" fillId="0" borderId="8" xfId="0" applyFont="1" applyFill="1" applyBorder="1" applyAlignment="1">
      <alignment horizontal="center" vertical="center" wrapText="1"/>
    </xf>
    <xf numFmtId="3" fontId="30" fillId="0" borderId="8" xfId="0" applyNumberFormat="1" applyFont="1" applyFill="1" applyBorder="1" applyAlignment="1">
      <alignment horizontal="center" vertical="center" wrapText="1"/>
    </xf>
    <xf numFmtId="3" fontId="42" fillId="7" borderId="8" xfId="0" applyNumberFormat="1" applyFont="1" applyFill="1" applyBorder="1" applyAlignment="1">
      <alignment horizontal="center" vertical="center" wrapText="1"/>
    </xf>
    <xf numFmtId="3" fontId="10" fillId="0" borderId="8" xfId="0" applyNumberFormat="1" applyFont="1" applyFill="1" applyBorder="1" applyAlignment="1">
      <alignment horizontal="center" vertical="center" wrapText="1"/>
    </xf>
    <xf numFmtId="3" fontId="30" fillId="0" borderId="21" xfId="0" applyNumberFormat="1" applyFont="1" applyFill="1" applyBorder="1" applyAlignment="1">
      <alignment horizontal="center" vertical="center" wrapText="1"/>
    </xf>
    <xf numFmtId="3" fontId="42" fillId="7" borderId="1" xfId="0" applyNumberFormat="1" applyFont="1" applyFill="1" applyBorder="1" applyAlignment="1">
      <alignment horizontal="center" vertical="center" wrapText="1"/>
    </xf>
    <xf numFmtId="167" fontId="30" fillId="0" borderId="8" xfId="0" applyNumberFormat="1" applyFont="1" applyFill="1" applyBorder="1" applyAlignment="1">
      <alignment horizontal="center" vertical="center" wrapText="1"/>
    </xf>
    <xf numFmtId="167" fontId="30" fillId="7" borderId="8" xfId="0" applyNumberFormat="1" applyFont="1" applyFill="1" applyBorder="1" applyAlignment="1">
      <alignment horizontal="center" vertical="center" wrapText="1"/>
    </xf>
    <xf numFmtId="167" fontId="30" fillId="0" borderId="21" xfId="0" applyNumberFormat="1" applyFont="1" applyFill="1" applyBorder="1" applyAlignment="1">
      <alignment horizontal="center" vertical="center" wrapText="1"/>
    </xf>
    <xf numFmtId="167" fontId="30" fillId="7" borderId="1" xfId="0" applyNumberFormat="1" applyFont="1" applyFill="1" applyBorder="1" applyAlignment="1">
      <alignment horizontal="center" vertical="center" wrapText="1"/>
    </xf>
    <xf numFmtId="0" fontId="36" fillId="0" borderId="8" xfId="0" applyFont="1" applyFill="1" applyBorder="1" applyAlignment="1">
      <alignment horizontal="center" vertical="center" wrapText="1"/>
    </xf>
    <xf numFmtId="0" fontId="26" fillId="23" borderId="8" xfId="0" applyFont="1" applyFill="1" applyBorder="1" applyAlignment="1">
      <alignment horizontal="center" vertical="center" wrapText="1"/>
    </xf>
    <xf numFmtId="4" fontId="10" fillId="7" borderId="8" xfId="0" applyNumberFormat="1" applyFont="1" applyFill="1" applyBorder="1" applyAlignment="1">
      <alignment horizontal="center" vertical="center" wrapText="1"/>
    </xf>
    <xf numFmtId="0" fontId="32" fillId="0" borderId="8" xfId="0" applyFont="1" applyBorder="1" applyAlignment="1">
      <alignment horizontal="center" vertical="center" wrapText="1"/>
    </xf>
    <xf numFmtId="0" fontId="26" fillId="0" borderId="8" xfId="0" applyFont="1" applyBorder="1" applyAlignment="1">
      <alignment horizontal="center" vertical="center" wrapText="1"/>
    </xf>
    <xf numFmtId="0" fontId="32" fillId="3" borderId="8" xfId="0" applyFont="1" applyFill="1" applyBorder="1" applyAlignment="1">
      <alignment horizontal="center" vertical="center" wrapText="1"/>
    </xf>
    <xf numFmtId="169" fontId="30" fillId="23" borderId="8" xfId="0" applyNumberFormat="1" applyFont="1" applyFill="1" applyBorder="1" applyAlignment="1">
      <alignment horizontal="center" vertical="center" wrapText="1"/>
    </xf>
    <xf numFmtId="168" fontId="10" fillId="0" borderId="8" xfId="0" applyNumberFormat="1" applyFont="1" applyFill="1" applyBorder="1" applyAlignment="1">
      <alignment horizontal="center" vertical="center" wrapText="1"/>
    </xf>
    <xf numFmtId="168" fontId="10" fillId="7" borderId="8" xfId="0" applyNumberFormat="1" applyFont="1" applyFill="1" applyBorder="1" applyAlignment="1">
      <alignment horizontal="center" vertical="center" wrapText="1"/>
    </xf>
    <xf numFmtId="169" fontId="10" fillId="0" borderId="8" xfId="0" applyNumberFormat="1" applyFont="1" applyFill="1" applyBorder="1" applyAlignment="1">
      <alignment horizontal="center" vertical="center" wrapText="1"/>
    </xf>
    <xf numFmtId="168" fontId="10" fillId="0" borderId="21" xfId="0" applyNumberFormat="1" applyFont="1" applyFill="1" applyBorder="1" applyAlignment="1">
      <alignment horizontal="center" vertical="center" wrapText="1"/>
    </xf>
    <xf numFmtId="169" fontId="10" fillId="7" borderId="8" xfId="0" applyNumberFormat="1" applyFont="1" applyFill="1" applyBorder="1" applyAlignment="1">
      <alignment horizontal="center" vertical="center" wrapText="1"/>
    </xf>
    <xf numFmtId="168" fontId="10" fillId="7" borderId="21" xfId="0" applyNumberFormat="1" applyFont="1" applyFill="1" applyBorder="1" applyAlignment="1">
      <alignment horizontal="center" vertical="center" wrapText="1"/>
    </xf>
    <xf numFmtId="4" fontId="10" fillId="7" borderId="21" xfId="0" applyNumberFormat="1" applyFont="1" applyFill="1" applyBorder="1" applyAlignment="1">
      <alignment horizontal="center" vertical="center" wrapText="1"/>
    </xf>
    <xf numFmtId="169" fontId="10" fillId="10" borderId="1" xfId="0" applyNumberFormat="1" applyFont="1" applyFill="1" applyBorder="1" applyAlignment="1">
      <alignment horizontal="center" vertical="center" wrapText="1"/>
    </xf>
    <xf numFmtId="0" fontId="26" fillId="3" borderId="8" xfId="0" applyFont="1" applyFill="1" applyBorder="1" applyAlignment="1">
      <alignment horizontal="center" vertical="center" wrapText="1"/>
    </xf>
    <xf numFmtId="0" fontId="39" fillId="0" borderId="8" xfId="0" applyFont="1" applyFill="1" applyBorder="1" applyAlignment="1">
      <alignment horizontal="center" vertical="center" wrapText="1"/>
    </xf>
    <xf numFmtId="169" fontId="30" fillId="0" borderId="21" xfId="0" applyNumberFormat="1" applyFont="1" applyFill="1" applyBorder="1" applyAlignment="1">
      <alignment horizontal="center" vertical="center" wrapText="1"/>
    </xf>
    <xf numFmtId="0" fontId="2" fillId="23" borderId="8" xfId="0" applyFont="1" applyFill="1" applyBorder="1" applyAlignment="1">
      <alignment horizontal="center" vertical="center" wrapText="1"/>
    </xf>
    <xf numFmtId="0" fontId="9" fillId="23" borderId="8" xfId="0" applyFont="1" applyFill="1" applyBorder="1" applyAlignment="1">
      <alignment horizontal="center" vertical="center" wrapText="1"/>
    </xf>
    <xf numFmtId="0" fontId="2" fillId="0" borderId="8" xfId="0" applyFont="1" applyBorder="1" applyAlignment="1">
      <alignment horizontal="center" vertical="center" wrapText="1"/>
    </xf>
    <xf numFmtId="0" fontId="26" fillId="7" borderId="8"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21" xfId="0" applyFont="1" applyFill="1" applyBorder="1" applyAlignment="1">
      <alignment horizontal="center" vertical="center" wrapText="1"/>
    </xf>
    <xf numFmtId="0" fontId="26" fillId="7" borderId="5" xfId="0" applyFont="1" applyFill="1" applyBorder="1" applyAlignment="1">
      <alignment horizontal="center" vertical="center" wrapText="1"/>
    </xf>
    <xf numFmtId="0" fontId="26" fillId="7" borderId="1" xfId="0" applyFont="1" applyFill="1" applyBorder="1" applyAlignment="1">
      <alignment horizontal="center" vertical="center" wrapText="1"/>
    </xf>
    <xf numFmtId="0" fontId="26" fillId="0" borderId="9" xfId="0" applyFont="1" applyFill="1" applyBorder="1" applyAlignment="1">
      <alignment horizontal="center" vertical="top" wrapText="1"/>
    </xf>
    <xf numFmtId="0" fontId="26" fillId="0" borderId="0" xfId="0" applyFont="1" applyFill="1" applyBorder="1" applyAlignment="1">
      <alignment horizontal="center" vertical="top" wrapText="1"/>
    </xf>
    <xf numFmtId="0" fontId="29" fillId="0" borderId="0" xfId="0" applyFont="1" applyFill="1" applyAlignment="1">
      <alignment horizontal="left" vertical="center"/>
    </xf>
    <xf numFmtId="168" fontId="26" fillId="40" borderId="0" xfId="0" applyNumberFormat="1" applyFont="1" applyFill="1" applyAlignment="1">
      <alignment horizontal="center" vertical="center" wrapText="1"/>
    </xf>
    <xf numFmtId="168" fontId="38" fillId="40" borderId="0" xfId="0" applyNumberFormat="1" applyFont="1" applyFill="1" applyAlignment="1">
      <alignment horizontal="center" vertical="center" wrapText="1"/>
    </xf>
    <xf numFmtId="168" fontId="23" fillId="40" borderId="18" xfId="0" applyNumberFormat="1" applyFont="1" applyFill="1" applyBorder="1" applyAlignment="1">
      <alignment horizontal="center" vertical="center" textRotation="90" wrapText="1"/>
    </xf>
    <xf numFmtId="0" fontId="9" fillId="5" borderId="6" xfId="0" applyFont="1" applyFill="1" applyBorder="1" applyAlignment="1">
      <alignment horizontal="center" vertical="center" wrapText="1"/>
    </xf>
    <xf numFmtId="169" fontId="30" fillId="7" borderId="6" xfId="0" applyNumberFormat="1" applyFont="1" applyFill="1" applyBorder="1" applyAlignment="1">
      <alignment horizontal="center" vertical="center" wrapText="1"/>
    </xf>
    <xf numFmtId="169" fontId="30" fillId="7" borderId="19" xfId="0" applyNumberFormat="1" applyFont="1" applyFill="1" applyBorder="1" applyAlignment="1">
      <alignment horizontal="center" vertical="center" wrapText="1"/>
    </xf>
    <xf numFmtId="169" fontId="30" fillId="7" borderId="0" xfId="0" applyNumberFormat="1"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0" xfId="0" applyFont="1" applyFill="1" applyBorder="1" applyAlignment="1">
      <alignment horizontal="center" vertical="center" wrapText="1"/>
    </xf>
    <xf numFmtId="0" fontId="10" fillId="7" borderId="1" xfId="0" applyFont="1" applyFill="1" applyBorder="1" applyAlignment="1">
      <alignment horizontal="center" vertical="center" wrapText="1"/>
    </xf>
    <xf numFmtId="0" fontId="10" fillId="7" borderId="0" xfId="0" applyFont="1" applyFill="1" applyBorder="1" applyAlignment="1">
      <alignment horizontal="center" vertical="center" wrapText="1"/>
    </xf>
    <xf numFmtId="168" fontId="30" fillId="7" borderId="0" xfId="0" applyNumberFormat="1" applyFont="1" applyFill="1" applyBorder="1" applyAlignment="1">
      <alignment horizontal="center" vertical="center" wrapText="1"/>
    </xf>
    <xf numFmtId="0" fontId="43" fillId="5" borderId="1" xfId="0" applyFont="1" applyFill="1" applyBorder="1" applyAlignment="1">
      <alignment horizontal="center" vertical="top" wrapText="1"/>
    </xf>
    <xf numFmtId="169" fontId="30" fillId="7" borderId="1" xfId="0" applyNumberFormat="1" applyFont="1" applyFill="1" applyBorder="1" applyAlignment="1">
      <alignment horizontal="center" vertical="center"/>
    </xf>
    <xf numFmtId="169" fontId="10" fillId="0" borderId="1" xfId="0" applyNumberFormat="1" applyFont="1" applyFill="1" applyBorder="1" applyAlignment="1">
      <alignment horizontal="center" vertical="center"/>
    </xf>
    <xf numFmtId="169" fontId="10" fillId="7" borderId="1" xfId="0" applyNumberFormat="1" applyFont="1" applyFill="1" applyBorder="1" applyAlignment="1">
      <alignment horizontal="center" vertical="center"/>
    </xf>
    <xf numFmtId="0" fontId="10" fillId="7" borderId="1" xfId="0" applyNumberFormat="1" applyFont="1" applyFill="1" applyBorder="1" applyAlignment="1">
      <alignment horizontal="center" vertical="center" wrapText="1"/>
    </xf>
    <xf numFmtId="0" fontId="10" fillId="7" borderId="0" xfId="0" applyNumberFormat="1" applyFont="1" applyFill="1" applyBorder="1" applyAlignment="1">
      <alignment horizontal="center" vertical="center" wrapText="1"/>
    </xf>
    <xf numFmtId="169" fontId="10" fillId="7" borderId="0" xfId="0" applyNumberFormat="1" applyFont="1" applyFill="1" applyBorder="1" applyAlignment="1">
      <alignment horizontal="center" vertical="center" wrapText="1"/>
    </xf>
    <xf numFmtId="3" fontId="10" fillId="7" borderId="0" xfId="0" applyNumberFormat="1" applyFont="1" applyFill="1" applyBorder="1" applyAlignment="1">
      <alignment horizontal="center" vertical="center" wrapText="1"/>
    </xf>
    <xf numFmtId="168" fontId="10" fillId="7" borderId="0" xfId="0" applyNumberFormat="1" applyFont="1" applyFill="1" applyBorder="1" applyAlignment="1">
      <alignment horizontal="center" vertical="center" wrapText="1"/>
    </xf>
    <xf numFmtId="167" fontId="10" fillId="7" borderId="1" xfId="0" applyNumberFormat="1" applyFont="1" applyFill="1" applyBorder="1" applyAlignment="1">
      <alignment horizontal="center" vertical="center" wrapText="1"/>
    </xf>
    <xf numFmtId="0" fontId="10" fillId="2" borderId="1" xfId="0" applyFont="1" applyFill="1" applyBorder="1" applyAlignment="1">
      <alignment horizontal="center" vertical="center" wrapText="1"/>
    </xf>
    <xf numFmtId="49" fontId="10" fillId="7" borderId="1" xfId="0" applyNumberFormat="1" applyFont="1" applyFill="1" applyBorder="1" applyAlignment="1">
      <alignment horizontal="center" vertical="center" wrapText="1"/>
    </xf>
    <xf numFmtId="169" fontId="30" fillId="23" borderId="1" xfId="0" applyNumberFormat="1" applyFont="1" applyFill="1" applyBorder="1" applyAlignment="1">
      <alignment horizontal="center" vertical="center" wrapText="1"/>
    </xf>
    <xf numFmtId="0" fontId="30" fillId="7" borderId="1" xfId="0" applyNumberFormat="1" applyFont="1" applyFill="1" applyBorder="1" applyAlignment="1">
      <alignment horizontal="center" vertical="center" wrapText="1"/>
    </xf>
    <xf numFmtId="0" fontId="32" fillId="0" borderId="5"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5" borderId="5" xfId="0" applyFont="1" applyFill="1" applyBorder="1" applyAlignment="1">
      <alignment horizontal="center" vertical="center" wrapText="1"/>
    </xf>
    <xf numFmtId="49" fontId="2" fillId="5" borderId="5" xfId="0" applyNumberFormat="1" applyFont="1" applyFill="1" applyBorder="1" applyAlignment="1">
      <alignment horizontal="center" vertical="center" wrapText="1"/>
    </xf>
    <xf numFmtId="0" fontId="9" fillId="5" borderId="5" xfId="0" applyFont="1" applyFill="1" applyBorder="1" applyAlignment="1">
      <alignment horizontal="center" vertical="center" wrapText="1"/>
    </xf>
    <xf numFmtId="168" fontId="9" fillId="0" borderId="5" xfId="0" applyNumberFormat="1" applyFont="1" applyFill="1" applyBorder="1" applyAlignment="1">
      <alignment horizontal="center" vertical="center" wrapText="1"/>
    </xf>
    <xf numFmtId="0" fontId="30" fillId="7" borderId="5" xfId="0" applyFont="1" applyFill="1" applyBorder="1" applyAlignment="1">
      <alignment horizontal="center" vertical="center" wrapText="1"/>
    </xf>
    <xf numFmtId="0" fontId="30" fillId="0" borderId="5" xfId="0" applyFont="1" applyFill="1" applyBorder="1" applyAlignment="1">
      <alignment horizontal="center" vertical="center" wrapText="1"/>
    </xf>
    <xf numFmtId="0" fontId="12" fillId="13"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14" borderId="1" xfId="0" applyFont="1" applyFill="1" applyBorder="1" applyAlignment="1">
      <alignment horizontal="center" vertical="center" wrapText="1"/>
    </xf>
    <xf numFmtId="0" fontId="9" fillId="43" borderId="0" xfId="0" applyFont="1" applyFill="1"/>
    <xf numFmtId="0" fontId="27" fillId="0" borderId="0" xfId="0" applyFont="1" applyFill="1" applyAlignment="1">
      <alignment horizontal="left" vertical="center"/>
    </xf>
    <xf numFmtId="0" fontId="12" fillId="0" borderId="4"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4" fillId="9" borderId="0" xfId="0" applyFont="1" applyFill="1" applyBorder="1" applyAlignment="1">
      <alignment horizontal="center" vertical="center"/>
    </xf>
    <xf numFmtId="49" fontId="10" fillId="13" borderId="14" xfId="0" applyNumberFormat="1" applyFont="1" applyFill="1" applyBorder="1" applyAlignment="1">
      <alignment horizontal="center" vertical="center" wrapText="1"/>
    </xf>
    <xf numFmtId="0" fontId="9" fillId="0" borderId="4" xfId="0" applyFont="1" applyFill="1" applyBorder="1" applyAlignment="1">
      <alignment horizontal="center" vertical="top" wrapText="1"/>
    </xf>
    <xf numFmtId="0" fontId="7" fillId="0" borderId="4" xfId="0" applyFont="1" applyFill="1" applyBorder="1" applyAlignment="1">
      <alignment horizontal="center" vertical="top" wrapText="1"/>
    </xf>
    <xf numFmtId="0" fontId="12" fillId="0" borderId="4" xfId="0" applyFont="1" applyFill="1" applyBorder="1" applyAlignment="1">
      <alignment horizontal="center"/>
    </xf>
    <xf numFmtId="0" fontId="44" fillId="0" borderId="0" xfId="0" applyFont="1" applyFill="1"/>
    <xf numFmtId="9" fontId="15" fillId="22" borderId="1" xfId="0" applyNumberFormat="1" applyFont="1" applyFill="1" applyBorder="1" applyAlignment="1">
      <alignment horizontal="center" vertical="center" wrapText="1"/>
    </xf>
    <xf numFmtId="171" fontId="15" fillId="22" borderId="1" xfId="0" applyNumberFormat="1" applyFont="1" applyFill="1" applyBorder="1" applyAlignment="1">
      <alignment horizontal="center" vertical="center" wrapText="1"/>
    </xf>
    <xf numFmtId="166" fontId="15" fillId="22" borderId="1" xfId="0" applyNumberFormat="1" applyFont="1" applyFill="1" applyBorder="1" applyAlignment="1">
      <alignment horizontal="center" vertical="center" wrapText="1"/>
    </xf>
    <xf numFmtId="1" fontId="0" fillId="0" borderId="0" xfId="0" applyNumberFormat="1"/>
    <xf numFmtId="166" fontId="0" fillId="0" borderId="0" xfId="0" applyNumberFormat="1"/>
    <xf numFmtId="165" fontId="0" fillId="0" borderId="0" xfId="0" applyNumberFormat="1"/>
    <xf numFmtId="2" fontId="0" fillId="0" borderId="0" xfId="0" applyNumberFormat="1"/>
    <xf numFmtId="0" fontId="12" fillId="14" borderId="3" xfId="0" applyFont="1" applyFill="1" applyBorder="1" applyAlignment="1">
      <alignment horizontal="center" vertical="center" wrapText="1"/>
    </xf>
    <xf numFmtId="0" fontId="12" fillId="0" borderId="4" xfId="0" applyFont="1" applyBorder="1" applyAlignment="1">
      <alignment horizontal="center" vertical="center" wrapText="1"/>
    </xf>
    <xf numFmtId="0" fontId="12" fillId="2" borderId="3"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23" fillId="14" borderId="3" xfId="0" applyFont="1" applyFill="1" applyBorder="1" applyAlignment="1">
      <alignment horizontal="center" vertical="center" wrapText="1"/>
    </xf>
    <xf numFmtId="0" fontId="12" fillId="13" borderId="3" xfId="0" applyFont="1" applyFill="1" applyBorder="1" applyAlignment="1">
      <alignment horizontal="center" vertical="center" wrapText="1"/>
    </xf>
    <xf numFmtId="0" fontId="9" fillId="0" borderId="8" xfId="0" applyFont="1" applyFill="1" applyBorder="1" applyAlignment="1">
      <alignment horizontal="center" vertical="top" wrapText="1"/>
    </xf>
    <xf numFmtId="49" fontId="24" fillId="14" borderId="3" xfId="0" applyNumberFormat="1" applyFont="1" applyFill="1" applyBorder="1" applyAlignment="1">
      <alignment horizontal="center" vertical="center" wrapText="1"/>
    </xf>
    <xf numFmtId="0" fontId="9" fillId="0" borderId="8" xfId="0" applyFont="1" applyBorder="1" applyAlignment="1">
      <alignment horizontal="center" vertical="center" wrapText="1"/>
    </xf>
    <xf numFmtId="9" fontId="38" fillId="0" borderId="0" xfId="2" applyFont="1" applyFill="1" applyAlignment="1">
      <alignment horizontal="center" vertical="center" wrapText="1"/>
    </xf>
    <xf numFmtId="168" fontId="38" fillId="0" borderId="0" xfId="0" applyNumberFormat="1" applyFont="1" applyFill="1" applyAlignment="1">
      <alignment horizontal="center" vertical="center" wrapText="1"/>
    </xf>
    <xf numFmtId="168" fontId="23" fillId="23" borderId="18" xfId="0" applyNumberFormat="1" applyFont="1" applyFill="1" applyBorder="1" applyAlignment="1">
      <alignment horizontal="center" vertical="center" textRotation="90" wrapText="1"/>
    </xf>
    <xf numFmtId="0" fontId="23" fillId="0" borderId="1" xfId="0" applyFont="1" applyFill="1" applyBorder="1" applyAlignment="1">
      <alignment horizontal="center" vertical="center" wrapText="1"/>
    </xf>
    <xf numFmtId="168" fontId="23" fillId="23" borderId="1" xfId="0" applyNumberFormat="1" applyFont="1" applyFill="1" applyBorder="1" applyAlignment="1">
      <alignment horizontal="center" vertical="center" textRotation="90" wrapText="1"/>
    </xf>
    <xf numFmtId="168" fontId="23" fillId="17" borderId="1" xfId="0" applyNumberFormat="1" applyFont="1" applyFill="1" applyBorder="1" applyAlignment="1">
      <alignment horizontal="center" vertical="center" textRotation="90" wrapText="1"/>
    </xf>
    <xf numFmtId="0" fontId="2" fillId="0" borderId="6" xfId="0" applyNumberFormat="1" applyFont="1" applyFill="1" applyBorder="1" applyAlignment="1">
      <alignment horizontal="center" vertical="center" wrapText="1"/>
    </xf>
    <xf numFmtId="9" fontId="30" fillId="0" borderId="22" xfId="0" applyNumberFormat="1" applyFont="1" applyFill="1" applyBorder="1" applyAlignment="1">
      <alignment horizontal="center" vertical="center" wrapText="1"/>
    </xf>
    <xf numFmtId="169" fontId="30" fillId="0" borderId="6" xfId="0" applyNumberFormat="1" applyFont="1" applyFill="1" applyBorder="1" applyAlignment="1">
      <alignment horizontal="center" vertical="center" wrapText="1"/>
    </xf>
    <xf numFmtId="169" fontId="30" fillId="0" borderId="19" xfId="0" applyNumberFormat="1" applyFont="1" applyFill="1" applyBorder="1" applyAlignment="1">
      <alignment horizontal="center" vertical="center" wrapText="1"/>
    </xf>
    <xf numFmtId="171" fontId="26" fillId="0" borderId="1" xfId="2" applyNumberFormat="1" applyFont="1" applyFill="1" applyBorder="1" applyAlignment="1">
      <alignment horizontal="center" vertical="center" wrapText="1"/>
    </xf>
    <xf numFmtId="0" fontId="45" fillId="0" borderId="1" xfId="0" applyFont="1" applyFill="1" applyBorder="1" applyAlignment="1">
      <alignment horizontal="center" vertical="center" wrapText="1"/>
    </xf>
    <xf numFmtId="9" fontId="32" fillId="0" borderId="1" xfId="2" applyFont="1" applyBorder="1" applyAlignment="1">
      <alignment horizontal="center" vertical="center" wrapText="1"/>
    </xf>
    <xf numFmtId="0" fontId="2" fillId="23" borderId="1" xfId="0" applyFont="1" applyFill="1" applyBorder="1" applyAlignment="1">
      <alignment horizontal="center" vertical="top" wrapText="1"/>
    </xf>
    <xf numFmtId="0" fontId="46" fillId="23" borderId="6" xfId="0" applyNumberFormat="1" applyFont="1" applyFill="1" applyBorder="1" applyAlignment="1">
      <alignment horizontal="center" vertical="center" wrapText="1"/>
    </xf>
    <xf numFmtId="9" fontId="46" fillId="23" borderId="1" xfId="0" applyNumberFormat="1" applyFont="1" applyFill="1" applyBorder="1" applyAlignment="1">
      <alignment horizontal="center" vertical="center" wrapText="1"/>
    </xf>
    <xf numFmtId="168" fontId="46" fillId="23" borderId="1" xfId="0" applyNumberFormat="1" applyFont="1" applyFill="1" applyBorder="1" applyAlignment="1">
      <alignment horizontal="center" vertical="center" wrapText="1"/>
    </xf>
    <xf numFmtId="0" fontId="46" fillId="23" borderId="1" xfId="0" applyFont="1" applyFill="1" applyBorder="1" applyAlignment="1">
      <alignment horizontal="center" vertical="center" wrapText="1"/>
    </xf>
    <xf numFmtId="0" fontId="15" fillId="23" borderId="1" xfId="0" applyFont="1" applyFill="1" applyBorder="1" applyAlignment="1">
      <alignment horizontal="center" vertical="center" wrapText="1"/>
    </xf>
    <xf numFmtId="9" fontId="30" fillId="0" borderId="1" xfId="0" applyNumberFormat="1" applyFont="1" applyFill="1" applyBorder="1" applyAlignment="1">
      <alignment horizontal="center" vertical="center" wrapText="1"/>
    </xf>
    <xf numFmtId="171" fontId="15" fillId="23" borderId="1" xfId="2" applyNumberFormat="1" applyFont="1" applyFill="1" applyBorder="1" applyAlignment="1">
      <alignment horizontal="center" vertical="center" wrapText="1"/>
    </xf>
    <xf numFmtId="0" fontId="24" fillId="23" borderId="1" xfId="0" applyFont="1" applyFill="1" applyBorder="1" applyAlignment="1">
      <alignment horizontal="center" vertical="center" wrapText="1"/>
    </xf>
    <xf numFmtId="0" fontId="26" fillId="28" borderId="1" xfId="0" applyFont="1" applyFill="1" applyBorder="1" applyAlignment="1">
      <alignment horizontal="center" vertical="center" wrapText="1"/>
    </xf>
    <xf numFmtId="0" fontId="15" fillId="16" borderId="1" xfId="0" applyFont="1" applyFill="1" applyBorder="1" applyAlignment="1">
      <alignment horizontal="center" vertical="center" wrapText="1"/>
    </xf>
    <xf numFmtId="0" fontId="15" fillId="28" borderId="1" xfId="0" applyFont="1" applyFill="1" applyBorder="1" applyAlignment="1">
      <alignment horizontal="center" vertical="center" wrapText="1"/>
    </xf>
    <xf numFmtId="0" fontId="2" fillId="6" borderId="6" xfId="0" applyNumberFormat="1" applyFont="1" applyFill="1" applyBorder="1" applyAlignment="1">
      <alignment horizontal="center" vertical="center" wrapText="1"/>
    </xf>
    <xf numFmtId="9" fontId="30" fillId="6" borderId="1" xfId="0" applyNumberFormat="1" applyFont="1" applyFill="1" applyBorder="1" applyAlignment="1">
      <alignment horizontal="center" vertical="center" wrapText="1"/>
    </xf>
    <xf numFmtId="168" fontId="30" fillId="6" borderId="1" xfId="0" applyNumberFormat="1" applyFont="1" applyFill="1" applyBorder="1" applyAlignment="1">
      <alignment horizontal="center" vertical="center" wrapText="1"/>
    </xf>
    <xf numFmtId="0" fontId="30" fillId="6" borderId="1" xfId="0" applyFont="1" applyFill="1" applyBorder="1" applyAlignment="1">
      <alignment horizontal="center" vertical="center" wrapText="1"/>
    </xf>
    <xf numFmtId="0" fontId="26" fillId="6" borderId="1" xfId="0" applyFont="1" applyFill="1" applyBorder="1" applyAlignment="1">
      <alignment horizontal="center" vertical="center" wrapText="1"/>
    </xf>
    <xf numFmtId="171" fontId="26" fillId="6" borderId="1" xfId="2" applyNumberFormat="1" applyFont="1" applyFill="1" applyBorder="1" applyAlignment="1">
      <alignment horizontal="center" vertical="center" wrapText="1"/>
    </xf>
    <xf numFmtId="0" fontId="26" fillId="6" borderId="1" xfId="0" applyFont="1" applyFill="1" applyBorder="1" applyAlignment="1">
      <alignment horizontal="left" vertical="center" wrapText="1"/>
    </xf>
    <xf numFmtId="0" fontId="26" fillId="0" borderId="1" xfId="0" applyNumberFormat="1" applyFont="1" applyFill="1" applyBorder="1" applyAlignment="1">
      <alignment horizontal="center" vertical="center" wrapText="1"/>
    </xf>
    <xf numFmtId="1" fontId="30" fillId="0" borderId="1" xfId="0" applyNumberFormat="1" applyFont="1" applyFill="1" applyBorder="1" applyAlignment="1">
      <alignment horizontal="center" vertical="center" wrapText="1"/>
    </xf>
    <xf numFmtId="166" fontId="30" fillId="0" borderId="1" xfId="0" applyNumberFormat="1" applyFont="1" applyFill="1" applyBorder="1" applyAlignment="1">
      <alignment horizontal="center" vertical="center" wrapText="1"/>
    </xf>
    <xf numFmtId="16" fontId="26" fillId="0" borderId="1" xfId="0" applyNumberFormat="1" applyFont="1" applyFill="1" applyBorder="1" applyAlignment="1">
      <alignment horizontal="center" vertical="center" wrapText="1"/>
    </xf>
    <xf numFmtId="0" fontId="26" fillId="45" borderId="1"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26" fillId="0" borderId="1" xfId="0" applyFont="1" applyFill="1" applyBorder="1" applyAlignment="1">
      <alignment horizontal="left" vertical="center" wrapText="1"/>
    </xf>
    <xf numFmtId="0" fontId="26" fillId="9" borderId="1" xfId="0" applyFont="1" applyFill="1" applyBorder="1" applyAlignment="1">
      <alignment horizontal="center" vertical="center" wrapText="1"/>
    </xf>
    <xf numFmtId="0" fontId="26" fillId="23"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26" fillId="0" borderId="1" xfId="2" applyNumberFormat="1" applyFont="1" applyFill="1" applyBorder="1" applyAlignment="1">
      <alignment horizontal="center" vertical="center" wrapText="1"/>
    </xf>
    <xf numFmtId="0" fontId="26" fillId="35" borderId="1" xfId="0" applyFont="1" applyFill="1" applyBorder="1" applyAlignment="1">
      <alignment horizontal="center" vertical="center" wrapText="1"/>
    </xf>
    <xf numFmtId="0" fontId="26" fillId="14" borderId="0" xfId="0" applyFont="1" applyFill="1" applyAlignment="1">
      <alignment horizontal="center" vertical="center" wrapText="1"/>
    </xf>
    <xf numFmtId="167" fontId="10" fillId="0" borderId="1" xfId="0" applyNumberFormat="1" applyFont="1" applyFill="1" applyBorder="1" applyAlignment="1">
      <alignment horizontal="center" vertical="center" wrapText="1"/>
    </xf>
    <xf numFmtId="172" fontId="30" fillId="0" borderId="1" xfId="0" applyNumberFormat="1" applyFont="1" applyFill="1" applyBorder="1" applyAlignment="1">
      <alignment horizontal="center" vertical="center" wrapText="1"/>
    </xf>
    <xf numFmtId="168" fontId="10" fillId="6" borderId="1" xfId="0" applyNumberFormat="1" applyFont="1" applyFill="1" applyBorder="1" applyAlignment="1">
      <alignment horizontal="center" vertical="center" wrapText="1"/>
    </xf>
    <xf numFmtId="0" fontId="10" fillId="6" borderId="1" xfId="0" applyFont="1" applyFill="1" applyBorder="1" applyAlignment="1">
      <alignment horizontal="center" vertical="center" wrapText="1"/>
    </xf>
    <xf numFmtId="172" fontId="30" fillId="6" borderId="1" xfId="0" applyNumberFormat="1" applyFont="1" applyFill="1" applyBorder="1" applyAlignment="1">
      <alignment horizontal="center" vertical="center" wrapText="1"/>
    </xf>
    <xf numFmtId="172" fontId="10" fillId="6" borderId="1" xfId="0" applyNumberFormat="1" applyFont="1" applyFill="1" applyBorder="1" applyAlignment="1">
      <alignment horizontal="center" vertical="center" wrapText="1"/>
    </xf>
    <xf numFmtId="172" fontId="10" fillId="0" borderId="1" xfId="0" applyNumberFormat="1" applyFont="1" applyFill="1" applyBorder="1" applyAlignment="1">
      <alignment horizontal="center" vertical="center" wrapText="1"/>
    </xf>
    <xf numFmtId="173" fontId="30" fillId="0" borderId="1" xfId="0" applyNumberFormat="1" applyFont="1" applyFill="1" applyBorder="1" applyAlignment="1">
      <alignment horizontal="center" vertical="center" wrapText="1"/>
    </xf>
    <xf numFmtId="165" fontId="30" fillId="0" borderId="1" xfId="0" applyNumberFormat="1" applyFont="1" applyFill="1" applyBorder="1" applyAlignment="1">
      <alignment horizontal="center" vertical="center" wrapText="1"/>
    </xf>
    <xf numFmtId="0" fontId="9" fillId="16" borderId="1" xfId="0" applyFont="1" applyFill="1" applyBorder="1" applyAlignment="1">
      <alignment horizontal="center" vertical="center" wrapText="1"/>
    </xf>
    <xf numFmtId="0" fontId="24" fillId="16" borderId="1" xfId="0" applyFont="1" applyFill="1" applyBorder="1" applyAlignment="1">
      <alignment horizontal="center" vertical="center" wrapText="1"/>
    </xf>
    <xf numFmtId="49" fontId="9" fillId="16" borderId="1" xfId="0" applyNumberFormat="1" applyFont="1" applyFill="1" applyBorder="1" applyAlignment="1">
      <alignment horizontal="center" vertical="center" wrapText="1"/>
    </xf>
    <xf numFmtId="168" fontId="9" fillId="16" borderId="1" xfId="0" applyNumberFormat="1" applyFont="1" applyFill="1" applyBorder="1" applyAlignment="1">
      <alignment horizontal="center" vertical="center" wrapText="1"/>
    </xf>
    <xf numFmtId="0" fontId="2" fillId="16" borderId="6" xfId="0" applyNumberFormat="1" applyFont="1" applyFill="1" applyBorder="1" applyAlignment="1">
      <alignment horizontal="center" vertical="center" wrapText="1"/>
    </xf>
    <xf numFmtId="9" fontId="46" fillId="16" borderId="1" xfId="0" applyNumberFormat="1" applyFont="1" applyFill="1" applyBorder="1" applyAlignment="1">
      <alignment horizontal="center" vertical="center" wrapText="1"/>
    </xf>
    <xf numFmtId="3" fontId="15" fillId="16" borderId="1" xfId="0" applyNumberFormat="1" applyFont="1" applyFill="1" applyBorder="1" applyAlignment="1">
      <alignment horizontal="center" vertical="center" wrapText="1"/>
    </xf>
    <xf numFmtId="1" fontId="30" fillId="16" borderId="1" xfId="0" applyNumberFormat="1" applyFont="1" applyFill="1" applyBorder="1" applyAlignment="1">
      <alignment horizontal="center" vertical="center" wrapText="1"/>
    </xf>
    <xf numFmtId="171" fontId="15" fillId="16" borderId="1" xfId="2" applyNumberFormat="1" applyFont="1" applyFill="1" applyBorder="1" applyAlignment="1">
      <alignment horizontal="center" vertical="center" wrapText="1"/>
    </xf>
    <xf numFmtId="164" fontId="30" fillId="0" borderId="1" xfId="0" applyNumberFormat="1" applyFont="1" applyFill="1" applyBorder="1" applyAlignment="1">
      <alignment horizontal="center" vertical="center" wrapText="1"/>
    </xf>
    <xf numFmtId="173" fontId="26" fillId="0" borderId="1" xfId="0" applyNumberFormat="1" applyFont="1" applyFill="1" applyBorder="1" applyAlignment="1">
      <alignment horizontal="center" vertical="center" wrapText="1"/>
    </xf>
    <xf numFmtId="49" fontId="30" fillId="0" borderId="1" xfId="0" applyNumberFormat="1" applyFont="1" applyFill="1" applyBorder="1" applyAlignment="1">
      <alignment horizontal="center" vertical="center" wrapText="1"/>
    </xf>
    <xf numFmtId="169" fontId="30" fillId="6" borderId="1" xfId="0" applyNumberFormat="1" applyFont="1" applyFill="1" applyBorder="1" applyAlignment="1">
      <alignment horizontal="center" vertical="center" wrapText="1"/>
    </xf>
    <xf numFmtId="1" fontId="30" fillId="6" borderId="1" xfId="0" applyNumberFormat="1" applyFont="1" applyFill="1" applyBorder="1" applyAlignment="1">
      <alignment horizontal="center" vertical="center" wrapText="1"/>
    </xf>
    <xf numFmtId="164" fontId="30" fillId="6" borderId="1" xfId="0" applyNumberFormat="1" applyFont="1" applyFill="1" applyBorder="1" applyAlignment="1">
      <alignment horizontal="center" vertical="center" wrapText="1"/>
    </xf>
    <xf numFmtId="164" fontId="30" fillId="28" borderId="1" xfId="0" applyNumberFormat="1" applyFont="1" applyFill="1" applyBorder="1" applyAlignment="1">
      <alignment horizontal="center" vertical="center" wrapText="1"/>
    </xf>
    <xf numFmtId="0" fontId="32" fillId="0" borderId="1" xfId="0" applyFont="1" applyFill="1" applyBorder="1" applyAlignment="1">
      <alignment horizontal="left" vertical="center" wrapText="1"/>
    </xf>
    <xf numFmtId="9" fontId="30" fillId="0" borderId="5" xfId="0" applyNumberFormat="1" applyFont="1" applyFill="1" applyBorder="1" applyAlignment="1">
      <alignment horizontal="center" vertical="center" wrapText="1"/>
    </xf>
    <xf numFmtId="0" fontId="32" fillId="28" borderId="1" xfId="0"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165" fontId="30" fillId="0" borderId="0" xfId="2" applyNumberFormat="1" applyFont="1" applyFill="1" applyBorder="1" applyAlignment="1">
      <alignment horizontal="center" vertical="center" wrapText="1"/>
    </xf>
    <xf numFmtId="9" fontId="30" fillId="0" borderId="0" xfId="2" applyFont="1" applyFill="1" applyBorder="1" applyAlignment="1">
      <alignment horizontal="center" vertical="center" wrapText="1"/>
    </xf>
    <xf numFmtId="0" fontId="32" fillId="0" borderId="0" xfId="0" applyFont="1" applyFill="1" applyAlignment="1">
      <alignment horizontal="left" vertical="center" wrapText="1"/>
    </xf>
    <xf numFmtId="0" fontId="47" fillId="0" borderId="0" xfId="0" applyFont="1" applyFill="1" applyAlignment="1">
      <alignment horizontal="right" vertical="center"/>
    </xf>
    <xf numFmtId="0" fontId="26" fillId="0" borderId="2" xfId="0" applyFont="1" applyFill="1" applyBorder="1" applyAlignment="1">
      <alignment horizontal="center" vertical="center" wrapText="1"/>
    </xf>
    <xf numFmtId="0" fontId="26" fillId="23" borderId="3" xfId="0" applyFont="1" applyFill="1" applyBorder="1" applyAlignment="1">
      <alignment horizontal="center" vertical="center" wrapText="1"/>
    </xf>
    <xf numFmtId="0" fontId="2" fillId="23" borderId="2" xfId="0" applyFont="1" applyFill="1" applyBorder="1" applyAlignment="1">
      <alignment horizontal="right" vertical="center"/>
    </xf>
    <xf numFmtId="0" fontId="9" fillId="23" borderId="2" xfId="0" applyFont="1" applyFill="1" applyBorder="1" applyAlignment="1">
      <alignment horizontal="right" vertical="center"/>
    </xf>
    <xf numFmtId="0" fontId="2" fillId="23" borderId="3" xfId="0" applyFont="1" applyFill="1" applyBorder="1" applyAlignment="1">
      <alignment horizontal="right" vertical="center"/>
    </xf>
    <xf numFmtId="0" fontId="25" fillId="23" borderId="2" xfId="0" applyFont="1" applyFill="1" applyBorder="1" applyAlignment="1">
      <alignment horizontal="center" vertical="center" wrapText="1"/>
    </xf>
    <xf numFmtId="0" fontId="25" fillId="23" borderId="3" xfId="0" applyFont="1" applyFill="1" applyBorder="1" applyAlignment="1">
      <alignment horizontal="center" vertical="center" wrapText="1"/>
    </xf>
    <xf numFmtId="0" fontId="25" fillId="23" borderId="4" xfId="0" applyFont="1" applyFill="1" applyBorder="1" applyAlignment="1">
      <alignment horizontal="center" vertical="center" wrapText="1"/>
    </xf>
    <xf numFmtId="0" fontId="25" fillId="0" borderId="1" xfId="0" applyFont="1" applyFill="1" applyBorder="1" applyAlignment="1">
      <alignment horizontal="center" vertical="center" wrapText="1"/>
    </xf>
    <xf numFmtId="9" fontId="48" fillId="0" borderId="1" xfId="2" applyFont="1" applyFill="1" applyBorder="1" applyAlignment="1">
      <alignment horizontal="center" vertical="center" wrapText="1"/>
    </xf>
    <xf numFmtId="9" fontId="26" fillId="0" borderId="0" xfId="2" applyFont="1" applyFill="1" applyAlignment="1">
      <alignment horizontal="center" vertical="center" wrapText="1"/>
    </xf>
    <xf numFmtId="0" fontId="26" fillId="23" borderId="2" xfId="0" applyFont="1" applyFill="1" applyBorder="1" applyAlignment="1">
      <alignment horizontal="center" vertical="center" wrapText="1"/>
    </xf>
    <xf numFmtId="0" fontId="2" fillId="23" borderId="2" xfId="0" applyFont="1" applyFill="1" applyBorder="1" applyAlignment="1">
      <alignment horizontal="center" vertical="center"/>
    </xf>
    <xf numFmtId="0" fontId="2" fillId="23" borderId="4" xfId="0" applyFont="1" applyFill="1" applyBorder="1" applyAlignment="1">
      <alignment horizontal="right" vertical="center"/>
    </xf>
    <xf numFmtId="0" fontId="38" fillId="23" borderId="4"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6" fillId="23" borderId="4" xfId="0" applyFont="1" applyFill="1" applyBorder="1" applyAlignment="1">
      <alignment horizontal="center" vertical="center" wrapText="1"/>
    </xf>
    <xf numFmtId="168" fontId="26" fillId="23" borderId="0" xfId="0" applyNumberFormat="1" applyFont="1" applyFill="1" applyAlignment="1">
      <alignment horizontal="center" vertical="center" wrapText="1"/>
    </xf>
    <xf numFmtId="168" fontId="26" fillId="21" borderId="0" xfId="0" applyNumberFormat="1" applyFont="1" applyFill="1" applyAlignment="1">
      <alignment horizontal="center" vertical="center" wrapText="1"/>
    </xf>
    <xf numFmtId="0" fontId="38" fillId="0" borderId="1" xfId="0" applyFont="1" applyFill="1" applyBorder="1" applyAlignment="1">
      <alignment horizontal="center" vertical="center" wrapText="1"/>
    </xf>
    <xf numFmtId="168" fontId="23" fillId="2" borderId="8" xfId="0" applyNumberFormat="1" applyFont="1" applyFill="1" applyBorder="1" applyAlignment="1">
      <alignment horizontal="center" vertical="center" textRotation="90" wrapText="1"/>
    </xf>
    <xf numFmtId="168" fontId="23" fillId="28" borderId="1" xfId="0" applyNumberFormat="1" applyFont="1" applyFill="1" applyBorder="1" applyAlignment="1">
      <alignment horizontal="center" vertical="center" textRotation="90" wrapText="1"/>
    </xf>
    <xf numFmtId="0" fontId="23" fillId="0" borderId="2" xfId="0" applyFont="1" applyFill="1" applyBorder="1" applyAlignment="1">
      <alignment horizontal="center" vertical="center" textRotation="90" wrapText="1"/>
    </xf>
    <xf numFmtId="171" fontId="10" fillId="0" borderId="1" xfId="0" applyNumberFormat="1" applyFont="1" applyFill="1" applyBorder="1" applyAlignment="1">
      <alignment horizontal="center" vertical="center" wrapText="1"/>
    </xf>
    <xf numFmtId="170" fontId="10" fillId="0" borderId="1" xfId="0" applyNumberFormat="1" applyFont="1" applyFill="1" applyBorder="1" applyAlignment="1">
      <alignment horizontal="center" vertical="center" wrapText="1"/>
    </xf>
    <xf numFmtId="170" fontId="30" fillId="0" borderId="1" xfId="0" applyNumberFormat="1" applyFont="1" applyFill="1" applyBorder="1" applyAlignment="1">
      <alignment horizontal="center" vertical="center" wrapText="1"/>
    </xf>
    <xf numFmtId="10" fontId="30" fillId="0" borderId="1" xfId="0" applyNumberFormat="1" applyFont="1" applyFill="1" applyBorder="1" applyAlignment="1">
      <alignment horizontal="center" vertical="center" wrapText="1"/>
    </xf>
    <xf numFmtId="0" fontId="32" fillId="0" borderId="2" xfId="0" applyFont="1" applyFill="1" applyBorder="1" applyAlignment="1">
      <alignment horizontal="center" vertical="center" wrapText="1"/>
    </xf>
    <xf numFmtId="14" fontId="32" fillId="0" borderId="1" xfId="0" applyNumberFormat="1" applyFont="1" applyBorder="1" applyAlignment="1">
      <alignment horizontal="center" vertical="center" wrapText="1"/>
    </xf>
    <xf numFmtId="0" fontId="32" fillId="0" borderId="1" xfId="0" applyFont="1" applyBorder="1" applyAlignment="1">
      <alignment horizontal="center" vertical="center" wrapText="1"/>
    </xf>
    <xf numFmtId="0" fontId="30" fillId="28" borderId="1" xfId="0" applyFont="1" applyFill="1" applyBorder="1" applyAlignment="1">
      <alignment horizontal="center" vertical="center" wrapText="1"/>
    </xf>
    <xf numFmtId="4" fontId="32" fillId="0" borderId="1" xfId="0" applyNumberFormat="1" applyFont="1" applyFill="1" applyBorder="1" applyAlignment="1">
      <alignment horizontal="center" vertical="center" wrapText="1"/>
    </xf>
    <xf numFmtId="171" fontId="30" fillId="0" borderId="1" xfId="0" applyNumberFormat="1" applyFont="1" applyFill="1" applyBorder="1" applyAlignment="1">
      <alignment horizontal="center" vertical="center" wrapText="1"/>
    </xf>
    <xf numFmtId="4" fontId="32" fillId="9" borderId="1" xfId="0" applyNumberFormat="1" applyFont="1" applyFill="1" applyBorder="1" applyAlignment="1">
      <alignment horizontal="center" vertical="center" wrapText="1"/>
    </xf>
    <xf numFmtId="3" fontId="42" fillId="0" borderId="8" xfId="0" applyNumberFormat="1" applyFont="1" applyFill="1" applyBorder="1" applyAlignment="1">
      <alignment horizontal="center" vertical="center" wrapText="1"/>
    </xf>
    <xf numFmtId="3" fontId="42" fillId="0" borderId="1" xfId="0" applyNumberFormat="1" applyFont="1" applyFill="1" applyBorder="1" applyAlignment="1">
      <alignment horizontal="center" vertical="center" wrapText="1"/>
    </xf>
    <xf numFmtId="0" fontId="30" fillId="16" borderId="1" xfId="0" applyFont="1" applyFill="1" applyBorder="1" applyAlignment="1">
      <alignment horizontal="center" vertical="center" wrapText="1"/>
    </xf>
    <xf numFmtId="0" fontId="30" fillId="44" borderId="1" xfId="0" applyFont="1" applyFill="1" applyBorder="1" applyAlignment="1">
      <alignment horizontal="center" vertical="center" wrapText="1"/>
    </xf>
    <xf numFmtId="0" fontId="45" fillId="0" borderId="1" xfId="0" applyFont="1" applyFill="1" applyBorder="1" applyAlignment="1">
      <alignment horizontal="left" vertical="center" wrapText="1"/>
    </xf>
    <xf numFmtId="0" fontId="32" fillId="5" borderId="1" xfId="0" applyFont="1" applyFill="1" applyBorder="1" applyAlignment="1">
      <alignment horizontal="center" vertical="center" wrapText="1"/>
    </xf>
    <xf numFmtId="168" fontId="32" fillId="0" borderId="1" xfId="0" applyNumberFormat="1" applyFont="1" applyFill="1" applyBorder="1" applyAlignment="1">
      <alignment horizontal="center" vertical="center" wrapText="1"/>
    </xf>
    <xf numFmtId="0" fontId="26" fillId="0" borderId="1" xfId="0" applyFont="1" applyBorder="1" applyAlignment="1">
      <alignment horizontal="center" vertical="center" wrapText="1"/>
    </xf>
    <xf numFmtId="168" fontId="30" fillId="6" borderId="8" xfId="0" applyNumberFormat="1" applyFont="1" applyFill="1" applyBorder="1" applyAlignment="1">
      <alignment horizontal="center" vertical="center" wrapText="1"/>
    </xf>
    <xf numFmtId="171" fontId="10" fillId="6" borderId="1" xfId="0" applyNumberFormat="1" applyFont="1" applyFill="1" applyBorder="1" applyAlignment="1">
      <alignment horizontal="center" vertical="center" wrapText="1"/>
    </xf>
    <xf numFmtId="168" fontId="10" fillId="6" borderId="8" xfId="0" applyNumberFormat="1" applyFont="1" applyFill="1" applyBorder="1" applyAlignment="1">
      <alignment horizontal="center" vertical="center" wrapText="1"/>
    </xf>
    <xf numFmtId="169" fontId="10" fillId="6" borderId="1" xfId="0" applyNumberFormat="1" applyFont="1" applyFill="1" applyBorder="1" applyAlignment="1">
      <alignment horizontal="center" vertical="center" wrapText="1"/>
    </xf>
    <xf numFmtId="4" fontId="10" fillId="0" borderId="21" xfId="0" applyNumberFormat="1" applyFont="1" applyFill="1" applyBorder="1" applyAlignment="1">
      <alignment horizontal="center" vertical="center" wrapText="1"/>
    </xf>
    <xf numFmtId="0" fontId="10" fillId="44" borderId="1" xfId="0" applyFont="1" applyFill="1" applyBorder="1" applyAlignment="1">
      <alignment horizontal="center" vertical="center" wrapText="1"/>
    </xf>
    <xf numFmtId="171" fontId="30" fillId="6" borderId="1" xfId="0" applyNumberFormat="1" applyFont="1" applyFill="1" applyBorder="1" applyAlignment="1">
      <alignment horizontal="center" vertical="center" wrapText="1"/>
    </xf>
    <xf numFmtId="0" fontId="10" fillId="16" borderId="1" xfId="0" applyFont="1" applyFill="1" applyBorder="1" applyAlignment="1">
      <alignment horizontal="center" vertical="center" wrapText="1"/>
    </xf>
    <xf numFmtId="0" fontId="10" fillId="18" borderId="1" xfId="0" applyFont="1" applyFill="1" applyBorder="1" applyAlignment="1">
      <alignment horizontal="center" vertical="center" wrapText="1"/>
    </xf>
    <xf numFmtId="168" fontId="26" fillId="6" borderId="1" xfId="0" applyNumberFormat="1" applyFont="1" applyFill="1" applyBorder="1" applyAlignment="1">
      <alignment horizontal="center" vertical="center" wrapText="1"/>
    </xf>
    <xf numFmtId="168" fontId="26" fillId="0" borderId="1" xfId="0" applyNumberFormat="1" applyFont="1" applyFill="1" applyBorder="1" applyAlignment="1">
      <alignment horizontal="center" vertical="center" wrapText="1"/>
    </xf>
    <xf numFmtId="169" fontId="10" fillId="23" borderId="1" xfId="0" applyNumberFormat="1" applyFont="1" applyFill="1" applyBorder="1" applyAlignment="1">
      <alignment horizontal="center" vertical="center" wrapText="1"/>
    </xf>
    <xf numFmtId="168" fontId="45" fillId="0" borderId="1" xfId="0" applyNumberFormat="1" applyFont="1" applyFill="1" applyBorder="1" applyAlignment="1">
      <alignment horizontal="center" vertical="center" wrapText="1"/>
    </xf>
    <xf numFmtId="0" fontId="10" fillId="21" borderId="1" xfId="0" applyFont="1" applyFill="1" applyBorder="1" applyAlignment="1">
      <alignment horizontal="center" vertical="center" wrapText="1"/>
    </xf>
    <xf numFmtId="171" fontId="10" fillId="0" borderId="5" xfId="0" applyNumberFormat="1" applyFont="1" applyFill="1" applyBorder="1" applyAlignment="1">
      <alignment horizontal="center" vertical="center" wrapText="1"/>
    </xf>
    <xf numFmtId="0" fontId="10" fillId="0" borderId="5" xfId="0" applyFont="1" applyFill="1" applyBorder="1" applyAlignment="1">
      <alignment horizontal="center" vertical="center" wrapText="1"/>
    </xf>
    <xf numFmtId="171" fontId="10" fillId="0" borderId="0" xfId="0" applyNumberFormat="1" applyFont="1" applyFill="1" applyBorder="1" applyAlignment="1">
      <alignment horizontal="center" vertical="center" wrapText="1"/>
    </xf>
    <xf numFmtId="0" fontId="10" fillId="28" borderId="0" xfId="0" applyFont="1" applyFill="1" applyBorder="1" applyAlignment="1">
      <alignment horizontal="center" vertical="center" wrapText="1"/>
    </xf>
    <xf numFmtId="10" fontId="30" fillId="0" borderId="0" xfId="0" applyNumberFormat="1" applyFont="1" applyFill="1" applyBorder="1" applyAlignment="1">
      <alignment horizontal="center" vertical="center" wrapText="1"/>
    </xf>
    <xf numFmtId="0" fontId="32" fillId="0" borderId="0" xfId="0" applyFont="1" applyFill="1" applyBorder="1" applyAlignment="1">
      <alignment horizontal="center" vertical="center" wrapText="1"/>
    </xf>
    <xf numFmtId="9" fontId="32" fillId="0" borderId="0" xfId="2" applyFont="1" applyFill="1" applyBorder="1" applyAlignment="1">
      <alignment horizontal="center" vertical="center" wrapText="1"/>
    </xf>
    <xf numFmtId="0" fontId="50" fillId="0" borderId="0" xfId="0" applyFont="1" applyAlignment="1">
      <alignment horizontal="center" vertical="top" wrapText="1"/>
    </xf>
    <xf numFmtId="49" fontId="38" fillId="34" borderId="0" xfId="0" applyNumberFormat="1" applyFont="1" applyFill="1" applyAlignment="1">
      <alignment horizontal="center" vertical="center" wrapText="1"/>
    </xf>
    <xf numFmtId="168" fontId="23" fillId="34" borderId="8" xfId="0" applyNumberFormat="1" applyFont="1" applyFill="1" applyBorder="1" applyAlignment="1">
      <alignment horizontal="center" vertical="center" textRotation="90" wrapText="1"/>
    </xf>
    <xf numFmtId="168" fontId="23" fillId="34" borderId="18" xfId="0" applyNumberFormat="1" applyFont="1" applyFill="1" applyBorder="1" applyAlignment="1">
      <alignment horizontal="center" vertical="center" textRotation="90" wrapText="1"/>
    </xf>
    <xf numFmtId="9" fontId="23" fillId="34" borderId="18" xfId="2" applyFont="1" applyFill="1" applyBorder="1" applyAlignment="1">
      <alignment horizontal="center" vertical="center" textRotation="90" wrapText="1"/>
    </xf>
    <xf numFmtId="168" fontId="38" fillId="34" borderId="0" xfId="0" applyNumberFormat="1" applyFont="1" applyFill="1" applyAlignment="1">
      <alignment horizontal="center" vertical="center" wrapText="1"/>
    </xf>
    <xf numFmtId="9" fontId="38" fillId="34" borderId="0" xfId="2" applyFont="1" applyFill="1" applyAlignment="1">
      <alignment horizontal="center" vertical="center" wrapText="1"/>
    </xf>
    <xf numFmtId="0" fontId="15" fillId="21" borderId="1" xfId="0" applyFont="1" applyFill="1" applyBorder="1" applyAlignment="1">
      <alignment horizontal="center" vertical="center" wrapText="1"/>
    </xf>
    <xf numFmtId="168" fontId="23" fillId="34" borderId="1" xfId="0" applyNumberFormat="1" applyFont="1" applyFill="1" applyBorder="1" applyAlignment="1">
      <alignment horizontal="center" vertical="center" textRotation="90" wrapText="1"/>
    </xf>
    <xf numFmtId="0" fontId="13" fillId="0" borderId="12" xfId="0" applyFont="1" applyBorder="1" applyAlignment="1">
      <alignment vertical="top" wrapText="1"/>
    </xf>
    <xf numFmtId="0" fontId="14" fillId="9" borderId="3" xfId="0" applyFont="1" applyFill="1" applyBorder="1" applyAlignment="1">
      <alignment horizontal="center" vertical="center" wrapText="1"/>
    </xf>
    <xf numFmtId="3" fontId="12" fillId="22" borderId="2" xfId="0" applyNumberFormat="1"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4" xfId="0" applyFont="1" applyBorder="1" applyAlignment="1">
      <alignment horizontal="center" vertical="center" wrapText="1"/>
    </xf>
    <xf numFmtId="0" fontId="9" fillId="23" borderId="4" xfId="0" applyFont="1" applyFill="1" applyBorder="1" applyAlignment="1">
      <alignment vertical="center" wrapText="1"/>
    </xf>
    <xf numFmtId="0" fontId="17" fillId="0" borderId="4" xfId="0" applyFont="1" applyFill="1" applyBorder="1" applyAlignment="1">
      <alignment horizontal="center" vertical="center" wrapText="1"/>
    </xf>
    <xf numFmtId="0" fontId="13" fillId="0" borderId="4" xfId="0" applyFont="1" applyBorder="1" applyAlignment="1">
      <alignment horizontal="center" vertical="center"/>
    </xf>
    <xf numFmtId="0" fontId="12" fillId="0" borderId="4" xfId="0" applyFont="1" applyFill="1" applyBorder="1" applyAlignment="1">
      <alignment horizontal="center" vertical="center"/>
    </xf>
    <xf numFmtId="0" fontId="13" fillId="5" borderId="4" xfId="0" applyFont="1" applyFill="1" applyBorder="1" applyAlignment="1">
      <alignment horizontal="center" vertical="center" wrapText="1"/>
    </xf>
    <xf numFmtId="0" fontId="13" fillId="23" borderId="4" xfId="0" applyFont="1" applyFill="1" applyBorder="1" applyAlignment="1">
      <alignment horizontal="center" vertical="center" wrapText="1"/>
    </xf>
    <xf numFmtId="0" fontId="13" fillId="0" borderId="0" xfId="0" applyFont="1" applyFill="1" applyBorder="1" applyAlignment="1">
      <alignment vertical="top" wrapText="1"/>
    </xf>
    <xf numFmtId="0" fontId="13" fillId="0" borderId="0" xfId="0" applyFont="1" applyBorder="1" applyAlignment="1">
      <alignment vertical="top" wrapText="1"/>
    </xf>
    <xf numFmtId="0" fontId="15" fillId="0" borderId="14"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7" fillId="0" borderId="14"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14"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2" fillId="0" borderId="14" xfId="0" applyFont="1" applyFill="1" applyBorder="1" applyAlignment="1">
      <alignment horizontal="center" vertical="center"/>
    </xf>
    <xf numFmtId="0" fontId="12" fillId="0" borderId="0" xfId="0" applyFont="1" applyFill="1" applyBorder="1" applyAlignment="1">
      <alignment horizontal="center" vertical="center"/>
    </xf>
    <xf numFmtId="0" fontId="14" fillId="22" borderId="3" xfId="0" applyFont="1" applyFill="1" applyBorder="1" applyAlignment="1">
      <alignment horizontal="center" vertical="center" wrapText="1"/>
    </xf>
    <xf numFmtId="0" fontId="19" fillId="0" borderId="9" xfId="0" applyFont="1" applyBorder="1" applyAlignment="1">
      <alignment horizontal="center" vertical="center" wrapText="1"/>
    </xf>
    <xf numFmtId="2" fontId="14" fillId="9" borderId="3"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Fill="1" applyBorder="1" applyAlignment="1">
      <alignment horizontal="center" vertical="center" wrapText="1"/>
    </xf>
    <xf numFmtId="0" fontId="9" fillId="23" borderId="4" xfId="0" applyFont="1" applyFill="1" applyBorder="1" applyAlignment="1">
      <alignment horizontal="center" vertical="center" wrapText="1"/>
    </xf>
    <xf numFmtId="0" fontId="7" fillId="0" borderId="4" xfId="0" applyFont="1" applyFill="1" applyBorder="1" applyAlignment="1">
      <alignment horizontal="center" vertical="center" wrapText="1"/>
    </xf>
    <xf numFmtId="2" fontId="9" fillId="0" borderId="4" xfId="0" applyNumberFormat="1" applyFont="1" applyFill="1" applyBorder="1" applyAlignment="1">
      <alignment horizontal="center" vertical="center" wrapText="1"/>
    </xf>
    <xf numFmtId="2" fontId="12" fillId="0" borderId="4" xfId="0" applyNumberFormat="1" applyFont="1" applyFill="1" applyBorder="1" applyAlignment="1">
      <alignment horizontal="center" vertical="center" wrapText="1"/>
    </xf>
    <xf numFmtId="0" fontId="7" fillId="0" borderId="0" xfId="0" applyFont="1" applyFill="1" applyBorder="1" applyAlignment="1">
      <alignment horizontal="center" vertical="center"/>
    </xf>
    <xf numFmtId="0" fontId="23" fillId="0" borderId="0" xfId="0" applyFont="1" applyFill="1" applyBorder="1" applyAlignment="1">
      <alignment horizontal="center" vertical="center" wrapText="1"/>
    </xf>
    <xf numFmtId="0" fontId="7" fillId="0" borderId="14" xfId="0" applyFont="1" applyFill="1" applyBorder="1" applyAlignment="1">
      <alignment horizontal="center" vertical="center"/>
    </xf>
    <xf numFmtId="2" fontId="14" fillId="0" borderId="14" xfId="0" applyNumberFormat="1" applyFont="1" applyFill="1" applyBorder="1" applyAlignment="1">
      <alignment horizontal="center" vertical="center" wrapText="1"/>
    </xf>
    <xf numFmtId="0" fontId="23" fillId="0" borderId="14" xfId="0" applyFont="1" applyFill="1" applyBorder="1" applyAlignment="1">
      <alignment horizontal="center" vertical="center" wrapText="1"/>
    </xf>
    <xf numFmtId="1" fontId="14" fillId="0" borderId="14" xfId="0" applyNumberFormat="1" applyFont="1" applyFill="1" applyBorder="1" applyAlignment="1">
      <alignment horizontal="center" vertical="center" wrapText="1"/>
    </xf>
    <xf numFmtId="2" fontId="14" fillId="22" borderId="3" xfId="0" applyNumberFormat="1" applyFont="1" applyFill="1" applyBorder="1" applyAlignment="1">
      <alignment horizontal="center" vertical="center" wrapText="1"/>
    </xf>
    <xf numFmtId="1" fontId="14" fillId="22" borderId="3" xfId="0" applyNumberFormat="1" applyFont="1" applyFill="1" applyBorder="1" applyAlignment="1">
      <alignment horizontal="center" vertical="center" wrapText="1"/>
    </xf>
    <xf numFmtId="1" fontId="14" fillId="22" borderId="0" xfId="0" applyNumberFormat="1" applyFont="1" applyFill="1" applyBorder="1" applyAlignment="1">
      <alignment horizontal="center" vertical="center" wrapText="1"/>
    </xf>
    <xf numFmtId="4" fontId="9" fillId="0" borderId="4" xfId="0" applyNumberFormat="1" applyFont="1" applyFill="1" applyBorder="1" applyAlignment="1">
      <alignment horizontal="center" vertical="top" wrapText="1"/>
    </xf>
    <xf numFmtId="0" fontId="9" fillId="23" borderId="4" xfId="0" applyFont="1" applyFill="1" applyBorder="1" applyAlignment="1">
      <alignment horizontal="center" vertical="top" wrapText="1"/>
    </xf>
    <xf numFmtId="0" fontId="12" fillId="0" borderId="4" xfId="0" applyFont="1" applyFill="1" applyBorder="1" applyAlignment="1">
      <alignment horizontal="center" vertical="top" wrapText="1"/>
    </xf>
    <xf numFmtId="0" fontId="24" fillId="0" borderId="0" xfId="0" applyFont="1" applyFill="1" applyBorder="1" applyAlignment="1">
      <alignment horizontal="center" vertical="top" wrapText="1"/>
    </xf>
    <xf numFmtId="0" fontId="7" fillId="0" borderId="0" xfId="0" applyFont="1" applyFill="1" applyBorder="1" applyAlignment="1"/>
    <xf numFmtId="0" fontId="7" fillId="0" borderId="0" xfId="0" applyFont="1" applyFill="1" applyBorder="1" applyAlignment="1">
      <alignment horizontal="center" vertical="top" wrapText="1"/>
    </xf>
    <xf numFmtId="0" fontId="12" fillId="0" borderId="0" xfId="0" applyFont="1" applyFill="1" applyBorder="1" applyAlignment="1">
      <alignment horizontal="center"/>
    </xf>
    <xf numFmtId="0" fontId="23" fillId="0" borderId="0" xfId="0" applyFont="1" applyFill="1" applyBorder="1" applyAlignment="1">
      <alignment horizontal="center" vertical="top" wrapText="1"/>
    </xf>
    <xf numFmtId="0" fontId="23" fillId="0" borderId="0" xfId="0" applyFont="1" applyFill="1" applyBorder="1" applyAlignment="1">
      <alignment horizontal="left" vertical="top" wrapText="1"/>
    </xf>
    <xf numFmtId="0" fontId="23" fillId="0" borderId="0" xfId="0" applyFont="1" applyFill="1" applyBorder="1" applyAlignment="1">
      <alignment horizontal="left" vertical="center" wrapText="1"/>
    </xf>
    <xf numFmtId="0" fontId="12" fillId="0" borderId="0" xfId="0" applyFont="1" applyFill="1" applyBorder="1" applyAlignment="1">
      <alignment horizontal="center" vertical="top" wrapText="1"/>
    </xf>
    <xf numFmtId="49" fontId="13" fillId="0" borderId="14" xfId="0" applyNumberFormat="1" applyFont="1" applyFill="1" applyBorder="1" applyAlignment="1">
      <alignment horizontal="center" vertical="center" wrapText="1"/>
    </xf>
    <xf numFmtId="49" fontId="13" fillId="0" borderId="0" xfId="0" applyNumberFormat="1" applyFont="1" applyFill="1" applyBorder="1" applyAlignment="1">
      <alignment horizontal="center" vertical="center" wrapText="1"/>
    </xf>
    <xf numFmtId="49" fontId="9" fillId="0" borderId="0" xfId="0" applyNumberFormat="1" applyFont="1" applyFill="1" applyBorder="1" applyAlignment="1">
      <alignment horizontal="left" vertical="top" wrapText="1"/>
    </xf>
    <xf numFmtId="49" fontId="24" fillId="0" borderId="0" xfId="0" applyNumberFormat="1" applyFont="1" applyFill="1" applyBorder="1" applyAlignment="1">
      <alignment horizontal="center" vertical="top" wrapText="1"/>
    </xf>
    <xf numFmtId="0" fontId="12" fillId="0" borderId="0" xfId="0" applyFont="1" applyFill="1" applyBorder="1" applyAlignment="1">
      <alignment horizontal="left" vertical="center" wrapText="1"/>
    </xf>
    <xf numFmtId="165" fontId="14" fillId="0" borderId="0" xfId="0" applyNumberFormat="1" applyFont="1" applyFill="1" applyBorder="1" applyAlignment="1">
      <alignment horizontal="center" vertical="center" wrapText="1"/>
    </xf>
    <xf numFmtId="0" fontId="9" fillId="23" borderId="4" xfId="0" applyFont="1" applyFill="1" applyBorder="1"/>
    <xf numFmtId="2" fontId="9" fillId="0" borderId="4" xfId="0" applyNumberFormat="1" applyFont="1" applyFill="1" applyBorder="1" applyAlignment="1">
      <alignment horizontal="center" vertical="top" wrapText="1"/>
    </xf>
    <xf numFmtId="0" fontId="9" fillId="0" borderId="4" xfId="0" applyFont="1" applyBorder="1"/>
    <xf numFmtId="0" fontId="9" fillId="0" borderId="4" xfId="0" applyFont="1" applyBorder="1" applyAlignment="1">
      <alignment horizontal="left"/>
    </xf>
    <xf numFmtId="0" fontId="9" fillId="0" borderId="4" xfId="0" applyFont="1" applyFill="1" applyBorder="1" applyAlignment="1">
      <alignment horizontal="left" vertical="top" wrapText="1"/>
    </xf>
    <xf numFmtId="0" fontId="17" fillId="0" borderId="14" xfId="0" applyFont="1" applyFill="1" applyBorder="1" applyAlignment="1">
      <alignment vertical="center"/>
    </xf>
    <xf numFmtId="0" fontId="17" fillId="0" borderId="0" xfId="0" applyFont="1" applyFill="1" applyBorder="1" applyAlignment="1">
      <alignment vertical="center"/>
    </xf>
    <xf numFmtId="0" fontId="7" fillId="0" borderId="0" xfId="0" applyFont="1" applyFill="1" applyBorder="1" applyAlignment="1">
      <alignment vertical="center"/>
    </xf>
    <xf numFmtId="49" fontId="24" fillId="0" borderId="14"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0" fontId="12" fillId="0" borderId="14" xfId="0" applyFont="1" applyFill="1" applyBorder="1" applyAlignment="1">
      <alignment horizontal="left" vertical="center" wrapText="1"/>
    </xf>
    <xf numFmtId="165" fontId="14" fillId="0" borderId="14" xfId="0" applyNumberFormat="1" applyFont="1" applyFill="1" applyBorder="1" applyAlignment="1">
      <alignment horizontal="center" vertical="center" wrapText="1"/>
    </xf>
    <xf numFmtId="164" fontId="14" fillId="0" borderId="14" xfId="0" applyNumberFormat="1" applyFont="1" applyFill="1" applyBorder="1" applyAlignment="1">
      <alignment horizontal="center" vertical="center" wrapText="1"/>
    </xf>
    <xf numFmtId="164" fontId="14" fillId="0" borderId="0" xfId="0" applyNumberFormat="1" applyFont="1" applyFill="1" applyBorder="1" applyAlignment="1">
      <alignment horizontal="center" vertical="center" wrapText="1"/>
    </xf>
    <xf numFmtId="0" fontId="27" fillId="0" borderId="0" xfId="0" applyFont="1" applyFill="1" applyBorder="1" applyAlignment="1">
      <alignment vertical="center"/>
    </xf>
    <xf numFmtId="2" fontId="14" fillId="9" borderId="0" xfId="0" applyNumberFormat="1" applyFont="1" applyFill="1" applyBorder="1" applyAlignment="1">
      <alignment horizontal="center" vertical="center" wrapText="1"/>
    </xf>
    <xf numFmtId="0" fontId="9" fillId="0" borderId="0" xfId="0" applyFont="1" applyBorder="1"/>
    <xf numFmtId="0" fontId="10" fillId="13" borderId="0" xfId="0" applyFont="1" applyFill="1" applyBorder="1" applyAlignment="1">
      <alignment horizontal="justify" vertical="center" wrapText="1"/>
    </xf>
    <xf numFmtId="0" fontId="7" fillId="0" borderId="0" xfId="0" applyFont="1" applyFill="1" applyBorder="1"/>
    <xf numFmtId="0" fontId="7" fillId="0" borderId="0" xfId="0" applyFont="1" applyBorder="1"/>
    <xf numFmtId="0" fontId="9" fillId="0" borderId="0" xfId="0" applyFont="1" applyBorder="1" applyAlignment="1">
      <alignment horizontal="center" vertical="center"/>
    </xf>
    <xf numFmtId="0" fontId="9" fillId="0" borderId="0" xfId="0" applyFont="1" applyBorder="1" applyAlignment="1">
      <alignment vertical="center"/>
    </xf>
    <xf numFmtId="0" fontId="14" fillId="9" borderId="5" xfId="0"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5" fillId="22" borderId="5" xfId="0" applyNumberFormat="1" applyFont="1" applyFill="1" applyBorder="1" applyAlignment="1">
      <alignment horizontal="center" vertical="center" wrapText="1"/>
    </xf>
    <xf numFmtId="166" fontId="14" fillId="9" borderId="5" xfId="0" applyNumberFormat="1" applyFont="1" applyFill="1" applyBorder="1" applyAlignment="1">
      <alignment horizontal="center" vertical="center" wrapText="1"/>
    </xf>
    <xf numFmtId="3" fontId="15" fillId="22" borderId="5" xfId="0" applyNumberFormat="1" applyFont="1" applyFill="1" applyBorder="1" applyAlignment="1">
      <alignment horizontal="center" vertical="center" wrapText="1"/>
    </xf>
    <xf numFmtId="2" fontId="14" fillId="9" borderId="5" xfId="0" applyNumberFormat="1" applyFont="1" applyFill="1" applyBorder="1" applyAlignment="1">
      <alignment horizontal="center" vertical="center" wrapText="1"/>
    </xf>
    <xf numFmtId="0" fontId="15" fillId="9" borderId="1" xfId="0" applyFont="1" applyFill="1" applyBorder="1" applyAlignment="1">
      <alignment horizontal="center" vertical="center"/>
    </xf>
    <xf numFmtId="166" fontId="15" fillId="9" borderId="1" xfId="0" applyNumberFormat="1" applyFont="1" applyFill="1" applyBorder="1" applyAlignment="1">
      <alignment horizontal="center" vertical="center" wrapText="1"/>
    </xf>
    <xf numFmtId="2" fontId="15" fillId="22" borderId="3" xfId="0" applyNumberFormat="1" applyFont="1" applyFill="1" applyBorder="1" applyAlignment="1">
      <alignment horizontal="center" vertical="center" wrapText="1"/>
    </xf>
    <xf numFmtId="1" fontId="15" fillId="22" borderId="3" xfId="0" applyNumberFormat="1" applyFont="1" applyFill="1" applyBorder="1" applyAlignment="1">
      <alignment horizontal="center" vertical="center" wrapText="1"/>
    </xf>
    <xf numFmtId="0" fontId="15" fillId="9" borderId="0" xfId="0" applyFont="1" applyFill="1" applyBorder="1" applyAlignment="1">
      <alignment horizontal="center" vertical="center"/>
    </xf>
    <xf numFmtId="1" fontId="15" fillId="9" borderId="1" xfId="0" applyNumberFormat="1" applyFont="1" applyFill="1" applyBorder="1" applyAlignment="1">
      <alignment horizontal="center" vertical="center" wrapText="1"/>
    </xf>
    <xf numFmtId="168" fontId="30" fillId="2" borderId="8" xfId="0" applyNumberFormat="1" applyFont="1" applyFill="1" applyBorder="1" applyAlignment="1">
      <alignment horizontal="center" vertical="center" wrapText="1"/>
    </xf>
    <xf numFmtId="0" fontId="30" fillId="26" borderId="1" xfId="0" applyFont="1" applyFill="1" applyBorder="1" applyAlignment="1">
      <alignment horizontal="center" vertical="center" wrapText="1"/>
    </xf>
    <xf numFmtId="0" fontId="10" fillId="26" borderId="1" xfId="0" applyFont="1" applyFill="1" applyBorder="1" applyAlignment="1">
      <alignment horizontal="center" vertical="center" wrapText="1"/>
    </xf>
    <xf numFmtId="3" fontId="30" fillId="0" borderId="8" xfId="0" applyNumberFormat="1" applyFont="1" applyFill="1" applyBorder="1" applyAlignment="1">
      <alignment horizontal="left" vertical="center" wrapText="1" indent="3"/>
    </xf>
    <xf numFmtId="4" fontId="30" fillId="2" borderId="8" xfId="0" applyNumberFormat="1" applyFont="1" applyFill="1" applyBorder="1" applyAlignment="1">
      <alignment horizontal="center" vertical="center" wrapText="1"/>
    </xf>
    <xf numFmtId="0" fontId="30" fillId="11" borderId="1" xfId="0" applyFont="1" applyFill="1" applyBorder="1" applyAlignment="1">
      <alignment horizontal="center" vertical="center" wrapText="1"/>
    </xf>
    <xf numFmtId="0" fontId="10" fillId="11" borderId="1" xfId="0" applyFont="1" applyFill="1" applyBorder="1" applyAlignment="1">
      <alignment horizontal="center" vertical="center" wrapText="1"/>
    </xf>
    <xf numFmtId="4" fontId="30" fillId="26" borderId="1" xfId="0" applyNumberFormat="1" applyFont="1" applyFill="1" applyBorder="1" applyAlignment="1">
      <alignment horizontal="center" vertical="center" wrapText="1"/>
    </xf>
    <xf numFmtId="168" fontId="10" fillId="2" borderId="8" xfId="0" applyNumberFormat="1" applyFont="1" applyFill="1" applyBorder="1" applyAlignment="1">
      <alignment horizontal="center" vertical="center" wrapText="1"/>
    </xf>
    <xf numFmtId="4" fontId="10" fillId="2" borderId="8" xfId="0" applyNumberFormat="1" applyFont="1" applyFill="1" applyBorder="1" applyAlignment="1">
      <alignment horizontal="center" vertical="center" wrapText="1"/>
    </xf>
    <xf numFmtId="167" fontId="10" fillId="26" borderId="1" xfId="0" applyNumberFormat="1" applyFont="1" applyFill="1" applyBorder="1" applyAlignment="1">
      <alignment horizontal="center" vertical="center" wrapText="1"/>
    </xf>
    <xf numFmtId="3" fontId="10" fillId="26" borderId="1" xfId="0" applyNumberFormat="1" applyFont="1" applyFill="1" applyBorder="1" applyAlignment="1">
      <alignment horizontal="center" vertical="center" wrapText="1"/>
    </xf>
    <xf numFmtId="0" fontId="10" fillId="37" borderId="1" xfId="0" applyFont="1" applyFill="1" applyBorder="1" applyAlignment="1">
      <alignment horizontal="center" vertical="center" wrapText="1"/>
    </xf>
    <xf numFmtId="169" fontId="30" fillId="2" borderId="8" xfId="0" applyNumberFormat="1" applyFont="1" applyFill="1" applyBorder="1" applyAlignment="1">
      <alignment horizontal="center" vertical="center" wrapText="1"/>
    </xf>
    <xf numFmtId="3" fontId="10" fillId="11" borderId="1" xfId="0" applyNumberFormat="1" applyFont="1" applyFill="1" applyBorder="1" applyAlignment="1">
      <alignment horizontal="center" vertical="center" wrapText="1"/>
    </xf>
    <xf numFmtId="169" fontId="10" fillId="23" borderId="8" xfId="0" applyNumberFormat="1" applyFont="1" applyFill="1" applyBorder="1" applyAlignment="1">
      <alignment horizontal="center" vertical="center" wrapText="1"/>
    </xf>
    <xf numFmtId="3" fontId="30" fillId="34" borderId="8" xfId="0" applyNumberFormat="1" applyFont="1" applyFill="1" applyBorder="1" applyAlignment="1">
      <alignment horizontal="left" vertical="center" wrapText="1" indent="3"/>
    </xf>
    <xf numFmtId="167" fontId="30" fillId="34" borderId="8" xfId="0" applyNumberFormat="1" applyFont="1" applyFill="1" applyBorder="1" applyAlignment="1">
      <alignment horizontal="center" vertical="center" wrapText="1"/>
    </xf>
    <xf numFmtId="4" fontId="30" fillId="34" borderId="8" xfId="0" applyNumberFormat="1" applyFont="1" applyFill="1" applyBorder="1" applyAlignment="1">
      <alignment horizontal="center" vertical="center" wrapText="1"/>
    </xf>
    <xf numFmtId="168" fontId="30" fillId="34" borderId="8" xfId="0" applyNumberFormat="1" applyFont="1" applyFill="1" applyBorder="1" applyAlignment="1">
      <alignment horizontal="center" vertical="center" wrapText="1"/>
    </xf>
    <xf numFmtId="169" fontId="30" fillId="34" borderId="8" xfId="0" applyNumberFormat="1" applyFont="1" applyFill="1" applyBorder="1" applyAlignment="1">
      <alignment horizontal="center" vertical="center" wrapText="1"/>
    </xf>
    <xf numFmtId="168" fontId="10" fillId="34" borderId="8" xfId="0" applyNumberFormat="1" applyFont="1" applyFill="1" applyBorder="1" applyAlignment="1">
      <alignment horizontal="center" vertical="center" wrapText="1"/>
    </xf>
    <xf numFmtId="168" fontId="10" fillId="29" borderId="8" xfId="0" applyNumberFormat="1" applyFont="1" applyFill="1" applyBorder="1" applyAlignment="1">
      <alignment horizontal="center" vertical="center" wrapText="1"/>
    </xf>
    <xf numFmtId="169" fontId="10" fillId="34" borderId="8" xfId="0" applyNumberFormat="1" applyFont="1" applyFill="1" applyBorder="1" applyAlignment="1">
      <alignment horizontal="center" vertical="center" wrapText="1"/>
    </xf>
    <xf numFmtId="3" fontId="30" fillId="34" borderId="8" xfId="0" applyNumberFormat="1" applyFont="1" applyFill="1" applyBorder="1" applyAlignment="1">
      <alignment horizontal="center" vertical="center" wrapText="1"/>
    </xf>
    <xf numFmtId="4" fontId="30" fillId="29" borderId="8" xfId="0" applyNumberFormat="1" applyFont="1" applyFill="1" applyBorder="1" applyAlignment="1">
      <alignment horizontal="center" vertical="center" wrapText="1"/>
    </xf>
    <xf numFmtId="4" fontId="10" fillId="34" borderId="8" xfId="0" applyNumberFormat="1" applyFont="1" applyFill="1" applyBorder="1" applyAlignment="1">
      <alignment horizontal="center" vertical="center" wrapText="1"/>
    </xf>
    <xf numFmtId="4" fontId="10" fillId="29" borderId="8" xfId="0" applyNumberFormat="1" applyFont="1" applyFill="1" applyBorder="1" applyAlignment="1">
      <alignment horizontal="center" vertical="center" wrapText="1"/>
    </xf>
    <xf numFmtId="165" fontId="30" fillId="2" borderId="1" xfId="0" applyNumberFormat="1" applyFont="1" applyFill="1" applyBorder="1" applyAlignment="1">
      <alignment horizontal="center" vertical="center" wrapText="1"/>
    </xf>
    <xf numFmtId="0" fontId="26" fillId="21" borderId="1" xfId="0" applyFont="1" applyFill="1" applyBorder="1" applyAlignment="1">
      <alignment horizontal="center" vertical="center" wrapText="1"/>
    </xf>
    <xf numFmtId="165" fontId="30" fillId="29" borderId="1" xfId="0" applyNumberFormat="1" applyFont="1" applyFill="1" applyBorder="1" applyAlignment="1">
      <alignment horizontal="center" vertical="center" wrapText="1"/>
    </xf>
    <xf numFmtId="0" fontId="26" fillId="29" borderId="1" xfId="0" applyFont="1" applyFill="1" applyBorder="1" applyAlignment="1">
      <alignment horizontal="center" vertical="center" wrapText="1"/>
    </xf>
    <xf numFmtId="1" fontId="30" fillId="34" borderId="1" xfId="0" applyNumberFormat="1" applyFont="1" applyFill="1" applyBorder="1" applyAlignment="1">
      <alignment horizontal="center" vertical="center" wrapText="1"/>
    </xf>
    <xf numFmtId="0" fontId="32" fillId="21" borderId="1" xfId="0" applyFont="1" applyFill="1" applyBorder="1" applyAlignment="1">
      <alignment horizontal="center" vertical="center" wrapText="1"/>
    </xf>
    <xf numFmtId="0" fontId="26" fillId="8" borderId="1" xfId="0" applyFont="1" applyFill="1" applyBorder="1" applyAlignment="1">
      <alignment horizontal="center" vertical="center" wrapText="1"/>
    </xf>
    <xf numFmtId="0" fontId="30" fillId="34" borderId="1" xfId="0" applyNumberFormat="1" applyFont="1" applyFill="1" applyBorder="1" applyAlignment="1">
      <alignment horizontal="center" vertical="center" wrapText="1"/>
    </xf>
    <xf numFmtId="0" fontId="30" fillId="29" borderId="1" xfId="0" applyNumberFormat="1" applyFont="1" applyFill="1" applyBorder="1" applyAlignment="1">
      <alignment horizontal="center" vertical="center" wrapText="1"/>
    </xf>
    <xf numFmtId="0" fontId="26" fillId="34" borderId="1" xfId="0" applyFont="1" applyFill="1" applyBorder="1" applyAlignment="1">
      <alignment horizontal="center" vertical="center" wrapText="1"/>
    </xf>
    <xf numFmtId="1" fontId="30" fillId="29" borderId="1" xfId="0" applyNumberFormat="1" applyFont="1" applyFill="1" applyBorder="1" applyAlignment="1">
      <alignment horizontal="center" vertical="center" wrapText="1"/>
    </xf>
    <xf numFmtId="0" fontId="26" fillId="21" borderId="1" xfId="0" applyNumberFormat="1" applyFont="1" applyFill="1" applyBorder="1" applyAlignment="1">
      <alignment horizontal="center" vertical="center" wrapText="1"/>
    </xf>
    <xf numFmtId="0" fontId="26" fillId="8" borderId="1" xfId="0" applyNumberFormat="1" applyFont="1" applyFill="1" applyBorder="1" applyAlignment="1">
      <alignment horizontal="center" vertical="center" wrapText="1"/>
    </xf>
    <xf numFmtId="164" fontId="30" fillId="2" borderId="1" xfId="0" applyNumberFormat="1" applyFont="1" applyFill="1" applyBorder="1" applyAlignment="1">
      <alignment horizontal="center" vertical="center" wrapText="1"/>
    </xf>
    <xf numFmtId="2" fontId="30" fillId="2" borderId="1" xfId="0" applyNumberFormat="1" applyFont="1" applyFill="1" applyBorder="1" applyAlignment="1">
      <alignment horizontal="center" vertical="center" wrapText="1"/>
    </xf>
    <xf numFmtId="2" fontId="30" fillId="0" borderId="1" xfId="0" applyNumberFormat="1" applyFont="1" applyFill="1" applyBorder="1" applyAlignment="1">
      <alignment horizontal="center" vertical="center" wrapText="1"/>
    </xf>
    <xf numFmtId="49" fontId="2" fillId="21" borderId="1" xfId="0" applyNumberFormat="1" applyFont="1" applyFill="1" applyBorder="1" applyAlignment="1">
      <alignment horizontal="center" vertical="center" wrapText="1"/>
    </xf>
    <xf numFmtId="173" fontId="2" fillId="0" borderId="1" xfId="0" applyNumberFormat="1" applyFont="1" applyFill="1" applyBorder="1" applyAlignment="1">
      <alignment horizontal="center" vertical="center" wrapText="1"/>
    </xf>
    <xf numFmtId="1" fontId="30" fillId="21" borderId="1" xfId="0" applyNumberFormat="1" applyFont="1" applyFill="1" applyBorder="1" applyAlignment="1">
      <alignment horizontal="center" vertical="center" wrapText="1"/>
    </xf>
    <xf numFmtId="1" fontId="30" fillId="8" borderId="1" xfId="0" applyNumberFormat="1" applyFont="1" applyFill="1" applyBorder="1" applyAlignment="1">
      <alignment horizontal="center" vertical="center" wrapText="1"/>
    </xf>
    <xf numFmtId="173" fontId="30" fillId="2" borderId="1" xfId="0" applyNumberFormat="1" applyFont="1" applyFill="1" applyBorder="1" applyAlignment="1">
      <alignment horizontal="center" vertical="center" wrapText="1"/>
    </xf>
    <xf numFmtId="173" fontId="30" fillId="29" borderId="1" xfId="0" applyNumberFormat="1" applyFont="1" applyFill="1" applyBorder="1" applyAlignment="1">
      <alignment horizontal="center" vertical="center" wrapText="1"/>
    </xf>
    <xf numFmtId="173" fontId="26" fillId="2" borderId="1" xfId="0" applyNumberFormat="1" applyFont="1" applyFill="1" applyBorder="1" applyAlignment="1">
      <alignment horizontal="center" vertical="center" wrapText="1"/>
    </xf>
    <xf numFmtId="173" fontId="26" fillId="29" borderId="1" xfId="0" applyNumberFormat="1" applyFont="1" applyFill="1" applyBorder="1" applyAlignment="1">
      <alignment horizontal="center" vertical="center" wrapText="1"/>
    </xf>
    <xf numFmtId="166" fontId="30" fillId="21" borderId="1" xfId="0" applyNumberFormat="1" applyFont="1" applyFill="1" applyBorder="1" applyAlignment="1">
      <alignment horizontal="center" vertical="center" wrapText="1"/>
    </xf>
    <xf numFmtId="166" fontId="30" fillId="23" borderId="1" xfId="0" applyNumberFormat="1" applyFont="1" applyFill="1" applyBorder="1" applyAlignment="1">
      <alignment horizontal="center" vertical="center" wrapText="1"/>
    </xf>
    <xf numFmtId="165" fontId="30" fillId="21" borderId="1" xfId="0" applyNumberFormat="1" applyFont="1" applyFill="1" applyBorder="1" applyAlignment="1">
      <alignment horizontal="center" vertical="center" wrapText="1"/>
    </xf>
    <xf numFmtId="4" fontId="30" fillId="21" borderId="1" xfId="0" applyNumberFormat="1" applyFont="1" applyFill="1" applyBorder="1" applyAlignment="1">
      <alignment horizontal="center" vertical="center" wrapText="1"/>
    </xf>
    <xf numFmtId="169" fontId="30" fillId="21" borderId="1" xfId="0" applyNumberFormat="1" applyFont="1" applyFill="1" applyBorder="1" applyAlignment="1">
      <alignment horizontal="center" vertical="center" wrapText="1"/>
    </xf>
    <xf numFmtId="2" fontId="30" fillId="29" borderId="1" xfId="0" applyNumberFormat="1" applyFont="1" applyFill="1" applyBorder="1" applyAlignment="1">
      <alignment horizontal="center" vertical="center" wrapText="1"/>
    </xf>
    <xf numFmtId="165" fontId="30" fillId="8" borderId="1" xfId="0" applyNumberFormat="1" applyFont="1" applyFill="1" applyBorder="1" applyAlignment="1">
      <alignment horizontal="center" vertical="center" wrapText="1"/>
    </xf>
    <xf numFmtId="168" fontId="30" fillId="29" borderId="1" xfId="0" applyNumberFormat="1" applyFont="1" applyFill="1" applyBorder="1" applyAlignment="1">
      <alignment horizontal="center" vertical="center" wrapText="1"/>
    </xf>
    <xf numFmtId="165" fontId="30" fillId="23" borderId="1" xfId="0" applyNumberFormat="1" applyFont="1" applyFill="1" applyBorder="1" applyAlignment="1">
      <alignment horizontal="center" vertical="center" wrapText="1"/>
    </xf>
    <xf numFmtId="169" fontId="10" fillId="21" borderId="1" xfId="0" applyNumberFormat="1" applyFont="1" applyFill="1" applyBorder="1" applyAlignment="1">
      <alignment horizontal="center" vertical="center" wrapText="1"/>
    </xf>
    <xf numFmtId="1" fontId="30" fillId="23" borderId="1" xfId="0" applyNumberFormat="1" applyFont="1" applyFill="1" applyBorder="1" applyAlignment="1">
      <alignment horizontal="center" vertical="center" wrapText="1"/>
    </xf>
    <xf numFmtId="164" fontId="30" fillId="21" borderId="1" xfId="0" applyNumberFormat="1" applyFont="1" applyFill="1" applyBorder="1" applyAlignment="1">
      <alignment horizontal="center" vertical="center" wrapText="1"/>
    </xf>
    <xf numFmtId="164" fontId="30" fillId="29" borderId="1" xfId="0" applyNumberFormat="1" applyFont="1" applyFill="1" applyBorder="1" applyAlignment="1">
      <alignment horizontal="center" vertical="center" wrapText="1"/>
    </xf>
    <xf numFmtId="49" fontId="30" fillId="21" borderId="1" xfId="0" applyNumberFormat="1" applyFont="1" applyFill="1" applyBorder="1" applyAlignment="1">
      <alignment horizontal="center" vertical="center" wrapText="1"/>
    </xf>
    <xf numFmtId="49" fontId="30" fillId="8" borderId="1" xfId="0" applyNumberFormat="1" applyFont="1" applyFill="1" applyBorder="1" applyAlignment="1">
      <alignment horizontal="center" vertical="center" wrapText="1"/>
    </xf>
    <xf numFmtId="164" fontId="30" fillId="8" borderId="1" xfId="0" applyNumberFormat="1" applyFont="1" applyFill="1" applyBorder="1" applyAlignment="1">
      <alignment horizontal="center" vertical="center" wrapText="1"/>
    </xf>
    <xf numFmtId="2" fontId="30" fillId="6" borderId="1" xfId="0" applyNumberFormat="1" applyFont="1" applyFill="1" applyBorder="1" applyAlignment="1">
      <alignment horizontal="center" vertical="center" wrapText="1"/>
    </xf>
    <xf numFmtId="0" fontId="32" fillId="28" borderId="5" xfId="0" applyFont="1" applyFill="1" applyBorder="1" applyAlignment="1">
      <alignment horizontal="center" vertical="center" wrapText="1"/>
    </xf>
    <xf numFmtId="0" fontId="32" fillId="2" borderId="5" xfId="0" applyFont="1" applyFill="1" applyBorder="1" applyAlignment="1">
      <alignment horizontal="center" vertical="center" wrapText="1"/>
    </xf>
    <xf numFmtId="0" fontId="32" fillId="29" borderId="5"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9" borderId="1" xfId="0" applyFont="1" applyFill="1" applyBorder="1" applyAlignment="1">
      <alignment horizontal="center" vertical="center" wrapText="1"/>
    </xf>
    <xf numFmtId="168" fontId="10" fillId="21" borderId="1" xfId="0" applyNumberFormat="1" applyFont="1" applyFill="1" applyBorder="1" applyAlignment="1">
      <alignment horizontal="center" vertical="center" wrapText="1"/>
    </xf>
    <xf numFmtId="2" fontId="30" fillId="34" borderId="1" xfId="0" applyNumberFormat="1" applyFont="1" applyFill="1" applyBorder="1" applyAlignment="1">
      <alignment horizontal="center" vertical="center" wrapText="1"/>
    </xf>
    <xf numFmtId="3" fontId="10" fillId="21" borderId="1" xfId="0" applyNumberFormat="1" applyFont="1" applyFill="1" applyBorder="1" applyAlignment="1">
      <alignment horizontal="center" vertical="center" wrapText="1"/>
    </xf>
    <xf numFmtId="172" fontId="30" fillId="21" borderId="1" xfId="0" applyNumberFormat="1" applyFont="1" applyFill="1" applyBorder="1" applyAlignment="1">
      <alignment horizontal="center" vertical="center" wrapText="1"/>
    </xf>
    <xf numFmtId="172" fontId="30" fillId="8" borderId="1" xfId="0" applyNumberFormat="1" applyFont="1" applyFill="1" applyBorder="1" applyAlignment="1">
      <alignment horizontal="center" vertical="center" wrapText="1"/>
    </xf>
    <xf numFmtId="172" fontId="10" fillId="21" borderId="1" xfId="0" applyNumberFormat="1" applyFont="1" applyFill="1" applyBorder="1" applyAlignment="1">
      <alignment horizontal="center" vertical="center" wrapText="1"/>
    </xf>
    <xf numFmtId="172" fontId="10" fillId="8" borderId="1" xfId="0" applyNumberFormat="1" applyFont="1" applyFill="1" applyBorder="1" applyAlignment="1">
      <alignment horizontal="center" vertical="center" wrapText="1"/>
    </xf>
    <xf numFmtId="165" fontId="30" fillId="34" borderId="1" xfId="0" applyNumberFormat="1" applyFont="1" applyFill="1" applyBorder="1" applyAlignment="1">
      <alignment horizontal="center" vertical="center" wrapText="1"/>
    </xf>
    <xf numFmtId="0" fontId="26" fillId="16" borderId="1" xfId="0" applyFont="1" applyFill="1" applyBorder="1" applyAlignment="1">
      <alignment horizontal="center" vertical="center" wrapText="1"/>
    </xf>
    <xf numFmtId="165" fontId="26" fillId="0" borderId="1" xfId="0" applyNumberFormat="1" applyFont="1" applyFill="1" applyBorder="1" applyAlignment="1">
      <alignment horizontal="center" vertical="center" wrapText="1"/>
    </xf>
    <xf numFmtId="165" fontId="26" fillId="21" borderId="1" xfId="0" applyNumberFormat="1" applyFont="1" applyFill="1" applyBorder="1" applyAlignment="1">
      <alignment horizontal="center" vertical="center" wrapText="1"/>
    </xf>
    <xf numFmtId="0" fontId="10" fillId="29" borderId="1" xfId="0" applyFont="1" applyFill="1" applyBorder="1" applyAlignment="1">
      <alignment horizontal="center" vertical="center" wrapText="1"/>
    </xf>
    <xf numFmtId="0" fontId="26" fillId="2" borderId="1" xfId="0" applyFont="1" applyFill="1" applyBorder="1" applyAlignment="1">
      <alignment horizontal="center" vertical="center" wrapText="1"/>
    </xf>
    <xf numFmtId="164" fontId="26" fillId="0" borderId="1" xfId="0" applyNumberFormat="1" applyFont="1" applyFill="1" applyBorder="1" applyAlignment="1">
      <alignment horizontal="center" vertical="center" wrapText="1"/>
    </xf>
    <xf numFmtId="0" fontId="30" fillId="2" borderId="1" xfId="0" applyNumberFormat="1" applyFont="1" applyFill="1" applyBorder="1" applyAlignment="1">
      <alignment horizontal="center" vertical="center" wrapText="1"/>
    </xf>
    <xf numFmtId="9" fontId="30" fillId="34" borderId="1" xfId="0" applyNumberFormat="1" applyFont="1" applyFill="1" applyBorder="1" applyAlignment="1">
      <alignment horizontal="center" vertical="center" wrapText="1"/>
    </xf>
    <xf numFmtId="9" fontId="30" fillId="2" borderId="1" xfId="0" applyNumberFormat="1" applyFont="1" applyFill="1" applyBorder="1" applyAlignment="1">
      <alignment horizontal="center" vertical="center" wrapText="1"/>
    </xf>
    <xf numFmtId="0" fontId="26" fillId="29" borderId="1" xfId="0"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0" fontId="10" fillId="34" borderId="1" xfId="0" applyFont="1" applyFill="1" applyBorder="1" applyAlignment="1">
      <alignment horizontal="center" vertical="center" wrapText="1"/>
    </xf>
    <xf numFmtId="0" fontId="26" fillId="34" borderId="0" xfId="0" applyFont="1" applyFill="1" applyAlignment="1">
      <alignment horizontal="center" vertical="center" wrapText="1"/>
    </xf>
    <xf numFmtId="0" fontId="26" fillId="29" borderId="0" xfId="0" applyFont="1" applyFill="1" applyAlignment="1">
      <alignment horizontal="center" vertical="center" wrapText="1"/>
    </xf>
    <xf numFmtId="0" fontId="32" fillId="8" borderId="1" xfId="0" applyFont="1" applyFill="1" applyBorder="1" applyAlignment="1">
      <alignment horizontal="center" vertical="center" wrapText="1"/>
    </xf>
    <xf numFmtId="1" fontId="30" fillId="2" borderId="1" xfId="0" applyNumberFormat="1" applyFont="1" applyFill="1" applyBorder="1" applyAlignment="1">
      <alignment horizontal="center" vertical="center" wrapText="1"/>
    </xf>
    <xf numFmtId="9" fontId="30" fillId="21" borderId="1" xfId="0" applyNumberFormat="1" applyFont="1" applyFill="1" applyBorder="1" applyAlignment="1">
      <alignment horizontal="center" vertical="center" wrapText="1"/>
    </xf>
    <xf numFmtId="0" fontId="12" fillId="14" borderId="2" xfId="0" applyFont="1" applyFill="1" applyBorder="1" applyAlignment="1">
      <alignment horizontal="center" vertical="center" wrapText="1"/>
    </xf>
    <xf numFmtId="0" fontId="12" fillId="14" borderId="3" xfId="0" applyFont="1" applyFill="1" applyBorder="1" applyAlignment="1">
      <alignment horizontal="center" vertical="center" wrapText="1"/>
    </xf>
    <xf numFmtId="0" fontId="12" fillId="14" borderId="4" xfId="0" applyFont="1" applyFill="1" applyBorder="1" applyAlignment="1">
      <alignment horizontal="center" vertical="center" wrapText="1"/>
    </xf>
    <xf numFmtId="0" fontId="12" fillId="10" borderId="2" xfId="0" applyFont="1" applyFill="1" applyBorder="1" applyAlignment="1">
      <alignment horizontal="center" vertical="center" wrapText="1"/>
    </xf>
    <xf numFmtId="0" fontId="12" fillId="10" borderId="3" xfId="0" applyFont="1" applyFill="1" applyBorder="1" applyAlignment="1">
      <alignment horizontal="center" vertical="center" wrapText="1"/>
    </xf>
    <xf numFmtId="0" fontId="12" fillId="10" borderId="4" xfId="0" applyFont="1" applyFill="1" applyBorder="1" applyAlignment="1">
      <alignment horizontal="center" vertical="center" wrapText="1"/>
    </xf>
    <xf numFmtId="0" fontId="12" fillId="13" borderId="2" xfId="0" applyFont="1" applyFill="1" applyBorder="1" applyAlignment="1">
      <alignment horizontal="center" vertical="center" wrapText="1"/>
    </xf>
    <xf numFmtId="0" fontId="12" fillId="13" borderId="3" xfId="0" applyFont="1" applyFill="1" applyBorder="1" applyAlignment="1">
      <alignment horizontal="center" vertical="center" wrapText="1"/>
    </xf>
    <xf numFmtId="0" fontId="12" fillId="13" borderId="4" xfId="0" applyFont="1" applyFill="1" applyBorder="1" applyAlignment="1">
      <alignment horizontal="center" vertical="center" wrapText="1"/>
    </xf>
    <xf numFmtId="0" fontId="12" fillId="4" borderId="2" xfId="0" applyFont="1" applyFill="1" applyBorder="1" applyAlignment="1">
      <alignment horizontal="center" vertical="center" wrapText="1"/>
    </xf>
    <xf numFmtId="0" fontId="12" fillId="4" borderId="3"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2" fillId="2" borderId="4"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9" xfId="0" applyFont="1" applyFill="1" applyBorder="1" applyAlignment="1">
      <alignment horizontal="center" vertical="center" wrapText="1"/>
    </xf>
    <xf numFmtId="0" fontId="13" fillId="0" borderId="10"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2" fillId="0" borderId="12" xfId="0" applyFont="1" applyBorder="1" applyAlignment="1">
      <alignment horizontal="right" vertical="top" wrapText="1"/>
    </xf>
    <xf numFmtId="0" fontId="12" fillId="5" borderId="2" xfId="0" applyFont="1" applyFill="1" applyBorder="1" applyAlignment="1">
      <alignment horizontal="center" vertical="center" wrapText="1"/>
    </xf>
    <xf numFmtId="0" fontId="12" fillId="5" borderId="3" xfId="0" applyFont="1" applyFill="1" applyBorder="1" applyAlignment="1">
      <alignment horizontal="center" vertical="center" wrapText="1"/>
    </xf>
    <xf numFmtId="0" fontId="12" fillId="5" borderId="4" xfId="0" applyFont="1" applyFill="1" applyBorder="1" applyAlignment="1">
      <alignment horizontal="center" vertical="center" wrapText="1"/>
    </xf>
    <xf numFmtId="0" fontId="15" fillId="0" borderId="2"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3"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7" xfId="0" applyFont="1" applyBorder="1" applyAlignment="1">
      <alignment horizontal="center" vertical="center"/>
    </xf>
    <xf numFmtId="0" fontId="12" fillId="0" borderId="6" xfId="0" applyFont="1" applyBorder="1" applyAlignment="1">
      <alignment horizontal="center" vertical="center"/>
    </xf>
    <xf numFmtId="0" fontId="12" fillId="0" borderId="4" xfId="0" applyFont="1" applyBorder="1" applyAlignment="1">
      <alignment horizontal="center" vertical="center" wrapText="1"/>
    </xf>
    <xf numFmtId="0" fontId="19" fillId="0" borderId="1" xfId="0" applyFont="1" applyBorder="1" applyAlignment="1">
      <alignment horizontal="center" vertical="center" wrapText="1"/>
    </xf>
    <xf numFmtId="0" fontId="12" fillId="22" borderId="5" xfId="0" applyFont="1" applyFill="1" applyBorder="1" applyAlignment="1">
      <alignment horizontal="center" vertical="center" wrapText="1"/>
    </xf>
    <xf numFmtId="0" fontId="12" fillId="22" borderId="7" xfId="0" applyFont="1" applyFill="1" applyBorder="1" applyAlignment="1">
      <alignment horizontal="center" vertical="center" wrapText="1"/>
    </xf>
    <xf numFmtId="0" fontId="12" fillId="22" borderId="6" xfId="0" applyFont="1" applyFill="1" applyBorder="1" applyAlignment="1">
      <alignment horizontal="center" vertical="center" wrapText="1"/>
    </xf>
    <xf numFmtId="0" fontId="12" fillId="6" borderId="2" xfId="0" applyFont="1" applyFill="1" applyBorder="1" applyAlignment="1">
      <alignment horizontal="center" vertical="center" wrapText="1"/>
    </xf>
    <xf numFmtId="0" fontId="19" fillId="0" borderId="4" xfId="0" applyFont="1" applyBorder="1" applyAlignment="1">
      <alignment horizontal="center" vertical="center" wrapText="1"/>
    </xf>
    <xf numFmtId="0" fontId="17" fillId="0" borderId="4" xfId="0" applyFont="1" applyBorder="1" applyAlignment="1">
      <alignment horizontal="center" vertical="center" wrapText="1"/>
    </xf>
    <xf numFmtId="0" fontId="13" fillId="0" borderId="1" xfId="0" applyFont="1" applyBorder="1" applyAlignment="1">
      <alignment horizontal="center" vertical="center" wrapText="1"/>
    </xf>
    <xf numFmtId="0" fontId="12" fillId="0" borderId="2" xfId="0" applyFont="1" applyBorder="1" applyAlignment="1">
      <alignment horizontal="center" vertical="center" wrapText="1"/>
    </xf>
    <xf numFmtId="0" fontId="19" fillId="0" borderId="3" xfId="0" applyFont="1" applyBorder="1" applyAlignment="1">
      <alignment horizontal="center" vertical="center" wrapText="1"/>
    </xf>
    <xf numFmtId="0" fontId="9" fillId="0" borderId="8" xfId="0" applyFont="1" applyBorder="1" applyAlignment="1">
      <alignment horizontal="center" vertical="top" wrapText="1"/>
    </xf>
    <xf numFmtId="0" fontId="9" fillId="0" borderId="9" xfId="0" applyFont="1" applyBorder="1" applyAlignment="1">
      <alignment horizontal="center" vertical="top" wrapText="1"/>
    </xf>
    <xf numFmtId="0" fontId="9" fillId="0" borderId="10" xfId="0" applyFont="1" applyBorder="1" applyAlignment="1">
      <alignment horizontal="center" vertical="top" wrapText="1"/>
    </xf>
    <xf numFmtId="0" fontId="9" fillId="0" borderId="11" xfId="0" applyFont="1" applyBorder="1" applyAlignment="1">
      <alignment horizontal="center" vertical="top" wrapText="1"/>
    </xf>
    <xf numFmtId="0" fontId="9" fillId="0" borderId="12" xfId="0" applyFont="1" applyBorder="1" applyAlignment="1">
      <alignment horizontal="center" vertical="top" wrapText="1"/>
    </xf>
    <xf numFmtId="0" fontId="9" fillId="0" borderId="13" xfId="0" applyFont="1" applyBorder="1" applyAlignment="1">
      <alignment horizontal="center" vertical="top" wrapText="1"/>
    </xf>
    <xf numFmtId="0" fontId="7" fillId="0" borderId="10" xfId="0" applyFont="1" applyBorder="1" applyAlignment="1">
      <alignment horizontal="center" vertical="top" wrapText="1"/>
    </xf>
    <xf numFmtId="0" fontId="7" fillId="0" borderId="13" xfId="0" applyFont="1" applyBorder="1" applyAlignment="1">
      <alignment horizontal="center" vertical="top" wrapText="1"/>
    </xf>
    <xf numFmtId="0" fontId="12" fillId="0" borderId="3"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23" fillId="14" borderId="2" xfId="0" applyFont="1" applyFill="1" applyBorder="1" applyAlignment="1">
      <alignment horizontal="center" vertical="center" wrapText="1"/>
    </xf>
    <xf numFmtId="0" fontId="23" fillId="14" borderId="3" xfId="0" applyFont="1" applyFill="1" applyBorder="1" applyAlignment="1">
      <alignment horizontal="center" vertical="center" wrapText="1"/>
    </xf>
    <xf numFmtId="0" fontId="23" fillId="14" borderId="4" xfId="0" applyFont="1" applyFill="1" applyBorder="1" applyAlignment="1">
      <alignment horizontal="center" vertical="center" wrapText="1"/>
    </xf>
    <xf numFmtId="0" fontId="23" fillId="0" borderId="5" xfId="0" applyFont="1" applyBorder="1" applyAlignment="1">
      <alignment horizontal="center" vertical="center" wrapText="1"/>
    </xf>
    <xf numFmtId="0" fontId="23" fillId="0" borderId="7" xfId="0" applyFont="1" applyBorder="1" applyAlignment="1">
      <alignment horizontal="center" vertical="center"/>
    </xf>
    <xf numFmtId="0" fontId="23" fillId="0" borderId="6" xfId="0" applyFont="1" applyBorder="1" applyAlignment="1">
      <alignment horizontal="center" vertical="center"/>
    </xf>
    <xf numFmtId="49" fontId="12" fillId="14" borderId="2" xfId="0" applyNumberFormat="1" applyFont="1" applyFill="1" applyBorder="1" applyAlignment="1">
      <alignment horizontal="center" vertical="center" wrapText="1"/>
    </xf>
    <xf numFmtId="49" fontId="12" fillId="14" borderId="3" xfId="0" applyNumberFormat="1" applyFont="1" applyFill="1" applyBorder="1" applyAlignment="1">
      <alignment horizontal="center" vertical="center" wrapText="1"/>
    </xf>
    <xf numFmtId="49" fontId="12" fillId="14" borderId="4" xfId="0" applyNumberFormat="1" applyFont="1" applyFill="1" applyBorder="1" applyAlignment="1">
      <alignment horizontal="center" vertical="center" wrapText="1"/>
    </xf>
    <xf numFmtId="0" fontId="9" fillId="0" borderId="5" xfId="0" applyFont="1" applyFill="1" applyBorder="1" applyAlignment="1">
      <alignment horizontal="center" vertical="top" wrapText="1"/>
    </xf>
    <xf numFmtId="0" fontId="7" fillId="0" borderId="6" xfId="0" applyFont="1" applyBorder="1" applyAlignment="1">
      <alignment horizontal="center" vertical="top" wrapText="1"/>
    </xf>
    <xf numFmtId="0" fontId="12" fillId="6" borderId="1" xfId="0" applyFont="1" applyFill="1" applyBorder="1" applyAlignment="1">
      <alignment horizontal="center" vertical="center" wrapText="1"/>
    </xf>
    <xf numFmtId="0" fontId="17" fillId="0" borderId="1" xfId="0" applyFont="1" applyBorder="1" applyAlignment="1">
      <alignment horizontal="center" vertical="center" wrapText="1"/>
    </xf>
    <xf numFmtId="0" fontId="9" fillId="0" borderId="8" xfId="0" applyFont="1" applyFill="1" applyBorder="1" applyAlignment="1">
      <alignment horizontal="center" vertical="top" wrapText="1"/>
    </xf>
    <xf numFmtId="0" fontId="7" fillId="0" borderId="14" xfId="0" applyFont="1" applyBorder="1" applyAlignment="1">
      <alignment horizontal="center" vertical="top" wrapText="1"/>
    </xf>
    <xf numFmtId="0" fontId="7" fillId="0" borderId="15" xfId="0" applyFont="1" applyBorder="1" applyAlignment="1">
      <alignment horizontal="center" vertical="top" wrapText="1"/>
    </xf>
    <xf numFmtId="0" fontId="7" fillId="0" borderId="11" xfId="0" applyFont="1" applyBorder="1" applyAlignment="1">
      <alignment horizontal="center" vertical="top"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49" fontId="24" fillId="14" borderId="2" xfId="0" applyNumberFormat="1" applyFont="1" applyFill="1" applyBorder="1" applyAlignment="1">
      <alignment horizontal="center" vertical="center" wrapText="1"/>
    </xf>
    <xf numFmtId="49" fontId="24" fillId="14" borderId="3" xfId="0" applyNumberFormat="1" applyFont="1" applyFill="1" applyBorder="1" applyAlignment="1">
      <alignment horizontal="center" vertical="center" wrapText="1"/>
    </xf>
    <xf numFmtId="49" fontId="24" fillId="14" borderId="4" xfId="0" applyNumberFormat="1" applyFont="1" applyFill="1" applyBorder="1" applyAlignment="1">
      <alignment horizontal="center" vertical="center" wrapText="1"/>
    </xf>
    <xf numFmtId="0" fontId="12" fillId="14" borderId="8" xfId="0" applyFont="1" applyFill="1" applyBorder="1" applyAlignment="1">
      <alignment horizontal="center" vertical="center" wrapText="1"/>
    </xf>
    <xf numFmtId="0" fontId="12" fillId="14" borderId="9" xfId="0" applyFont="1" applyFill="1" applyBorder="1" applyAlignment="1">
      <alignment horizontal="center" vertical="center" wrapText="1"/>
    </xf>
    <xf numFmtId="0" fontId="12" fillId="14" borderId="10" xfId="0" applyFont="1" applyFill="1" applyBorder="1" applyAlignment="1">
      <alignment horizontal="center" vertical="center" wrapText="1"/>
    </xf>
    <xf numFmtId="0" fontId="13" fillId="2" borderId="1" xfId="0" applyFont="1" applyFill="1" applyBorder="1" applyAlignment="1">
      <alignment horizontal="center" vertical="center" textRotation="255"/>
    </xf>
    <xf numFmtId="0" fontId="14" fillId="2" borderId="1" xfId="0" applyFont="1" applyFill="1" applyBorder="1" applyAlignment="1">
      <alignment horizontal="center" vertical="center" textRotation="255"/>
    </xf>
    <xf numFmtId="0" fontId="13" fillId="10" borderId="2" xfId="0" applyFont="1" applyFill="1" applyBorder="1" applyAlignment="1">
      <alignment horizontal="center" vertical="center" wrapText="1"/>
    </xf>
    <xf numFmtId="0" fontId="13" fillId="10" borderId="3" xfId="0" applyFont="1" applyFill="1" applyBorder="1" applyAlignment="1">
      <alignment horizontal="center" vertical="center" wrapText="1"/>
    </xf>
    <xf numFmtId="0" fontId="13" fillId="10" borderId="4" xfId="0" applyFont="1" applyFill="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7" fillId="0" borderId="13"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3" xfId="0" applyFont="1" applyBorder="1" applyAlignment="1">
      <alignment horizontal="center" vertical="center" wrapText="1"/>
    </xf>
    <xf numFmtId="0" fontId="38" fillId="34" borderId="1" xfId="0" applyFont="1" applyFill="1" applyBorder="1" applyAlignment="1">
      <alignment horizontal="center" vertical="center" wrapText="1"/>
    </xf>
    <xf numFmtId="168" fontId="23" fillId="0" borderId="5" xfId="0" applyNumberFormat="1" applyFont="1" applyFill="1" applyBorder="1" applyAlignment="1">
      <alignment horizontal="center" vertical="center" textRotation="90" wrapText="1"/>
    </xf>
    <xf numFmtId="168" fontId="23" fillId="0" borderId="6" xfId="0" applyNumberFormat="1" applyFont="1" applyFill="1" applyBorder="1" applyAlignment="1">
      <alignment horizontal="center" vertical="center" textRotation="90" wrapText="1"/>
    </xf>
    <xf numFmtId="168" fontId="23" fillId="0" borderId="1" xfId="0" applyNumberFormat="1" applyFont="1" applyFill="1" applyBorder="1" applyAlignment="1">
      <alignment horizontal="center" vertical="center" textRotation="90" wrapText="1"/>
    </xf>
    <xf numFmtId="0" fontId="38" fillId="40" borderId="1" xfId="0" applyFont="1" applyFill="1" applyBorder="1" applyAlignment="1">
      <alignment horizontal="center" vertical="center" wrapText="1"/>
    </xf>
    <xf numFmtId="0" fontId="0" fillId="0" borderId="1" xfId="0" applyBorder="1" applyAlignment="1">
      <alignment horizontal="center" vertical="top" wrapText="1"/>
    </xf>
    <xf numFmtId="0" fontId="0" fillId="0" borderId="14" xfId="0" applyBorder="1" applyAlignment="1">
      <alignment horizontal="center" vertical="top" wrapText="1"/>
    </xf>
    <xf numFmtId="0" fontId="0" fillId="0" borderId="15" xfId="0" applyBorder="1" applyAlignment="1">
      <alignment horizontal="center" vertical="top" wrapText="1"/>
    </xf>
    <xf numFmtId="0" fontId="0" fillId="0" borderId="5" xfId="0" applyBorder="1" applyAlignment="1">
      <alignment horizontal="center" vertical="top" wrapText="1"/>
    </xf>
    <xf numFmtId="0" fontId="0" fillId="0" borderId="7" xfId="0" applyBorder="1" applyAlignment="1">
      <alignment horizontal="center" vertical="top" wrapText="1"/>
    </xf>
    <xf numFmtId="0" fontId="0" fillId="0" borderId="6" xfId="0" applyBorder="1" applyAlignment="1">
      <alignment horizontal="center" vertical="top" wrapText="1"/>
    </xf>
    <xf numFmtId="0" fontId="0" fillId="0" borderId="0" xfId="0" applyAlignment="1">
      <alignment horizontal="center" vertical="top" wrapText="1"/>
    </xf>
    <xf numFmtId="0" fontId="0" fillId="0" borderId="0" xfId="0" applyAlignment="1"/>
    <xf numFmtId="0" fontId="0" fillId="0" borderId="12" xfId="0" applyBorder="1" applyAlignment="1"/>
    <xf numFmtId="0" fontId="0" fillId="0" borderId="15" xfId="0" applyBorder="1" applyAlignment="1"/>
    <xf numFmtId="0" fontId="0" fillId="0" borderId="13" xfId="0" applyBorder="1" applyAlignment="1"/>
    <xf numFmtId="0" fontId="0" fillId="0" borderId="8" xfId="0" applyBorder="1" applyAlignment="1">
      <alignment horizontal="center" vertical="top"/>
    </xf>
    <xf numFmtId="0" fontId="0" fillId="0" borderId="9" xfId="0" applyBorder="1" applyAlignment="1">
      <alignment horizontal="center" vertical="top"/>
    </xf>
    <xf numFmtId="0" fontId="0" fillId="0" borderId="10" xfId="0" applyBorder="1" applyAlignment="1">
      <alignment horizontal="center" vertical="top"/>
    </xf>
    <xf numFmtId="0" fontId="0" fillId="0" borderId="11" xfId="0" applyBorder="1" applyAlignment="1">
      <alignment horizontal="center" vertical="top"/>
    </xf>
    <xf numFmtId="0" fontId="0" fillId="0" borderId="12" xfId="0" applyBorder="1" applyAlignment="1">
      <alignment horizontal="center" vertical="top"/>
    </xf>
    <xf numFmtId="0" fontId="0" fillId="0" borderId="13" xfId="0" applyBorder="1" applyAlignment="1">
      <alignment horizontal="center" vertical="top"/>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 xfId="0" applyBorder="1" applyAlignment="1">
      <alignment horizontal="center" vertical="top"/>
    </xf>
    <xf numFmtId="0" fontId="0" fillId="0" borderId="2" xfId="0" applyBorder="1" applyAlignment="1">
      <alignment horizontal="center" vertical="top" wrapText="1"/>
    </xf>
    <xf numFmtId="0" fontId="0" fillId="0" borderId="3" xfId="0" applyBorder="1" applyAlignment="1">
      <alignment horizontal="center" vertical="top" wrapText="1"/>
    </xf>
    <xf numFmtId="0" fontId="0" fillId="0" borderId="4" xfId="0" applyBorder="1" applyAlignment="1">
      <alignment horizontal="center" vertical="top" wrapText="1"/>
    </xf>
    <xf numFmtId="0" fontId="0" fillId="0" borderId="11" xfId="0" applyBorder="1" applyAlignment="1">
      <alignment horizontal="center" vertical="top" wrapText="1"/>
    </xf>
    <xf numFmtId="0" fontId="0" fillId="0" borderId="13" xfId="0" applyBorder="1" applyAlignment="1">
      <alignment horizontal="center" vertical="top" wrapText="1"/>
    </xf>
    <xf numFmtId="0" fontId="0" fillId="0" borderId="1" xfId="0" applyBorder="1" applyAlignment="1">
      <alignment horizontal="center"/>
    </xf>
    <xf numFmtId="0" fontId="0" fillId="5" borderId="1" xfId="0" applyFill="1" applyBorder="1" applyAlignment="1">
      <alignment horizontal="left" vertical="top" wrapText="1"/>
    </xf>
    <xf numFmtId="0" fontId="0" fillId="0" borderId="1" xfId="0" applyBorder="1" applyAlignment="1">
      <alignment horizontal="left" vertical="top"/>
    </xf>
    <xf numFmtId="0" fontId="0" fillId="0" borderId="1" xfId="0" applyFill="1" applyBorder="1" applyAlignment="1">
      <alignment horizontal="justify" vertical="top" wrapText="1"/>
    </xf>
    <xf numFmtId="0" fontId="0" fillId="0" borderId="1" xfId="0" applyBorder="1" applyAlignment="1"/>
    <xf numFmtId="0" fontId="0" fillId="0" borderId="6" xfId="0" applyBorder="1" applyAlignment="1">
      <alignment horizontal="center"/>
    </xf>
    <xf numFmtId="0" fontId="0" fillId="0" borderId="14" xfId="0" applyBorder="1" applyAlignment="1">
      <alignment horizontal="center" vertical="top"/>
    </xf>
    <xf numFmtId="0" fontId="0" fillId="0" borderId="12" xfId="0" applyBorder="1" applyAlignment="1">
      <alignment horizontal="center" vertical="top" wrapText="1"/>
    </xf>
    <xf numFmtId="0" fontId="0" fillId="0" borderId="0" xfId="0" applyAlignment="1">
      <alignment horizontal="center"/>
    </xf>
    <xf numFmtId="0" fontId="0" fillId="0" borderId="0" xfId="0" applyAlignment="1">
      <alignment horizontal="center" vertical="top"/>
    </xf>
    <xf numFmtId="0" fontId="0" fillId="0" borderId="15" xfId="0" applyBorder="1" applyAlignment="1">
      <alignment horizontal="center" vertical="top"/>
    </xf>
    <xf numFmtId="0" fontId="0" fillId="0" borderId="1" xfId="0" applyBorder="1" applyAlignment="1">
      <alignment horizontal="left" vertical="top" wrapText="1"/>
    </xf>
    <xf numFmtId="0" fontId="5" fillId="16" borderId="2" xfId="0" applyFont="1" applyFill="1" applyBorder="1" applyAlignment="1">
      <alignment horizontal="justify" vertical="top" wrapText="1"/>
    </xf>
    <xf numFmtId="0" fontId="0" fillId="0" borderId="3" xfId="0" applyBorder="1" applyAlignment="1">
      <alignment horizontal="justify" vertical="top" wrapText="1"/>
    </xf>
    <xf numFmtId="0" fontId="0" fillId="0" borderId="4" xfId="0" applyBorder="1" applyAlignment="1">
      <alignment horizontal="justify" vertical="top" wrapText="1"/>
    </xf>
    <xf numFmtId="0" fontId="2" fillId="0" borderId="1" xfId="0" applyFont="1" applyBorder="1" applyAlignment="1">
      <alignment horizontal="center" vertical="top" wrapText="1"/>
    </xf>
    <xf numFmtId="0" fontId="0" fillId="5" borderId="1" xfId="0" applyFill="1" applyBorder="1" applyAlignment="1">
      <alignment horizontal="left" vertical="top"/>
    </xf>
  </cellXfs>
  <cellStyles count="3">
    <cellStyle name="Обычный" xfId="0" builtinId="0"/>
    <cellStyle name="Обычный 2" xfId="1"/>
    <cellStyle name="Процентный" xfId="2"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Лист2!$B$3</c:f>
              <c:strCache>
                <c:ptCount val="1"/>
                <c:pt idx="0">
                  <c:v>план</c:v>
                </c:pt>
              </c:strCache>
            </c:strRef>
          </c:tx>
          <c:spPr>
            <a:solidFill>
              <a:schemeClr val="accent1"/>
            </a:solidFill>
            <a:ln>
              <a:noFill/>
            </a:ln>
            <a:effectLst/>
          </c:spPr>
          <c:invertIfNegative val="0"/>
          <c:cat>
            <c:numRef>
              <c:f>Лист2!$C$2:$G$2</c:f>
              <c:numCache>
                <c:formatCode>General</c:formatCode>
                <c:ptCount val="5"/>
                <c:pt idx="0">
                  <c:v>2021</c:v>
                </c:pt>
                <c:pt idx="1">
                  <c:v>2022</c:v>
                </c:pt>
                <c:pt idx="2">
                  <c:v>2023</c:v>
                </c:pt>
                <c:pt idx="3">
                  <c:v>2024</c:v>
                </c:pt>
                <c:pt idx="4">
                  <c:v>2030</c:v>
                </c:pt>
              </c:numCache>
            </c:numRef>
          </c:cat>
          <c:val>
            <c:numRef>
              <c:f>Лист2!$C$3:$G$3</c:f>
              <c:numCache>
                <c:formatCode>General</c:formatCode>
                <c:ptCount val="5"/>
                <c:pt idx="0" formatCode="0.0">
                  <c:v>100</c:v>
                </c:pt>
                <c:pt idx="1">
                  <c:v>106.3</c:v>
                </c:pt>
                <c:pt idx="2" formatCode="0.0">
                  <c:v>104.2</c:v>
                </c:pt>
                <c:pt idx="3" formatCode="0.0">
                  <c:v>108.3</c:v>
                </c:pt>
                <c:pt idx="4" formatCode="0.0">
                  <c:v>108.3</c:v>
                </c:pt>
              </c:numCache>
            </c:numRef>
          </c:val>
          <c:extLst>
            <c:ext xmlns:c16="http://schemas.microsoft.com/office/drawing/2014/chart" uri="{C3380CC4-5D6E-409C-BE32-E72D297353CC}">
              <c16:uniqueId val="{00000000-BE11-409D-A06C-38C5BACBA61F}"/>
            </c:ext>
          </c:extLst>
        </c:ser>
        <c:dLbls>
          <c:showLegendKey val="0"/>
          <c:showVal val="0"/>
          <c:showCatName val="0"/>
          <c:showSerName val="0"/>
          <c:showPercent val="0"/>
          <c:showBubbleSize val="0"/>
        </c:dLbls>
        <c:gapWidth val="219"/>
        <c:axId val="2002459360"/>
        <c:axId val="2002456032"/>
      </c:barChart>
      <c:lineChart>
        <c:grouping val="standard"/>
        <c:varyColors val="0"/>
        <c:ser>
          <c:idx val="1"/>
          <c:order val="1"/>
          <c:tx>
            <c:strRef>
              <c:f>Лист2!$B$4</c:f>
              <c:strCache>
                <c:ptCount val="1"/>
                <c:pt idx="0">
                  <c:v>факт</c:v>
                </c:pt>
              </c:strCache>
            </c:strRef>
          </c:tx>
          <c:spPr>
            <a:ln w="28575" cap="rnd">
              <a:solidFill>
                <a:schemeClr val="accent2"/>
              </a:solidFill>
              <a:round/>
            </a:ln>
            <a:effectLst/>
          </c:spPr>
          <c:marker>
            <c:symbol val="none"/>
          </c:marker>
          <c:cat>
            <c:numRef>
              <c:f>Лист2!$C$2:$G$2</c:f>
              <c:numCache>
                <c:formatCode>General</c:formatCode>
                <c:ptCount val="5"/>
                <c:pt idx="0">
                  <c:v>2021</c:v>
                </c:pt>
                <c:pt idx="1">
                  <c:v>2022</c:v>
                </c:pt>
                <c:pt idx="2">
                  <c:v>2023</c:v>
                </c:pt>
                <c:pt idx="3">
                  <c:v>2024</c:v>
                </c:pt>
                <c:pt idx="4">
                  <c:v>2030</c:v>
                </c:pt>
              </c:numCache>
            </c:numRef>
          </c:cat>
          <c:val>
            <c:numRef>
              <c:f>Лист2!$C$4:$D$4</c:f>
              <c:numCache>
                <c:formatCode>General</c:formatCode>
                <c:ptCount val="2"/>
                <c:pt idx="0" formatCode="0.0">
                  <c:v>111.3</c:v>
                </c:pt>
                <c:pt idx="1">
                  <c:v>110.3</c:v>
                </c:pt>
              </c:numCache>
            </c:numRef>
          </c:val>
          <c:smooth val="0"/>
          <c:extLst>
            <c:ext xmlns:c16="http://schemas.microsoft.com/office/drawing/2014/chart" uri="{C3380CC4-5D6E-409C-BE32-E72D297353CC}">
              <c16:uniqueId val="{00000001-BE11-409D-A06C-38C5BACBA61F}"/>
            </c:ext>
          </c:extLst>
        </c:ser>
        <c:dLbls>
          <c:showLegendKey val="0"/>
          <c:showVal val="0"/>
          <c:showCatName val="0"/>
          <c:showSerName val="0"/>
          <c:showPercent val="0"/>
          <c:showBubbleSize val="0"/>
        </c:dLbls>
        <c:marker val="1"/>
        <c:smooth val="0"/>
        <c:axId val="2002459360"/>
        <c:axId val="2002456032"/>
      </c:lineChart>
      <c:catAx>
        <c:axId val="2002459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2002456032"/>
        <c:crosses val="autoZero"/>
        <c:auto val="1"/>
        <c:lblAlgn val="ctr"/>
        <c:lblOffset val="100"/>
        <c:noMultiLvlLbl val="0"/>
      </c:catAx>
      <c:valAx>
        <c:axId val="200245603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20024593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Лист2!$B$11:$F$11</c:f>
              <c:strCache>
                <c:ptCount val="5"/>
                <c:pt idx="0">
                  <c:v>2021 г</c:v>
                </c:pt>
                <c:pt idx="1">
                  <c:v>2022 г</c:v>
                </c:pt>
                <c:pt idx="2">
                  <c:v>2023 г</c:v>
                </c:pt>
                <c:pt idx="3">
                  <c:v>2024 г</c:v>
                </c:pt>
                <c:pt idx="4">
                  <c:v>2030 г</c:v>
                </c:pt>
              </c:strCache>
            </c:strRef>
          </c:cat>
          <c:val>
            <c:numRef>
              <c:f>Лист2!$B$12:$F$12</c:f>
              <c:numCache>
                <c:formatCode>General</c:formatCode>
                <c:ptCount val="5"/>
                <c:pt idx="0">
                  <c:v>111</c:v>
                </c:pt>
                <c:pt idx="1">
                  <c:v>104</c:v>
                </c:pt>
                <c:pt idx="2">
                  <c:v>106</c:v>
                </c:pt>
                <c:pt idx="3">
                  <c:v>102</c:v>
                </c:pt>
                <c:pt idx="4">
                  <c:v>102</c:v>
                </c:pt>
              </c:numCache>
            </c:numRef>
          </c:val>
          <c:smooth val="0"/>
          <c:extLst>
            <c:ext xmlns:c16="http://schemas.microsoft.com/office/drawing/2014/chart" uri="{C3380CC4-5D6E-409C-BE32-E72D297353CC}">
              <c16:uniqueId val="{00000000-9476-44AD-B324-F1406F71074A}"/>
            </c:ext>
          </c:extLst>
        </c:ser>
        <c:dLbls>
          <c:showLegendKey val="0"/>
          <c:showVal val="0"/>
          <c:showCatName val="0"/>
          <c:showSerName val="0"/>
          <c:showPercent val="0"/>
          <c:showBubbleSize val="0"/>
        </c:dLbls>
        <c:marker val="1"/>
        <c:smooth val="0"/>
        <c:axId val="2002452288"/>
        <c:axId val="2002443968"/>
      </c:lineChart>
      <c:catAx>
        <c:axId val="2002452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2002443968"/>
        <c:crosses val="autoZero"/>
        <c:auto val="1"/>
        <c:lblAlgn val="ctr"/>
        <c:lblOffset val="100"/>
        <c:noMultiLvlLbl val="0"/>
      </c:catAx>
      <c:valAx>
        <c:axId val="20024439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2002452288"/>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Лист2!$B$22</c:f>
              <c:strCache>
                <c:ptCount val="1"/>
                <c:pt idx="0">
                  <c:v>план</c:v>
                </c:pt>
              </c:strCache>
            </c:strRef>
          </c:tx>
          <c:spPr>
            <a:solidFill>
              <a:schemeClr val="accent1"/>
            </a:solidFill>
            <a:ln>
              <a:noFill/>
            </a:ln>
            <a:effectLst/>
          </c:spPr>
          <c:invertIfNegative val="0"/>
          <c:cat>
            <c:numRef>
              <c:f>Лист2!$C$21:$F$21</c:f>
              <c:numCache>
                <c:formatCode>General</c:formatCode>
                <c:ptCount val="4"/>
                <c:pt idx="0">
                  <c:v>2021</c:v>
                </c:pt>
                <c:pt idx="1">
                  <c:v>2022</c:v>
                </c:pt>
                <c:pt idx="2">
                  <c:v>2023</c:v>
                </c:pt>
                <c:pt idx="3">
                  <c:v>2024</c:v>
                </c:pt>
              </c:numCache>
            </c:numRef>
          </c:cat>
          <c:val>
            <c:numRef>
              <c:f>Лист2!$C$22:$F$22</c:f>
              <c:numCache>
                <c:formatCode>General</c:formatCode>
                <c:ptCount val="4"/>
                <c:pt idx="0" formatCode="0.0">
                  <c:v>85.6</c:v>
                </c:pt>
                <c:pt idx="1">
                  <c:v>85.6</c:v>
                </c:pt>
                <c:pt idx="2" formatCode="0.0">
                  <c:v>85.6</c:v>
                </c:pt>
                <c:pt idx="3" formatCode="0.0">
                  <c:v>85.6</c:v>
                </c:pt>
              </c:numCache>
            </c:numRef>
          </c:val>
          <c:extLst>
            <c:ext xmlns:c16="http://schemas.microsoft.com/office/drawing/2014/chart" uri="{C3380CC4-5D6E-409C-BE32-E72D297353CC}">
              <c16:uniqueId val="{00000000-BF4C-464E-96A4-BCAF81233B04}"/>
            </c:ext>
          </c:extLst>
        </c:ser>
        <c:dLbls>
          <c:showLegendKey val="0"/>
          <c:showVal val="0"/>
          <c:showCatName val="0"/>
          <c:showSerName val="0"/>
          <c:showPercent val="0"/>
          <c:showBubbleSize val="0"/>
        </c:dLbls>
        <c:gapWidth val="219"/>
        <c:axId val="1910409664"/>
        <c:axId val="1910406752"/>
      </c:barChart>
      <c:lineChart>
        <c:grouping val="standard"/>
        <c:varyColors val="0"/>
        <c:ser>
          <c:idx val="1"/>
          <c:order val="1"/>
          <c:tx>
            <c:strRef>
              <c:f>Лист2!$B$23</c:f>
              <c:strCache>
                <c:ptCount val="1"/>
                <c:pt idx="0">
                  <c:v>факт</c:v>
                </c:pt>
              </c:strCache>
            </c:strRef>
          </c:tx>
          <c:spPr>
            <a:ln w="28575" cap="rnd">
              <a:solidFill>
                <a:schemeClr val="accent2"/>
              </a:solidFill>
              <a:round/>
            </a:ln>
            <a:effectLst/>
          </c:spPr>
          <c:marker>
            <c:symbol val="none"/>
          </c:marker>
          <c:cat>
            <c:numRef>
              <c:f>Лист2!$C$21:$F$21</c:f>
              <c:numCache>
                <c:formatCode>General</c:formatCode>
                <c:ptCount val="4"/>
                <c:pt idx="0">
                  <c:v>2021</c:v>
                </c:pt>
                <c:pt idx="1">
                  <c:v>2022</c:v>
                </c:pt>
                <c:pt idx="2">
                  <c:v>2023</c:v>
                </c:pt>
                <c:pt idx="3">
                  <c:v>2024</c:v>
                </c:pt>
              </c:numCache>
            </c:numRef>
          </c:cat>
          <c:val>
            <c:numRef>
              <c:f>Лист2!$C$23:$E$23</c:f>
              <c:numCache>
                <c:formatCode>General</c:formatCode>
                <c:ptCount val="3"/>
                <c:pt idx="0" formatCode="0.0">
                  <c:v>66.5</c:v>
                </c:pt>
                <c:pt idx="1">
                  <c:v>71.2</c:v>
                </c:pt>
                <c:pt idx="2" formatCode="0.0">
                  <c:v>67.599999999999994</c:v>
                </c:pt>
              </c:numCache>
            </c:numRef>
          </c:val>
          <c:smooth val="0"/>
          <c:extLst>
            <c:ext xmlns:c16="http://schemas.microsoft.com/office/drawing/2014/chart" uri="{C3380CC4-5D6E-409C-BE32-E72D297353CC}">
              <c16:uniqueId val="{00000001-BF4C-464E-96A4-BCAF81233B04}"/>
            </c:ext>
          </c:extLst>
        </c:ser>
        <c:dLbls>
          <c:showLegendKey val="0"/>
          <c:showVal val="0"/>
          <c:showCatName val="0"/>
          <c:showSerName val="0"/>
          <c:showPercent val="0"/>
          <c:showBubbleSize val="0"/>
        </c:dLbls>
        <c:marker val="1"/>
        <c:smooth val="0"/>
        <c:axId val="1910409664"/>
        <c:axId val="1910406752"/>
      </c:lineChart>
      <c:catAx>
        <c:axId val="1910409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06752"/>
        <c:crosses val="autoZero"/>
        <c:auto val="1"/>
        <c:lblAlgn val="ctr"/>
        <c:lblOffset val="100"/>
        <c:noMultiLvlLbl val="0"/>
      </c:catAx>
      <c:valAx>
        <c:axId val="191040675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09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Лист2!$B$28:$E$28</c:f>
              <c:strCache>
                <c:ptCount val="4"/>
                <c:pt idx="0">
                  <c:v>2021 г</c:v>
                </c:pt>
                <c:pt idx="1">
                  <c:v>2022 г</c:v>
                </c:pt>
                <c:pt idx="2">
                  <c:v>2023 г</c:v>
                </c:pt>
                <c:pt idx="3">
                  <c:v>2024 г</c:v>
                </c:pt>
              </c:strCache>
            </c:strRef>
          </c:cat>
          <c:val>
            <c:numRef>
              <c:f>Лист2!$B$29:$E$29</c:f>
              <c:numCache>
                <c:formatCode>General</c:formatCode>
                <c:ptCount val="4"/>
                <c:pt idx="0">
                  <c:v>129</c:v>
                </c:pt>
                <c:pt idx="1">
                  <c:v>120</c:v>
                </c:pt>
                <c:pt idx="2">
                  <c:v>127</c:v>
                </c:pt>
                <c:pt idx="3">
                  <c:v>127</c:v>
                </c:pt>
              </c:numCache>
            </c:numRef>
          </c:val>
          <c:smooth val="0"/>
          <c:extLst>
            <c:ext xmlns:c16="http://schemas.microsoft.com/office/drawing/2014/chart" uri="{C3380CC4-5D6E-409C-BE32-E72D297353CC}">
              <c16:uniqueId val="{00000000-4664-413F-970D-800A91D92F25}"/>
            </c:ext>
          </c:extLst>
        </c:ser>
        <c:dLbls>
          <c:showLegendKey val="0"/>
          <c:showVal val="0"/>
          <c:showCatName val="0"/>
          <c:showSerName val="0"/>
          <c:showPercent val="0"/>
          <c:showBubbleSize val="0"/>
        </c:dLbls>
        <c:marker val="1"/>
        <c:smooth val="0"/>
        <c:axId val="1910605264"/>
        <c:axId val="1910585712"/>
      </c:lineChart>
      <c:catAx>
        <c:axId val="1910605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85712"/>
        <c:crosses val="autoZero"/>
        <c:auto val="1"/>
        <c:lblAlgn val="ctr"/>
        <c:lblOffset val="100"/>
        <c:noMultiLvlLbl val="0"/>
      </c:catAx>
      <c:valAx>
        <c:axId val="19105857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5264"/>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Лист2!$B$37</c:f>
              <c:strCache>
                <c:ptCount val="1"/>
                <c:pt idx="0">
                  <c:v>план</c:v>
                </c:pt>
              </c:strCache>
            </c:strRef>
          </c:tx>
          <c:spPr>
            <a:solidFill>
              <a:schemeClr val="accent1"/>
            </a:solidFill>
            <a:ln>
              <a:noFill/>
            </a:ln>
            <a:effectLst/>
          </c:spPr>
          <c:invertIfNegative val="0"/>
          <c:cat>
            <c:numRef>
              <c:f>Лист2!$C$36:$F$36</c:f>
              <c:numCache>
                <c:formatCode>General</c:formatCode>
                <c:ptCount val="4"/>
                <c:pt idx="0">
                  <c:v>2021</c:v>
                </c:pt>
                <c:pt idx="1">
                  <c:v>2022</c:v>
                </c:pt>
                <c:pt idx="2">
                  <c:v>2023</c:v>
                </c:pt>
                <c:pt idx="3">
                  <c:v>2024</c:v>
                </c:pt>
              </c:numCache>
            </c:numRef>
          </c:cat>
          <c:val>
            <c:numRef>
              <c:f>Лист2!$C$37:$F$37</c:f>
              <c:numCache>
                <c:formatCode>General</c:formatCode>
                <c:ptCount val="4"/>
                <c:pt idx="0" formatCode="0.0">
                  <c:v>14.4</c:v>
                </c:pt>
                <c:pt idx="1">
                  <c:v>14.4</c:v>
                </c:pt>
                <c:pt idx="2" formatCode="0.0">
                  <c:v>14.4</c:v>
                </c:pt>
                <c:pt idx="3" formatCode="0.0">
                  <c:v>14.4</c:v>
                </c:pt>
              </c:numCache>
            </c:numRef>
          </c:val>
          <c:extLst>
            <c:ext xmlns:c16="http://schemas.microsoft.com/office/drawing/2014/chart" uri="{C3380CC4-5D6E-409C-BE32-E72D297353CC}">
              <c16:uniqueId val="{00000000-FF69-4E58-9F28-923514C38293}"/>
            </c:ext>
          </c:extLst>
        </c:ser>
        <c:dLbls>
          <c:showLegendKey val="0"/>
          <c:showVal val="0"/>
          <c:showCatName val="0"/>
          <c:showSerName val="0"/>
          <c:showPercent val="0"/>
          <c:showBubbleSize val="0"/>
        </c:dLbls>
        <c:gapWidth val="219"/>
        <c:axId val="1913562304"/>
        <c:axId val="1913563552"/>
      </c:barChart>
      <c:lineChart>
        <c:grouping val="standard"/>
        <c:varyColors val="0"/>
        <c:ser>
          <c:idx val="1"/>
          <c:order val="1"/>
          <c:tx>
            <c:strRef>
              <c:f>Лист2!$B$38</c:f>
              <c:strCache>
                <c:ptCount val="1"/>
                <c:pt idx="0">
                  <c:v>факт</c:v>
                </c:pt>
              </c:strCache>
            </c:strRef>
          </c:tx>
          <c:spPr>
            <a:ln w="28575" cap="rnd">
              <a:solidFill>
                <a:schemeClr val="accent2"/>
              </a:solidFill>
              <a:round/>
            </a:ln>
            <a:effectLst/>
          </c:spPr>
          <c:marker>
            <c:symbol val="none"/>
          </c:marker>
          <c:cat>
            <c:numRef>
              <c:f>Лист2!$C$36:$F$36</c:f>
              <c:numCache>
                <c:formatCode>General</c:formatCode>
                <c:ptCount val="4"/>
                <c:pt idx="0">
                  <c:v>2021</c:v>
                </c:pt>
                <c:pt idx="1">
                  <c:v>2022</c:v>
                </c:pt>
                <c:pt idx="2">
                  <c:v>2023</c:v>
                </c:pt>
                <c:pt idx="3">
                  <c:v>2024</c:v>
                </c:pt>
              </c:numCache>
            </c:numRef>
          </c:cat>
          <c:val>
            <c:numRef>
              <c:f>Лист2!$C$38:$E$38</c:f>
              <c:numCache>
                <c:formatCode>General</c:formatCode>
                <c:ptCount val="3"/>
                <c:pt idx="0" formatCode="0.0">
                  <c:v>33.5</c:v>
                </c:pt>
                <c:pt idx="1">
                  <c:v>28.8</c:v>
                </c:pt>
                <c:pt idx="2" formatCode="0.0">
                  <c:v>32.4</c:v>
                </c:pt>
              </c:numCache>
            </c:numRef>
          </c:val>
          <c:smooth val="0"/>
          <c:extLst>
            <c:ext xmlns:c16="http://schemas.microsoft.com/office/drawing/2014/chart" uri="{C3380CC4-5D6E-409C-BE32-E72D297353CC}">
              <c16:uniqueId val="{00000001-FF69-4E58-9F28-923514C38293}"/>
            </c:ext>
          </c:extLst>
        </c:ser>
        <c:dLbls>
          <c:showLegendKey val="0"/>
          <c:showVal val="0"/>
          <c:showCatName val="0"/>
          <c:showSerName val="0"/>
          <c:showPercent val="0"/>
          <c:showBubbleSize val="0"/>
        </c:dLbls>
        <c:marker val="1"/>
        <c:smooth val="0"/>
        <c:axId val="1913562304"/>
        <c:axId val="1913563552"/>
      </c:lineChart>
      <c:valAx>
        <c:axId val="1913563552"/>
        <c:scaling>
          <c:orientation val="minMax"/>
        </c:scaling>
        <c:delete val="0"/>
        <c:axPos val="l"/>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3562304"/>
        <c:crosses val="autoZero"/>
        <c:crossBetween val="between"/>
      </c:valAx>
      <c:catAx>
        <c:axId val="1913562304"/>
        <c:scaling>
          <c:orientation val="minMax"/>
        </c:scaling>
        <c:delete val="1"/>
        <c:axPos val="b"/>
        <c:numFmt formatCode="General" sourceLinked="1"/>
        <c:majorTickMark val="out"/>
        <c:minorTickMark val="none"/>
        <c:tickLblPos val="nextTo"/>
        <c:crossAx val="191356355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Лист2!$B$42:$E$42</c:f>
              <c:strCache>
                <c:ptCount val="4"/>
                <c:pt idx="0">
                  <c:v>2021 г</c:v>
                </c:pt>
                <c:pt idx="1">
                  <c:v>2022 г</c:v>
                </c:pt>
                <c:pt idx="2">
                  <c:v>2023 г</c:v>
                </c:pt>
                <c:pt idx="3">
                  <c:v>2024 г</c:v>
                </c:pt>
              </c:strCache>
            </c:strRef>
          </c:cat>
          <c:val>
            <c:numRef>
              <c:f>Лист2!$B$43:$E$43</c:f>
              <c:numCache>
                <c:formatCode>General</c:formatCode>
                <c:ptCount val="4"/>
                <c:pt idx="0">
                  <c:v>233</c:v>
                </c:pt>
                <c:pt idx="1">
                  <c:v>200</c:v>
                </c:pt>
                <c:pt idx="2">
                  <c:v>225</c:v>
                </c:pt>
              </c:numCache>
            </c:numRef>
          </c:val>
          <c:smooth val="0"/>
          <c:extLst>
            <c:ext xmlns:c16="http://schemas.microsoft.com/office/drawing/2014/chart" uri="{C3380CC4-5D6E-409C-BE32-E72D297353CC}">
              <c16:uniqueId val="{00000000-9FD5-4020-8845-8DB81E279814}"/>
            </c:ext>
          </c:extLst>
        </c:ser>
        <c:dLbls>
          <c:showLegendKey val="0"/>
          <c:showVal val="0"/>
          <c:showCatName val="0"/>
          <c:showSerName val="0"/>
          <c:showPercent val="0"/>
          <c:showBubbleSize val="0"/>
        </c:dLbls>
        <c:marker val="1"/>
        <c:smooth val="0"/>
        <c:axId val="1906175808"/>
        <c:axId val="1906178304"/>
      </c:lineChart>
      <c:catAx>
        <c:axId val="1906175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78304"/>
        <c:crosses val="autoZero"/>
        <c:auto val="1"/>
        <c:lblAlgn val="ctr"/>
        <c:lblOffset val="100"/>
        <c:noMultiLvlLbl val="0"/>
      </c:catAx>
      <c:valAx>
        <c:axId val="19061783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75808"/>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tx>
            <c:strRef>
              <c:f>Лист2!$B$51</c:f>
              <c:strCache>
                <c:ptCount val="1"/>
                <c:pt idx="0">
                  <c:v>план</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Лист2!$C$50:$F$50</c:f>
              <c:numCache>
                <c:formatCode>General</c:formatCode>
                <c:ptCount val="4"/>
                <c:pt idx="0">
                  <c:v>2021</c:v>
                </c:pt>
                <c:pt idx="1">
                  <c:v>2022</c:v>
                </c:pt>
                <c:pt idx="2">
                  <c:v>2023</c:v>
                </c:pt>
                <c:pt idx="3">
                  <c:v>2024</c:v>
                </c:pt>
              </c:numCache>
            </c:numRef>
          </c:cat>
          <c:val>
            <c:numRef>
              <c:f>Лист2!$C$51:$F$51</c:f>
              <c:numCache>
                <c:formatCode>0.0</c:formatCode>
                <c:ptCount val="4"/>
                <c:pt idx="0">
                  <c:v>46</c:v>
                </c:pt>
                <c:pt idx="1">
                  <c:v>47</c:v>
                </c:pt>
                <c:pt idx="2">
                  <c:v>47</c:v>
                </c:pt>
                <c:pt idx="3">
                  <c:v>50</c:v>
                </c:pt>
              </c:numCache>
            </c:numRef>
          </c:val>
          <c:smooth val="0"/>
          <c:extLst>
            <c:ext xmlns:c16="http://schemas.microsoft.com/office/drawing/2014/chart" uri="{C3380CC4-5D6E-409C-BE32-E72D297353CC}">
              <c16:uniqueId val="{00000000-D8A9-438E-9148-E16F16AFB3AB}"/>
            </c:ext>
          </c:extLst>
        </c:ser>
        <c:ser>
          <c:idx val="1"/>
          <c:order val="1"/>
          <c:tx>
            <c:strRef>
              <c:f>Лист2!$B$52</c:f>
              <c:strCache>
                <c:ptCount val="1"/>
                <c:pt idx="0">
                  <c:v>факт</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Лист2!$C$50:$F$50</c:f>
              <c:numCache>
                <c:formatCode>General</c:formatCode>
                <c:ptCount val="4"/>
                <c:pt idx="0">
                  <c:v>2021</c:v>
                </c:pt>
                <c:pt idx="1">
                  <c:v>2022</c:v>
                </c:pt>
                <c:pt idx="2">
                  <c:v>2023</c:v>
                </c:pt>
                <c:pt idx="3">
                  <c:v>2024</c:v>
                </c:pt>
              </c:numCache>
            </c:numRef>
          </c:cat>
          <c:val>
            <c:numRef>
              <c:f>Лист2!$C$52:$E$52</c:f>
              <c:numCache>
                <c:formatCode>General</c:formatCode>
                <c:ptCount val="3"/>
                <c:pt idx="0" formatCode="0.0">
                  <c:v>91.6</c:v>
                </c:pt>
                <c:pt idx="1">
                  <c:v>90.2</c:v>
                </c:pt>
                <c:pt idx="2" formatCode="0.0">
                  <c:v>86.4</c:v>
                </c:pt>
              </c:numCache>
            </c:numRef>
          </c:val>
          <c:smooth val="0"/>
          <c:extLst>
            <c:ext xmlns:c16="http://schemas.microsoft.com/office/drawing/2014/chart" uri="{C3380CC4-5D6E-409C-BE32-E72D297353CC}">
              <c16:uniqueId val="{00000001-D8A9-438E-9148-E16F16AFB3AB}"/>
            </c:ext>
          </c:extLst>
        </c:ser>
        <c:dLbls>
          <c:showLegendKey val="0"/>
          <c:showVal val="0"/>
          <c:showCatName val="0"/>
          <c:showSerName val="0"/>
          <c:showPercent val="0"/>
          <c:showBubbleSize val="0"/>
        </c:dLbls>
        <c:marker val="1"/>
        <c:smooth val="0"/>
        <c:axId val="1910417984"/>
        <c:axId val="1910405088"/>
      </c:lineChart>
      <c:catAx>
        <c:axId val="1910417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05088"/>
        <c:crosses val="autoZero"/>
        <c:auto val="1"/>
        <c:lblAlgn val="ctr"/>
        <c:lblOffset val="100"/>
        <c:noMultiLvlLbl val="0"/>
      </c:catAx>
      <c:valAx>
        <c:axId val="19104050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179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Лист2!$B$56:$E$56</c:f>
              <c:strCache>
                <c:ptCount val="4"/>
                <c:pt idx="0">
                  <c:v>2021 г</c:v>
                </c:pt>
                <c:pt idx="1">
                  <c:v>2022 г</c:v>
                </c:pt>
                <c:pt idx="2">
                  <c:v>2023 г</c:v>
                </c:pt>
                <c:pt idx="3">
                  <c:v>2024 г</c:v>
                </c:pt>
              </c:strCache>
            </c:strRef>
          </c:cat>
          <c:val>
            <c:numRef>
              <c:f>Лист2!$B$57:$E$57</c:f>
              <c:numCache>
                <c:formatCode>General</c:formatCode>
                <c:ptCount val="4"/>
                <c:pt idx="0">
                  <c:v>199</c:v>
                </c:pt>
                <c:pt idx="1">
                  <c:v>192</c:v>
                </c:pt>
                <c:pt idx="2">
                  <c:v>184</c:v>
                </c:pt>
                <c:pt idx="3">
                  <c:v>173</c:v>
                </c:pt>
              </c:numCache>
            </c:numRef>
          </c:val>
          <c:smooth val="0"/>
          <c:extLst>
            <c:ext xmlns:c16="http://schemas.microsoft.com/office/drawing/2014/chart" uri="{C3380CC4-5D6E-409C-BE32-E72D297353CC}">
              <c16:uniqueId val="{00000000-E43E-4866-B5F0-B0AAF3C200EF}"/>
            </c:ext>
          </c:extLst>
        </c:ser>
        <c:dLbls>
          <c:showLegendKey val="0"/>
          <c:showVal val="0"/>
          <c:showCatName val="0"/>
          <c:showSerName val="0"/>
          <c:showPercent val="0"/>
          <c:showBubbleSize val="0"/>
        </c:dLbls>
        <c:marker val="1"/>
        <c:smooth val="0"/>
        <c:axId val="1910601936"/>
        <c:axId val="1910606096"/>
      </c:lineChart>
      <c:catAx>
        <c:axId val="1910601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6096"/>
        <c:crosses val="autoZero"/>
        <c:auto val="1"/>
        <c:lblAlgn val="ctr"/>
        <c:lblOffset val="100"/>
        <c:noMultiLvlLbl val="0"/>
      </c:catAx>
      <c:valAx>
        <c:axId val="19106060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1936"/>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Лист2!$B$65</c:f>
              <c:strCache>
                <c:ptCount val="1"/>
                <c:pt idx="0">
                  <c:v>план</c:v>
                </c:pt>
              </c:strCache>
            </c:strRef>
          </c:tx>
          <c:spPr>
            <a:solidFill>
              <a:schemeClr val="accent1"/>
            </a:solidFill>
            <a:ln>
              <a:noFill/>
            </a:ln>
            <a:effectLst/>
          </c:spPr>
          <c:invertIfNegative val="0"/>
          <c:cat>
            <c:numRef>
              <c:f>Лист2!$C$64:$F$64</c:f>
              <c:numCache>
                <c:formatCode>General</c:formatCode>
                <c:ptCount val="4"/>
                <c:pt idx="0">
                  <c:v>2021</c:v>
                </c:pt>
                <c:pt idx="1">
                  <c:v>2022</c:v>
                </c:pt>
                <c:pt idx="2">
                  <c:v>2023</c:v>
                </c:pt>
                <c:pt idx="3">
                  <c:v>2024</c:v>
                </c:pt>
              </c:numCache>
            </c:numRef>
          </c:cat>
          <c:val>
            <c:numRef>
              <c:f>Лист2!$C$65:$F$65</c:f>
              <c:numCache>
                <c:formatCode>0.0</c:formatCode>
                <c:ptCount val="4"/>
                <c:pt idx="0">
                  <c:v>39</c:v>
                </c:pt>
                <c:pt idx="1">
                  <c:v>38</c:v>
                </c:pt>
                <c:pt idx="2">
                  <c:v>37</c:v>
                </c:pt>
                <c:pt idx="3">
                  <c:v>36</c:v>
                </c:pt>
              </c:numCache>
            </c:numRef>
          </c:val>
          <c:extLst>
            <c:ext xmlns:c16="http://schemas.microsoft.com/office/drawing/2014/chart" uri="{C3380CC4-5D6E-409C-BE32-E72D297353CC}">
              <c16:uniqueId val="{00000000-562C-4E69-AEAB-6D96648EABD4}"/>
            </c:ext>
          </c:extLst>
        </c:ser>
        <c:dLbls>
          <c:showLegendKey val="0"/>
          <c:showVal val="0"/>
          <c:showCatName val="0"/>
          <c:showSerName val="0"/>
          <c:showPercent val="0"/>
          <c:showBubbleSize val="0"/>
        </c:dLbls>
        <c:gapWidth val="219"/>
        <c:axId val="1910407584"/>
        <c:axId val="1910415904"/>
      </c:barChart>
      <c:lineChart>
        <c:grouping val="standard"/>
        <c:varyColors val="0"/>
        <c:ser>
          <c:idx val="1"/>
          <c:order val="1"/>
          <c:tx>
            <c:strRef>
              <c:f>Лист2!$B$66</c:f>
              <c:strCache>
                <c:ptCount val="1"/>
                <c:pt idx="0">
                  <c:v>факт</c:v>
                </c:pt>
              </c:strCache>
            </c:strRef>
          </c:tx>
          <c:spPr>
            <a:ln w="28575" cap="rnd">
              <a:solidFill>
                <a:schemeClr val="accent2"/>
              </a:solidFill>
              <a:round/>
            </a:ln>
            <a:effectLst/>
          </c:spPr>
          <c:marker>
            <c:symbol val="none"/>
          </c:marker>
          <c:cat>
            <c:numRef>
              <c:f>Лист2!$C$64:$F$64</c:f>
              <c:numCache>
                <c:formatCode>General</c:formatCode>
                <c:ptCount val="4"/>
                <c:pt idx="0">
                  <c:v>2021</c:v>
                </c:pt>
                <c:pt idx="1">
                  <c:v>2022</c:v>
                </c:pt>
                <c:pt idx="2">
                  <c:v>2023</c:v>
                </c:pt>
                <c:pt idx="3">
                  <c:v>2024</c:v>
                </c:pt>
              </c:numCache>
            </c:numRef>
          </c:cat>
          <c:val>
            <c:numRef>
              <c:f>Лист2!$C$66:$E$66</c:f>
              <c:numCache>
                <c:formatCode>0.0</c:formatCode>
                <c:ptCount val="3"/>
                <c:pt idx="0">
                  <c:v>39</c:v>
                </c:pt>
                <c:pt idx="1">
                  <c:v>38</c:v>
                </c:pt>
                <c:pt idx="2">
                  <c:v>37</c:v>
                </c:pt>
              </c:numCache>
            </c:numRef>
          </c:val>
          <c:smooth val="0"/>
          <c:extLst>
            <c:ext xmlns:c16="http://schemas.microsoft.com/office/drawing/2014/chart" uri="{C3380CC4-5D6E-409C-BE32-E72D297353CC}">
              <c16:uniqueId val="{00000001-562C-4E69-AEAB-6D96648EABD4}"/>
            </c:ext>
          </c:extLst>
        </c:ser>
        <c:dLbls>
          <c:showLegendKey val="0"/>
          <c:showVal val="0"/>
          <c:showCatName val="0"/>
          <c:showSerName val="0"/>
          <c:showPercent val="0"/>
          <c:showBubbleSize val="0"/>
        </c:dLbls>
        <c:marker val="1"/>
        <c:smooth val="0"/>
        <c:axId val="1910407584"/>
        <c:axId val="1910415904"/>
      </c:lineChart>
      <c:valAx>
        <c:axId val="1910415904"/>
        <c:scaling>
          <c:orientation val="minMax"/>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07584"/>
        <c:crosses val="max"/>
        <c:crossBetween val="between"/>
      </c:valAx>
      <c:catAx>
        <c:axId val="1910407584"/>
        <c:scaling>
          <c:orientation val="minMax"/>
        </c:scaling>
        <c:delete val="1"/>
        <c:axPos val="b"/>
        <c:numFmt formatCode="General" sourceLinked="1"/>
        <c:majorTickMark val="out"/>
        <c:minorTickMark val="none"/>
        <c:tickLblPos val="nextTo"/>
        <c:crossAx val="191041590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Лист2!$B$70:$E$70</c:f>
              <c:strCache>
                <c:ptCount val="4"/>
                <c:pt idx="0">
                  <c:v>2021 г</c:v>
                </c:pt>
                <c:pt idx="1">
                  <c:v>2022 г</c:v>
                </c:pt>
                <c:pt idx="2">
                  <c:v>2023 г</c:v>
                </c:pt>
                <c:pt idx="3">
                  <c:v>2024 г</c:v>
                </c:pt>
              </c:strCache>
            </c:strRef>
          </c:cat>
          <c:val>
            <c:numRef>
              <c:f>Лист2!$B$71:$E$71</c:f>
              <c:numCache>
                <c:formatCode>General</c:formatCode>
                <c:ptCount val="4"/>
                <c:pt idx="0">
                  <c:v>100</c:v>
                </c:pt>
                <c:pt idx="1">
                  <c:v>100</c:v>
                </c:pt>
                <c:pt idx="2">
                  <c:v>100</c:v>
                </c:pt>
                <c:pt idx="3">
                  <c:v>103</c:v>
                </c:pt>
              </c:numCache>
            </c:numRef>
          </c:val>
          <c:smooth val="0"/>
          <c:extLst>
            <c:ext xmlns:c16="http://schemas.microsoft.com/office/drawing/2014/chart" uri="{C3380CC4-5D6E-409C-BE32-E72D297353CC}">
              <c16:uniqueId val="{00000000-D8C2-499C-B931-27C2BDD2066F}"/>
            </c:ext>
          </c:extLst>
        </c:ser>
        <c:dLbls>
          <c:showLegendKey val="0"/>
          <c:showVal val="0"/>
          <c:showCatName val="0"/>
          <c:showSerName val="0"/>
          <c:showPercent val="0"/>
          <c:showBubbleSize val="0"/>
        </c:dLbls>
        <c:marker val="1"/>
        <c:smooth val="0"/>
        <c:axId val="1602763296"/>
        <c:axId val="1602761632"/>
      </c:lineChart>
      <c:catAx>
        <c:axId val="1602763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602761632"/>
        <c:crosses val="autoZero"/>
        <c:auto val="1"/>
        <c:lblAlgn val="ctr"/>
        <c:lblOffset val="100"/>
        <c:noMultiLvlLbl val="0"/>
      </c:catAx>
      <c:valAx>
        <c:axId val="16027616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602763296"/>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Лист2!$B$79</c:f>
              <c:strCache>
                <c:ptCount val="1"/>
                <c:pt idx="0">
                  <c:v>план</c:v>
                </c:pt>
              </c:strCache>
            </c:strRef>
          </c:tx>
          <c:spPr>
            <a:solidFill>
              <a:schemeClr val="accent1"/>
            </a:solidFill>
            <a:ln>
              <a:noFill/>
            </a:ln>
            <a:effectLst/>
          </c:spPr>
          <c:invertIfNegative val="0"/>
          <c:cat>
            <c:numRef>
              <c:f>Лист2!$C$78:$F$78</c:f>
              <c:numCache>
                <c:formatCode>General</c:formatCode>
                <c:ptCount val="4"/>
                <c:pt idx="0">
                  <c:v>2021</c:v>
                </c:pt>
                <c:pt idx="1">
                  <c:v>2022</c:v>
                </c:pt>
                <c:pt idx="2">
                  <c:v>2023</c:v>
                </c:pt>
                <c:pt idx="3">
                  <c:v>2024</c:v>
                </c:pt>
              </c:numCache>
            </c:numRef>
          </c:cat>
          <c:val>
            <c:numRef>
              <c:f>Лист2!$C$79:$F$79</c:f>
              <c:numCache>
                <c:formatCode>0.0</c:formatCode>
                <c:ptCount val="4"/>
                <c:pt idx="0">
                  <c:v>71.8</c:v>
                </c:pt>
                <c:pt idx="1">
                  <c:v>76.7</c:v>
                </c:pt>
                <c:pt idx="2">
                  <c:v>82.8</c:v>
                </c:pt>
                <c:pt idx="3">
                  <c:v>100</c:v>
                </c:pt>
              </c:numCache>
            </c:numRef>
          </c:val>
          <c:extLst>
            <c:ext xmlns:c16="http://schemas.microsoft.com/office/drawing/2014/chart" uri="{C3380CC4-5D6E-409C-BE32-E72D297353CC}">
              <c16:uniqueId val="{00000000-5BE3-42D5-AFAA-A33DDEA702A4}"/>
            </c:ext>
          </c:extLst>
        </c:ser>
        <c:dLbls>
          <c:showLegendKey val="0"/>
          <c:showVal val="0"/>
          <c:showCatName val="0"/>
          <c:showSerName val="0"/>
          <c:showPercent val="0"/>
          <c:showBubbleSize val="0"/>
        </c:dLbls>
        <c:gapWidth val="219"/>
        <c:axId val="1910585296"/>
        <c:axId val="1910589040"/>
      </c:barChart>
      <c:lineChart>
        <c:grouping val="standard"/>
        <c:varyColors val="0"/>
        <c:ser>
          <c:idx val="1"/>
          <c:order val="1"/>
          <c:tx>
            <c:strRef>
              <c:f>Лист2!$B$80</c:f>
              <c:strCache>
                <c:ptCount val="1"/>
                <c:pt idx="0">
                  <c:v>факт</c:v>
                </c:pt>
              </c:strCache>
            </c:strRef>
          </c:tx>
          <c:spPr>
            <a:ln w="28575" cap="rnd">
              <a:solidFill>
                <a:schemeClr val="accent2"/>
              </a:solidFill>
              <a:round/>
            </a:ln>
            <a:effectLst/>
          </c:spPr>
          <c:marker>
            <c:symbol val="none"/>
          </c:marker>
          <c:cat>
            <c:numRef>
              <c:f>Лист2!$C$78:$F$78</c:f>
              <c:numCache>
                <c:formatCode>General</c:formatCode>
                <c:ptCount val="4"/>
                <c:pt idx="0">
                  <c:v>2021</c:v>
                </c:pt>
                <c:pt idx="1">
                  <c:v>2022</c:v>
                </c:pt>
                <c:pt idx="2">
                  <c:v>2023</c:v>
                </c:pt>
                <c:pt idx="3">
                  <c:v>2024</c:v>
                </c:pt>
              </c:numCache>
            </c:numRef>
          </c:cat>
          <c:val>
            <c:numRef>
              <c:f>Лист2!$C$80:$E$80</c:f>
              <c:numCache>
                <c:formatCode>0.0</c:formatCode>
                <c:ptCount val="3"/>
                <c:pt idx="0">
                  <c:v>257.39999999999998</c:v>
                </c:pt>
                <c:pt idx="1">
                  <c:v>542</c:v>
                </c:pt>
                <c:pt idx="2">
                  <c:v>77.3</c:v>
                </c:pt>
              </c:numCache>
            </c:numRef>
          </c:val>
          <c:smooth val="0"/>
          <c:extLst>
            <c:ext xmlns:c16="http://schemas.microsoft.com/office/drawing/2014/chart" uri="{C3380CC4-5D6E-409C-BE32-E72D297353CC}">
              <c16:uniqueId val="{00000001-5BE3-42D5-AFAA-A33DDEA702A4}"/>
            </c:ext>
          </c:extLst>
        </c:ser>
        <c:dLbls>
          <c:showLegendKey val="0"/>
          <c:showVal val="0"/>
          <c:showCatName val="0"/>
          <c:showSerName val="0"/>
          <c:showPercent val="0"/>
          <c:showBubbleSize val="0"/>
        </c:dLbls>
        <c:marker val="1"/>
        <c:smooth val="0"/>
        <c:axId val="1910585296"/>
        <c:axId val="1910589040"/>
      </c:lineChart>
      <c:catAx>
        <c:axId val="191058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89040"/>
        <c:crosses val="autoZero"/>
        <c:auto val="1"/>
        <c:lblAlgn val="ctr"/>
        <c:lblOffset val="100"/>
        <c:noMultiLvlLbl val="0"/>
      </c:catAx>
      <c:valAx>
        <c:axId val="191058904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85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Лист2!$B$83:$E$83</c:f>
              <c:strCache>
                <c:ptCount val="4"/>
                <c:pt idx="0">
                  <c:v>2021 г</c:v>
                </c:pt>
                <c:pt idx="1">
                  <c:v>2022 г</c:v>
                </c:pt>
                <c:pt idx="2">
                  <c:v>2023 г</c:v>
                </c:pt>
                <c:pt idx="3">
                  <c:v>2024 г</c:v>
                </c:pt>
              </c:strCache>
            </c:strRef>
          </c:cat>
          <c:val>
            <c:numRef>
              <c:f>Лист2!$B$84:$E$84</c:f>
              <c:numCache>
                <c:formatCode>General</c:formatCode>
                <c:ptCount val="4"/>
                <c:pt idx="0">
                  <c:v>358</c:v>
                </c:pt>
                <c:pt idx="1">
                  <c:v>707</c:v>
                </c:pt>
                <c:pt idx="2">
                  <c:v>93</c:v>
                </c:pt>
                <c:pt idx="3">
                  <c:v>77</c:v>
                </c:pt>
              </c:numCache>
            </c:numRef>
          </c:val>
          <c:smooth val="0"/>
          <c:extLst>
            <c:ext xmlns:c16="http://schemas.microsoft.com/office/drawing/2014/chart" uri="{C3380CC4-5D6E-409C-BE32-E72D297353CC}">
              <c16:uniqueId val="{00000000-CDD8-4187-9247-A02878967903}"/>
            </c:ext>
          </c:extLst>
        </c:ser>
        <c:dLbls>
          <c:showLegendKey val="0"/>
          <c:showVal val="0"/>
          <c:showCatName val="0"/>
          <c:showSerName val="0"/>
          <c:showPercent val="0"/>
          <c:showBubbleSize val="0"/>
        </c:dLbls>
        <c:marker val="1"/>
        <c:smooth val="0"/>
        <c:axId val="1913561888"/>
        <c:axId val="1913560640"/>
      </c:lineChart>
      <c:catAx>
        <c:axId val="1913561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3560640"/>
        <c:crosses val="autoZero"/>
        <c:auto val="1"/>
        <c:lblAlgn val="ctr"/>
        <c:lblOffset val="100"/>
        <c:noMultiLvlLbl val="0"/>
      </c:catAx>
      <c:valAx>
        <c:axId val="1913560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3561888"/>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Лист2!$B$93</c:f>
              <c:strCache>
                <c:ptCount val="1"/>
                <c:pt idx="0">
                  <c:v>план</c:v>
                </c:pt>
              </c:strCache>
            </c:strRef>
          </c:tx>
          <c:spPr>
            <a:solidFill>
              <a:schemeClr val="accent1"/>
            </a:solidFill>
            <a:ln>
              <a:noFill/>
            </a:ln>
            <a:effectLst/>
          </c:spPr>
          <c:invertIfNegative val="0"/>
          <c:cat>
            <c:numRef>
              <c:f>Лист2!$C$92:$F$92</c:f>
              <c:numCache>
                <c:formatCode>General</c:formatCode>
                <c:ptCount val="4"/>
                <c:pt idx="0">
                  <c:v>2021</c:v>
                </c:pt>
                <c:pt idx="1">
                  <c:v>2022</c:v>
                </c:pt>
                <c:pt idx="2">
                  <c:v>2023</c:v>
                </c:pt>
                <c:pt idx="3">
                  <c:v>2024</c:v>
                </c:pt>
              </c:numCache>
            </c:numRef>
          </c:cat>
          <c:val>
            <c:numRef>
              <c:f>Лист2!$C$93:$F$93</c:f>
              <c:numCache>
                <c:formatCode>0.0</c:formatCode>
                <c:ptCount val="4"/>
                <c:pt idx="0">
                  <c:v>99.2</c:v>
                </c:pt>
                <c:pt idx="1">
                  <c:v>98</c:v>
                </c:pt>
                <c:pt idx="2">
                  <c:v>99.2</c:v>
                </c:pt>
                <c:pt idx="3">
                  <c:v>100</c:v>
                </c:pt>
              </c:numCache>
            </c:numRef>
          </c:val>
          <c:extLst>
            <c:ext xmlns:c16="http://schemas.microsoft.com/office/drawing/2014/chart" uri="{C3380CC4-5D6E-409C-BE32-E72D297353CC}">
              <c16:uniqueId val="{00000000-AFE3-4B7C-BA94-A5D4F31BD6EF}"/>
            </c:ext>
          </c:extLst>
        </c:ser>
        <c:dLbls>
          <c:showLegendKey val="0"/>
          <c:showVal val="0"/>
          <c:showCatName val="0"/>
          <c:showSerName val="0"/>
          <c:showPercent val="0"/>
          <c:showBubbleSize val="0"/>
        </c:dLbls>
        <c:gapWidth val="219"/>
        <c:axId val="1910612752"/>
        <c:axId val="1910612336"/>
      </c:barChart>
      <c:lineChart>
        <c:grouping val="standard"/>
        <c:varyColors val="0"/>
        <c:ser>
          <c:idx val="1"/>
          <c:order val="1"/>
          <c:tx>
            <c:strRef>
              <c:f>Лист2!$B$94</c:f>
              <c:strCache>
                <c:ptCount val="1"/>
                <c:pt idx="0">
                  <c:v>факт</c:v>
                </c:pt>
              </c:strCache>
            </c:strRef>
          </c:tx>
          <c:spPr>
            <a:ln w="28575" cap="rnd">
              <a:solidFill>
                <a:schemeClr val="accent2"/>
              </a:solidFill>
              <a:round/>
            </a:ln>
            <a:effectLst/>
          </c:spPr>
          <c:marker>
            <c:symbol val="none"/>
          </c:marker>
          <c:cat>
            <c:numRef>
              <c:f>Лист2!$C$92:$F$92</c:f>
              <c:numCache>
                <c:formatCode>General</c:formatCode>
                <c:ptCount val="4"/>
                <c:pt idx="0">
                  <c:v>2021</c:v>
                </c:pt>
                <c:pt idx="1">
                  <c:v>2022</c:v>
                </c:pt>
                <c:pt idx="2">
                  <c:v>2023</c:v>
                </c:pt>
                <c:pt idx="3">
                  <c:v>2024</c:v>
                </c:pt>
              </c:numCache>
            </c:numRef>
          </c:cat>
          <c:val>
            <c:numRef>
              <c:f>Лист2!$C$94:$E$94</c:f>
              <c:numCache>
                <c:formatCode>0.0</c:formatCode>
                <c:ptCount val="3"/>
                <c:pt idx="0">
                  <c:v>99.2</c:v>
                </c:pt>
                <c:pt idx="1">
                  <c:v>97.9</c:v>
                </c:pt>
                <c:pt idx="2">
                  <c:v>98.5</c:v>
                </c:pt>
              </c:numCache>
            </c:numRef>
          </c:val>
          <c:smooth val="0"/>
          <c:extLst>
            <c:ext xmlns:c16="http://schemas.microsoft.com/office/drawing/2014/chart" uri="{C3380CC4-5D6E-409C-BE32-E72D297353CC}">
              <c16:uniqueId val="{00000001-AFE3-4B7C-BA94-A5D4F31BD6EF}"/>
            </c:ext>
          </c:extLst>
        </c:ser>
        <c:dLbls>
          <c:showLegendKey val="0"/>
          <c:showVal val="0"/>
          <c:showCatName val="0"/>
          <c:showSerName val="0"/>
          <c:showPercent val="0"/>
          <c:showBubbleSize val="0"/>
        </c:dLbls>
        <c:marker val="1"/>
        <c:smooth val="0"/>
        <c:axId val="1910612752"/>
        <c:axId val="1910612336"/>
      </c:lineChart>
      <c:catAx>
        <c:axId val="1910612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12336"/>
        <c:crosses val="autoZero"/>
        <c:auto val="1"/>
        <c:lblAlgn val="ctr"/>
        <c:lblOffset val="100"/>
        <c:noMultiLvlLbl val="0"/>
      </c:catAx>
      <c:valAx>
        <c:axId val="191061233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12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Лист2!$B$100:$E$100</c:f>
              <c:strCache>
                <c:ptCount val="4"/>
                <c:pt idx="0">
                  <c:v>2021 г</c:v>
                </c:pt>
                <c:pt idx="1">
                  <c:v>2022 г</c:v>
                </c:pt>
                <c:pt idx="2">
                  <c:v>2023 г</c:v>
                </c:pt>
                <c:pt idx="3">
                  <c:v>2024 г</c:v>
                </c:pt>
              </c:strCache>
            </c:strRef>
          </c:cat>
          <c:val>
            <c:numRef>
              <c:f>Лист2!$B$101:$E$101</c:f>
              <c:numCache>
                <c:formatCode>General</c:formatCode>
                <c:ptCount val="4"/>
                <c:pt idx="0">
                  <c:v>100</c:v>
                </c:pt>
                <c:pt idx="1">
                  <c:v>99.9</c:v>
                </c:pt>
                <c:pt idx="2">
                  <c:v>99.3</c:v>
                </c:pt>
                <c:pt idx="3">
                  <c:v>98.5</c:v>
                </c:pt>
              </c:numCache>
            </c:numRef>
          </c:val>
          <c:smooth val="0"/>
          <c:extLst>
            <c:ext xmlns:c16="http://schemas.microsoft.com/office/drawing/2014/chart" uri="{C3380CC4-5D6E-409C-BE32-E72D297353CC}">
              <c16:uniqueId val="{00000000-352B-460B-8FC2-62ABE3CC5899}"/>
            </c:ext>
          </c:extLst>
        </c:ser>
        <c:dLbls>
          <c:showLegendKey val="0"/>
          <c:showVal val="0"/>
          <c:showCatName val="0"/>
          <c:showSerName val="0"/>
          <c:showPercent val="0"/>
          <c:showBubbleSize val="0"/>
        </c:dLbls>
        <c:marker val="1"/>
        <c:smooth val="0"/>
        <c:axId val="1906182464"/>
        <c:axId val="1906186624"/>
      </c:lineChart>
      <c:catAx>
        <c:axId val="1906182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6624"/>
        <c:crosses val="autoZero"/>
        <c:auto val="1"/>
        <c:lblAlgn val="ctr"/>
        <c:lblOffset val="100"/>
        <c:noMultiLvlLbl val="0"/>
      </c:catAx>
      <c:valAx>
        <c:axId val="19061866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2464"/>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Лист2!$B$109</c:f>
              <c:strCache>
                <c:ptCount val="1"/>
                <c:pt idx="0">
                  <c:v>план</c:v>
                </c:pt>
              </c:strCache>
            </c:strRef>
          </c:tx>
          <c:spPr>
            <a:solidFill>
              <a:schemeClr val="accent1"/>
            </a:solidFill>
            <a:ln>
              <a:noFill/>
            </a:ln>
            <a:effectLst/>
          </c:spPr>
          <c:invertIfNegative val="0"/>
          <c:cat>
            <c:numRef>
              <c:f>Лист2!$C$108:$F$108</c:f>
              <c:numCache>
                <c:formatCode>General</c:formatCode>
                <c:ptCount val="4"/>
                <c:pt idx="0">
                  <c:v>2021</c:v>
                </c:pt>
                <c:pt idx="1">
                  <c:v>2022</c:v>
                </c:pt>
                <c:pt idx="2">
                  <c:v>2023</c:v>
                </c:pt>
                <c:pt idx="3">
                  <c:v>2024</c:v>
                </c:pt>
              </c:numCache>
            </c:numRef>
          </c:cat>
          <c:val>
            <c:numRef>
              <c:f>Лист2!$C$109:$F$109</c:f>
              <c:numCache>
                <c:formatCode>0.0</c:formatCode>
                <c:ptCount val="4"/>
                <c:pt idx="0">
                  <c:v>100</c:v>
                </c:pt>
                <c:pt idx="1">
                  <c:v>99.6</c:v>
                </c:pt>
                <c:pt idx="2">
                  <c:v>100</c:v>
                </c:pt>
                <c:pt idx="3">
                  <c:v>100</c:v>
                </c:pt>
              </c:numCache>
            </c:numRef>
          </c:val>
          <c:extLst>
            <c:ext xmlns:c16="http://schemas.microsoft.com/office/drawing/2014/chart" uri="{C3380CC4-5D6E-409C-BE32-E72D297353CC}">
              <c16:uniqueId val="{00000000-8B34-4096-A191-76CB29E910BA}"/>
            </c:ext>
          </c:extLst>
        </c:ser>
        <c:dLbls>
          <c:showLegendKey val="0"/>
          <c:showVal val="0"/>
          <c:showCatName val="0"/>
          <c:showSerName val="0"/>
          <c:showPercent val="0"/>
          <c:showBubbleSize val="0"/>
        </c:dLbls>
        <c:gapWidth val="219"/>
        <c:axId val="1906181216"/>
        <c:axId val="1906189952"/>
      </c:barChart>
      <c:lineChart>
        <c:grouping val="standard"/>
        <c:varyColors val="0"/>
        <c:ser>
          <c:idx val="1"/>
          <c:order val="1"/>
          <c:tx>
            <c:strRef>
              <c:f>Лист2!$B$110</c:f>
              <c:strCache>
                <c:ptCount val="1"/>
                <c:pt idx="0">
                  <c:v>факт</c:v>
                </c:pt>
              </c:strCache>
            </c:strRef>
          </c:tx>
          <c:spPr>
            <a:ln w="28575" cap="rnd">
              <a:solidFill>
                <a:schemeClr val="accent2"/>
              </a:solidFill>
              <a:round/>
            </a:ln>
            <a:effectLst/>
          </c:spPr>
          <c:marker>
            <c:symbol val="none"/>
          </c:marker>
          <c:cat>
            <c:numRef>
              <c:f>Лист2!$C$108:$F$108</c:f>
              <c:numCache>
                <c:formatCode>General</c:formatCode>
                <c:ptCount val="4"/>
                <c:pt idx="0">
                  <c:v>2021</c:v>
                </c:pt>
                <c:pt idx="1">
                  <c:v>2022</c:v>
                </c:pt>
                <c:pt idx="2">
                  <c:v>2023</c:v>
                </c:pt>
                <c:pt idx="3">
                  <c:v>2024</c:v>
                </c:pt>
              </c:numCache>
            </c:numRef>
          </c:cat>
          <c:val>
            <c:numRef>
              <c:f>Лист2!$C$110:$E$110</c:f>
              <c:numCache>
                <c:formatCode>0.0</c:formatCode>
                <c:ptCount val="3"/>
                <c:pt idx="0">
                  <c:v>100</c:v>
                </c:pt>
                <c:pt idx="1">
                  <c:v>99</c:v>
                </c:pt>
                <c:pt idx="2">
                  <c:v>99.7</c:v>
                </c:pt>
              </c:numCache>
            </c:numRef>
          </c:val>
          <c:smooth val="0"/>
          <c:extLst>
            <c:ext xmlns:c16="http://schemas.microsoft.com/office/drawing/2014/chart" uri="{C3380CC4-5D6E-409C-BE32-E72D297353CC}">
              <c16:uniqueId val="{00000001-8B34-4096-A191-76CB29E910BA}"/>
            </c:ext>
          </c:extLst>
        </c:ser>
        <c:dLbls>
          <c:showLegendKey val="0"/>
          <c:showVal val="0"/>
          <c:showCatName val="0"/>
          <c:showSerName val="0"/>
          <c:showPercent val="0"/>
          <c:showBubbleSize val="0"/>
        </c:dLbls>
        <c:marker val="1"/>
        <c:smooth val="0"/>
        <c:axId val="1906181216"/>
        <c:axId val="1906189952"/>
      </c:lineChart>
      <c:catAx>
        <c:axId val="1906181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9952"/>
        <c:crosses val="autoZero"/>
        <c:auto val="1"/>
        <c:lblAlgn val="ctr"/>
        <c:lblOffset val="100"/>
        <c:noMultiLvlLbl val="0"/>
      </c:catAx>
      <c:valAx>
        <c:axId val="190618995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12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Лист2!$B$114:$E$114</c:f>
              <c:strCache>
                <c:ptCount val="4"/>
                <c:pt idx="0">
                  <c:v>2021 г</c:v>
                </c:pt>
                <c:pt idx="1">
                  <c:v>2022 г</c:v>
                </c:pt>
                <c:pt idx="2">
                  <c:v>2023 г</c:v>
                </c:pt>
                <c:pt idx="3">
                  <c:v>2024 г</c:v>
                </c:pt>
              </c:strCache>
            </c:strRef>
          </c:cat>
          <c:val>
            <c:numRef>
              <c:f>Лист2!$B$115:$E$115</c:f>
              <c:numCache>
                <c:formatCode>General</c:formatCode>
                <c:ptCount val="4"/>
                <c:pt idx="0">
                  <c:v>100</c:v>
                </c:pt>
                <c:pt idx="1">
                  <c:v>99.4</c:v>
                </c:pt>
                <c:pt idx="2">
                  <c:v>99.7</c:v>
                </c:pt>
                <c:pt idx="3">
                  <c:v>98.5</c:v>
                </c:pt>
              </c:numCache>
            </c:numRef>
          </c:val>
          <c:smooth val="0"/>
          <c:extLst>
            <c:ext xmlns:c16="http://schemas.microsoft.com/office/drawing/2014/chart" uri="{C3380CC4-5D6E-409C-BE32-E72D297353CC}">
              <c16:uniqueId val="{00000000-6787-4798-A945-DAC16F5319C0}"/>
            </c:ext>
          </c:extLst>
        </c:ser>
        <c:dLbls>
          <c:showLegendKey val="0"/>
          <c:showVal val="0"/>
          <c:showCatName val="0"/>
          <c:showSerName val="0"/>
          <c:showPercent val="0"/>
          <c:showBubbleSize val="0"/>
        </c:dLbls>
        <c:marker val="1"/>
        <c:smooth val="0"/>
        <c:axId val="1752821024"/>
        <c:axId val="1752821440"/>
      </c:lineChart>
      <c:catAx>
        <c:axId val="1752821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752821440"/>
        <c:crosses val="autoZero"/>
        <c:auto val="1"/>
        <c:lblAlgn val="ctr"/>
        <c:lblOffset val="100"/>
        <c:noMultiLvlLbl val="0"/>
      </c:catAx>
      <c:valAx>
        <c:axId val="17528214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752821024"/>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'Лист1 (3)'!$B$6</c:f>
              <c:strCache>
                <c:ptCount val="1"/>
                <c:pt idx="0">
                  <c:v>план</c:v>
                </c:pt>
              </c:strCache>
            </c:strRef>
          </c:tx>
          <c:spPr>
            <a:solidFill>
              <a:schemeClr val="accent1"/>
            </a:solidFill>
            <a:ln>
              <a:noFill/>
            </a:ln>
            <a:effectLst/>
          </c:spPr>
          <c:invertIfNegative val="0"/>
          <c:cat>
            <c:numRef>
              <c:f>'Лист1 (3)'!$C$5:$G$5</c:f>
              <c:numCache>
                <c:formatCode>General</c:formatCode>
                <c:ptCount val="5"/>
                <c:pt idx="0">
                  <c:v>2021</c:v>
                </c:pt>
                <c:pt idx="1">
                  <c:v>2022</c:v>
                </c:pt>
                <c:pt idx="2">
                  <c:v>2023</c:v>
                </c:pt>
                <c:pt idx="3">
                  <c:v>2024</c:v>
                </c:pt>
                <c:pt idx="4">
                  <c:v>2030</c:v>
                </c:pt>
              </c:numCache>
            </c:numRef>
          </c:cat>
          <c:val>
            <c:numRef>
              <c:f>'Лист1 (3)'!$C$6:$G$6</c:f>
              <c:numCache>
                <c:formatCode>General</c:formatCode>
                <c:ptCount val="5"/>
                <c:pt idx="0">
                  <c:v>0</c:v>
                </c:pt>
                <c:pt idx="1">
                  <c:v>40.200000000000003</c:v>
                </c:pt>
                <c:pt idx="2">
                  <c:v>31.7</c:v>
                </c:pt>
                <c:pt idx="3">
                  <c:v>28.4</c:v>
                </c:pt>
                <c:pt idx="4">
                  <c:v>31.6</c:v>
                </c:pt>
              </c:numCache>
            </c:numRef>
          </c:val>
          <c:extLst>
            <c:ext xmlns:c16="http://schemas.microsoft.com/office/drawing/2014/chart" uri="{C3380CC4-5D6E-409C-BE32-E72D297353CC}">
              <c16:uniqueId val="{00000000-62AC-4BA7-B515-B3123AEF5300}"/>
            </c:ext>
          </c:extLst>
        </c:ser>
        <c:dLbls>
          <c:showLegendKey val="0"/>
          <c:showVal val="0"/>
          <c:showCatName val="0"/>
          <c:showSerName val="0"/>
          <c:showPercent val="0"/>
          <c:showBubbleSize val="0"/>
        </c:dLbls>
        <c:gapWidth val="219"/>
        <c:axId val="1910413408"/>
        <c:axId val="1438195872"/>
      </c:barChart>
      <c:lineChart>
        <c:grouping val="standard"/>
        <c:varyColors val="0"/>
        <c:ser>
          <c:idx val="1"/>
          <c:order val="1"/>
          <c:tx>
            <c:strRef>
              <c:f>'Лист1 (3)'!$B$7</c:f>
              <c:strCache>
                <c:ptCount val="1"/>
                <c:pt idx="0">
                  <c:v>факт</c:v>
                </c:pt>
              </c:strCache>
            </c:strRef>
          </c:tx>
          <c:spPr>
            <a:ln w="28575" cap="rnd">
              <a:solidFill>
                <a:schemeClr val="accent2"/>
              </a:solidFill>
              <a:round/>
            </a:ln>
            <a:effectLst/>
          </c:spPr>
          <c:marker>
            <c:symbol val="none"/>
          </c:marker>
          <c:cat>
            <c:numRef>
              <c:f>'Лист1 (3)'!$C$5:$G$5</c:f>
              <c:numCache>
                <c:formatCode>General</c:formatCode>
                <c:ptCount val="5"/>
                <c:pt idx="0">
                  <c:v>2021</c:v>
                </c:pt>
                <c:pt idx="1">
                  <c:v>2022</c:v>
                </c:pt>
                <c:pt idx="2">
                  <c:v>2023</c:v>
                </c:pt>
                <c:pt idx="3">
                  <c:v>2024</c:v>
                </c:pt>
                <c:pt idx="4">
                  <c:v>2030</c:v>
                </c:pt>
              </c:numCache>
            </c:numRef>
          </c:cat>
          <c:val>
            <c:numRef>
              <c:f>'Лист1 (3)'!$C$7:$E$7</c:f>
              <c:numCache>
                <c:formatCode>0.00</c:formatCode>
                <c:ptCount val="3"/>
                <c:pt idx="0" formatCode="General">
                  <c:v>26.45</c:v>
                </c:pt>
                <c:pt idx="1">
                  <c:v>41</c:v>
                </c:pt>
                <c:pt idx="2" formatCode="General">
                  <c:v>39.700000000000003</c:v>
                </c:pt>
              </c:numCache>
            </c:numRef>
          </c:val>
          <c:smooth val="0"/>
          <c:extLst>
            <c:ext xmlns:c16="http://schemas.microsoft.com/office/drawing/2014/chart" uri="{C3380CC4-5D6E-409C-BE32-E72D297353CC}">
              <c16:uniqueId val="{00000001-62AC-4BA7-B515-B3123AEF5300}"/>
            </c:ext>
          </c:extLst>
        </c:ser>
        <c:dLbls>
          <c:showLegendKey val="0"/>
          <c:showVal val="0"/>
          <c:showCatName val="0"/>
          <c:showSerName val="0"/>
          <c:showPercent val="0"/>
          <c:showBubbleSize val="0"/>
        </c:dLbls>
        <c:marker val="1"/>
        <c:smooth val="0"/>
        <c:axId val="1438195040"/>
        <c:axId val="1438201280"/>
      </c:lineChart>
      <c:valAx>
        <c:axId val="1438201280"/>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438195040"/>
        <c:crosses val="max"/>
        <c:crossBetween val="between"/>
      </c:valAx>
      <c:catAx>
        <c:axId val="1438195040"/>
        <c:scaling>
          <c:orientation val="minMax"/>
        </c:scaling>
        <c:delete val="1"/>
        <c:axPos val="b"/>
        <c:numFmt formatCode="General" sourceLinked="1"/>
        <c:majorTickMark val="out"/>
        <c:minorTickMark val="none"/>
        <c:tickLblPos val="nextTo"/>
        <c:crossAx val="1438201280"/>
        <c:crosses val="autoZero"/>
        <c:auto val="1"/>
        <c:lblAlgn val="ctr"/>
        <c:lblOffset val="100"/>
        <c:noMultiLvlLbl val="0"/>
      </c:catAx>
      <c:valAx>
        <c:axId val="1438195872"/>
        <c:scaling>
          <c:orientation val="minMax"/>
        </c:scaling>
        <c:delete val="0"/>
        <c:axPos val="l"/>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13408"/>
        <c:crosses val="autoZero"/>
        <c:crossBetween val="between"/>
      </c:valAx>
      <c:catAx>
        <c:axId val="1910413408"/>
        <c:scaling>
          <c:orientation val="minMax"/>
        </c:scaling>
        <c:delete val="1"/>
        <c:axPos val="b"/>
        <c:numFmt formatCode="General" sourceLinked="1"/>
        <c:majorTickMark val="out"/>
        <c:minorTickMark val="none"/>
        <c:tickLblPos val="nextTo"/>
        <c:crossAx val="143819587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ru-RU"/>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'Лист1 (3)'!$B$12:$F$12</c:f>
              <c:strCache>
                <c:ptCount val="5"/>
                <c:pt idx="0">
                  <c:v>2021 г</c:v>
                </c:pt>
                <c:pt idx="1">
                  <c:v>2022 г</c:v>
                </c:pt>
                <c:pt idx="2">
                  <c:v>2023 г</c:v>
                </c:pt>
                <c:pt idx="3">
                  <c:v>2024 г</c:v>
                </c:pt>
                <c:pt idx="4">
                  <c:v>2030 г</c:v>
                </c:pt>
              </c:strCache>
            </c:strRef>
          </c:cat>
          <c:val>
            <c:numRef>
              <c:f>'Лист1 (3)'!$B$13:$F$13</c:f>
              <c:numCache>
                <c:formatCode>General</c:formatCode>
                <c:ptCount val="5"/>
                <c:pt idx="0">
                  <c:v>133</c:v>
                </c:pt>
                <c:pt idx="1">
                  <c:v>150</c:v>
                </c:pt>
                <c:pt idx="2">
                  <c:v>125</c:v>
                </c:pt>
                <c:pt idx="3">
                  <c:v>140</c:v>
                </c:pt>
                <c:pt idx="4">
                  <c:v>126</c:v>
                </c:pt>
              </c:numCache>
            </c:numRef>
          </c:val>
          <c:smooth val="0"/>
          <c:extLst>
            <c:ext xmlns:c16="http://schemas.microsoft.com/office/drawing/2014/chart" uri="{C3380CC4-5D6E-409C-BE32-E72D297353CC}">
              <c16:uniqueId val="{00000000-E0CE-42C8-8BD7-DC5B10B9B437}"/>
            </c:ext>
          </c:extLst>
        </c:ser>
        <c:dLbls>
          <c:showLegendKey val="0"/>
          <c:showVal val="0"/>
          <c:showCatName val="0"/>
          <c:showSerName val="0"/>
          <c:showPercent val="0"/>
          <c:showBubbleSize val="0"/>
        </c:dLbls>
        <c:marker val="1"/>
        <c:smooth val="0"/>
        <c:axId val="1913561472"/>
        <c:axId val="1913557728"/>
      </c:lineChart>
      <c:catAx>
        <c:axId val="1913561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3557728"/>
        <c:crosses val="autoZero"/>
        <c:auto val="1"/>
        <c:lblAlgn val="ctr"/>
        <c:lblOffset val="100"/>
        <c:noMultiLvlLbl val="0"/>
      </c:catAx>
      <c:valAx>
        <c:axId val="19135577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35614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'Лист1 (3)'!$B$22</c:f>
              <c:strCache>
                <c:ptCount val="1"/>
                <c:pt idx="0">
                  <c:v>план</c:v>
                </c:pt>
              </c:strCache>
            </c:strRef>
          </c:tx>
          <c:spPr>
            <a:solidFill>
              <a:schemeClr val="accent1"/>
            </a:solidFill>
            <a:ln>
              <a:noFill/>
            </a:ln>
            <a:effectLst/>
          </c:spPr>
          <c:invertIfNegative val="0"/>
          <c:cat>
            <c:numRef>
              <c:f>'Лист1 (3)'!$C$21:$F$21</c:f>
              <c:numCache>
                <c:formatCode>General</c:formatCode>
                <c:ptCount val="4"/>
                <c:pt idx="0">
                  <c:v>2021</c:v>
                </c:pt>
                <c:pt idx="1">
                  <c:v>2022</c:v>
                </c:pt>
                <c:pt idx="2">
                  <c:v>2023</c:v>
                </c:pt>
                <c:pt idx="3">
                  <c:v>2024</c:v>
                </c:pt>
              </c:numCache>
            </c:numRef>
          </c:cat>
          <c:val>
            <c:numRef>
              <c:f>'Лист1 (3)'!$C$22:$F$22</c:f>
              <c:numCache>
                <c:formatCode>0.000</c:formatCode>
                <c:ptCount val="4"/>
                <c:pt idx="0">
                  <c:v>1.6199999999999999E-2</c:v>
                </c:pt>
                <c:pt idx="1">
                  <c:v>1.9099999999999999E-2</c:v>
                </c:pt>
                <c:pt idx="2">
                  <c:v>2.1999999999999999E-2</c:v>
                </c:pt>
                <c:pt idx="3">
                  <c:v>2.4899999999999999E-2</c:v>
                </c:pt>
              </c:numCache>
            </c:numRef>
          </c:val>
          <c:extLst>
            <c:ext xmlns:c16="http://schemas.microsoft.com/office/drawing/2014/chart" uri="{C3380CC4-5D6E-409C-BE32-E72D297353CC}">
              <c16:uniqueId val="{00000000-57B5-4AAB-85DE-A405EAAD165A}"/>
            </c:ext>
          </c:extLst>
        </c:ser>
        <c:dLbls>
          <c:showLegendKey val="0"/>
          <c:showVal val="0"/>
          <c:showCatName val="0"/>
          <c:showSerName val="0"/>
          <c:showPercent val="0"/>
          <c:showBubbleSize val="0"/>
        </c:dLbls>
        <c:gapWidth val="219"/>
        <c:axId val="1910614832"/>
        <c:axId val="1910615248"/>
      </c:barChart>
      <c:lineChart>
        <c:grouping val="standard"/>
        <c:varyColors val="0"/>
        <c:ser>
          <c:idx val="1"/>
          <c:order val="1"/>
          <c:tx>
            <c:strRef>
              <c:f>'Лист1 (3)'!$B$23</c:f>
              <c:strCache>
                <c:ptCount val="1"/>
                <c:pt idx="0">
                  <c:v>факт</c:v>
                </c:pt>
              </c:strCache>
            </c:strRef>
          </c:tx>
          <c:spPr>
            <a:ln w="28575" cap="rnd">
              <a:solidFill>
                <a:schemeClr val="accent2"/>
              </a:solidFill>
              <a:round/>
            </a:ln>
            <a:effectLst/>
          </c:spPr>
          <c:marker>
            <c:symbol val="none"/>
          </c:marker>
          <c:cat>
            <c:numRef>
              <c:f>'Лист1 (3)'!$C$21:$F$21</c:f>
              <c:numCache>
                <c:formatCode>General</c:formatCode>
                <c:ptCount val="4"/>
                <c:pt idx="0">
                  <c:v>2021</c:v>
                </c:pt>
                <c:pt idx="1">
                  <c:v>2022</c:v>
                </c:pt>
                <c:pt idx="2">
                  <c:v>2023</c:v>
                </c:pt>
                <c:pt idx="3">
                  <c:v>2024</c:v>
                </c:pt>
              </c:numCache>
            </c:numRef>
          </c:cat>
          <c:val>
            <c:numRef>
              <c:f>'Лист1 (3)'!$C$23:$E$23</c:f>
              <c:numCache>
                <c:formatCode>0.000</c:formatCode>
                <c:ptCount val="3"/>
                <c:pt idx="0">
                  <c:v>1.6199999999999999E-2</c:v>
                </c:pt>
                <c:pt idx="1">
                  <c:v>2.06E-2</c:v>
                </c:pt>
                <c:pt idx="2">
                  <c:v>1.6E-2</c:v>
                </c:pt>
              </c:numCache>
            </c:numRef>
          </c:val>
          <c:smooth val="0"/>
          <c:extLst>
            <c:ext xmlns:c16="http://schemas.microsoft.com/office/drawing/2014/chart" uri="{C3380CC4-5D6E-409C-BE32-E72D297353CC}">
              <c16:uniqueId val="{00000001-57B5-4AAB-85DE-A405EAAD165A}"/>
            </c:ext>
          </c:extLst>
        </c:ser>
        <c:dLbls>
          <c:showLegendKey val="0"/>
          <c:showVal val="0"/>
          <c:showCatName val="0"/>
          <c:showSerName val="0"/>
          <c:showPercent val="0"/>
          <c:showBubbleSize val="0"/>
        </c:dLbls>
        <c:marker val="1"/>
        <c:smooth val="0"/>
        <c:axId val="1910586128"/>
        <c:axId val="1910604016"/>
      </c:lineChart>
      <c:catAx>
        <c:axId val="19106148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15248"/>
        <c:crosses val="autoZero"/>
        <c:auto val="1"/>
        <c:lblAlgn val="ctr"/>
        <c:lblOffset val="100"/>
        <c:noMultiLvlLbl val="0"/>
      </c:catAx>
      <c:valAx>
        <c:axId val="1910615248"/>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14832"/>
        <c:crosses val="autoZero"/>
        <c:crossBetween val="between"/>
      </c:valAx>
      <c:valAx>
        <c:axId val="1910604016"/>
        <c:scaling>
          <c:orientation val="minMax"/>
        </c:scaling>
        <c:delete val="0"/>
        <c:axPos val="r"/>
        <c:numFmt formatCode="0.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86128"/>
        <c:crosses val="max"/>
        <c:crossBetween val="between"/>
      </c:valAx>
      <c:catAx>
        <c:axId val="1910586128"/>
        <c:scaling>
          <c:orientation val="minMax"/>
        </c:scaling>
        <c:delete val="1"/>
        <c:axPos val="b"/>
        <c:numFmt formatCode="General" sourceLinked="1"/>
        <c:majorTickMark val="out"/>
        <c:minorTickMark val="none"/>
        <c:tickLblPos val="nextTo"/>
        <c:crossAx val="191060401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'Лист1 (3)'!$B$28:$F$28</c:f>
              <c:strCache>
                <c:ptCount val="5"/>
                <c:pt idx="0">
                  <c:v>2021 г</c:v>
                </c:pt>
                <c:pt idx="1">
                  <c:v>2022 г</c:v>
                </c:pt>
                <c:pt idx="2">
                  <c:v>2023 г</c:v>
                </c:pt>
                <c:pt idx="3">
                  <c:v>2024 г</c:v>
                </c:pt>
                <c:pt idx="4">
                  <c:v>2030 г</c:v>
                </c:pt>
              </c:strCache>
            </c:strRef>
          </c:cat>
          <c:val>
            <c:numRef>
              <c:f>'Лист1 (3)'!$B$29:$F$29</c:f>
              <c:numCache>
                <c:formatCode>General</c:formatCode>
                <c:ptCount val="5"/>
                <c:pt idx="0">
                  <c:v>100</c:v>
                </c:pt>
                <c:pt idx="1">
                  <c:v>108</c:v>
                </c:pt>
                <c:pt idx="2">
                  <c:v>73</c:v>
                </c:pt>
                <c:pt idx="3">
                  <c:v>64</c:v>
                </c:pt>
              </c:numCache>
            </c:numRef>
          </c:val>
          <c:smooth val="0"/>
          <c:extLst>
            <c:ext xmlns:c16="http://schemas.microsoft.com/office/drawing/2014/chart" uri="{C3380CC4-5D6E-409C-BE32-E72D297353CC}">
              <c16:uniqueId val="{00000000-8642-473D-8776-31BE4C253636}"/>
            </c:ext>
          </c:extLst>
        </c:ser>
        <c:dLbls>
          <c:showLegendKey val="0"/>
          <c:showVal val="0"/>
          <c:showCatName val="0"/>
          <c:showSerName val="0"/>
          <c:showPercent val="0"/>
          <c:showBubbleSize val="0"/>
        </c:dLbls>
        <c:marker val="1"/>
        <c:smooth val="0"/>
        <c:axId val="1910594448"/>
        <c:axId val="1910591952"/>
      </c:lineChart>
      <c:catAx>
        <c:axId val="1910594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1952"/>
        <c:crosses val="autoZero"/>
        <c:auto val="1"/>
        <c:lblAlgn val="ctr"/>
        <c:lblOffset val="100"/>
        <c:noMultiLvlLbl val="0"/>
      </c:catAx>
      <c:valAx>
        <c:axId val="191059195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4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'Лист1 (3)'!$B$41:$F$41</c:f>
              <c:strCache>
                <c:ptCount val="5"/>
                <c:pt idx="0">
                  <c:v>2021 г</c:v>
                </c:pt>
                <c:pt idx="1">
                  <c:v>2022 г</c:v>
                </c:pt>
                <c:pt idx="2">
                  <c:v>2023 г</c:v>
                </c:pt>
                <c:pt idx="3">
                  <c:v>2024 г</c:v>
                </c:pt>
                <c:pt idx="4">
                  <c:v>2030 г</c:v>
                </c:pt>
              </c:strCache>
            </c:strRef>
          </c:cat>
          <c:val>
            <c:numRef>
              <c:f>'Лист1 (3)'!$B$42:$F$42</c:f>
              <c:numCache>
                <c:formatCode>General</c:formatCode>
                <c:ptCount val="5"/>
                <c:pt idx="0">
                  <c:v>100</c:v>
                </c:pt>
                <c:pt idx="1">
                  <c:v>107</c:v>
                </c:pt>
                <c:pt idx="2">
                  <c:v>100</c:v>
                </c:pt>
                <c:pt idx="3">
                  <c:v>69</c:v>
                </c:pt>
                <c:pt idx="4">
                  <c:v>40</c:v>
                </c:pt>
              </c:numCache>
            </c:numRef>
          </c:val>
          <c:smooth val="0"/>
          <c:extLst>
            <c:ext xmlns:c16="http://schemas.microsoft.com/office/drawing/2014/chart" uri="{C3380CC4-5D6E-409C-BE32-E72D297353CC}">
              <c16:uniqueId val="{00000000-884B-4935-ACAB-DC8789427D0E}"/>
            </c:ext>
          </c:extLst>
        </c:ser>
        <c:dLbls>
          <c:showLegendKey val="0"/>
          <c:showVal val="0"/>
          <c:showCatName val="0"/>
          <c:showSerName val="0"/>
          <c:showPercent val="0"/>
          <c:showBubbleSize val="0"/>
        </c:dLbls>
        <c:marker val="1"/>
        <c:smooth val="0"/>
        <c:axId val="1910593616"/>
        <c:axId val="1910596528"/>
      </c:lineChart>
      <c:catAx>
        <c:axId val="19105936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6528"/>
        <c:crosses val="autoZero"/>
        <c:auto val="1"/>
        <c:lblAlgn val="ctr"/>
        <c:lblOffset val="100"/>
        <c:noMultiLvlLbl val="0"/>
      </c:catAx>
      <c:valAx>
        <c:axId val="19105965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36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'Лист1 (3)'!$B$37</c:f>
              <c:strCache>
                <c:ptCount val="1"/>
                <c:pt idx="0">
                  <c:v>план</c:v>
                </c:pt>
              </c:strCache>
            </c:strRef>
          </c:tx>
          <c:spPr>
            <a:solidFill>
              <a:schemeClr val="accent1"/>
            </a:solidFill>
            <a:ln>
              <a:noFill/>
            </a:ln>
            <a:effectLst/>
          </c:spPr>
          <c:invertIfNegative val="0"/>
          <c:cat>
            <c:numRef>
              <c:f>'Лист1 (3)'!$C$36:$G$36</c:f>
              <c:numCache>
                <c:formatCode>General</c:formatCode>
                <c:ptCount val="5"/>
                <c:pt idx="0">
                  <c:v>2021</c:v>
                </c:pt>
                <c:pt idx="1">
                  <c:v>2022</c:v>
                </c:pt>
                <c:pt idx="2">
                  <c:v>2023</c:v>
                </c:pt>
                <c:pt idx="3">
                  <c:v>2024</c:v>
                </c:pt>
                <c:pt idx="4">
                  <c:v>2030</c:v>
                </c:pt>
              </c:numCache>
            </c:numRef>
          </c:cat>
          <c:val>
            <c:numRef>
              <c:f>'Лист1 (3)'!$C$37:$G$37</c:f>
              <c:numCache>
                <c:formatCode>General</c:formatCode>
                <c:ptCount val="5"/>
                <c:pt idx="0" formatCode="0.0">
                  <c:v>5.7</c:v>
                </c:pt>
                <c:pt idx="1">
                  <c:v>6.7</c:v>
                </c:pt>
                <c:pt idx="2" formatCode="0.0">
                  <c:v>6</c:v>
                </c:pt>
                <c:pt idx="3" formatCode="0.0">
                  <c:v>8.6999999999999993</c:v>
                </c:pt>
                <c:pt idx="4" formatCode="0.0">
                  <c:v>15</c:v>
                </c:pt>
              </c:numCache>
            </c:numRef>
          </c:val>
          <c:extLst>
            <c:ext xmlns:c16="http://schemas.microsoft.com/office/drawing/2014/chart" uri="{C3380CC4-5D6E-409C-BE32-E72D297353CC}">
              <c16:uniqueId val="{00000000-D757-4D6A-A351-5325DD6A3D8E}"/>
            </c:ext>
          </c:extLst>
        </c:ser>
        <c:dLbls>
          <c:showLegendKey val="0"/>
          <c:showVal val="0"/>
          <c:showCatName val="0"/>
          <c:showSerName val="0"/>
          <c:showPercent val="0"/>
          <c:showBubbleSize val="0"/>
        </c:dLbls>
        <c:gapWidth val="219"/>
        <c:axId val="1906184960"/>
        <c:axId val="1906177056"/>
      </c:barChart>
      <c:lineChart>
        <c:grouping val="standard"/>
        <c:varyColors val="0"/>
        <c:ser>
          <c:idx val="1"/>
          <c:order val="1"/>
          <c:tx>
            <c:strRef>
              <c:f>'Лист1 (3)'!$B$38</c:f>
              <c:strCache>
                <c:ptCount val="1"/>
                <c:pt idx="0">
                  <c:v>факт</c:v>
                </c:pt>
              </c:strCache>
            </c:strRef>
          </c:tx>
          <c:spPr>
            <a:ln w="28575" cap="rnd">
              <a:solidFill>
                <a:schemeClr val="accent2"/>
              </a:solidFill>
              <a:round/>
            </a:ln>
            <a:effectLst/>
          </c:spPr>
          <c:marker>
            <c:symbol val="none"/>
          </c:marker>
          <c:cat>
            <c:numRef>
              <c:f>'Лист1 (3)'!$C$36:$G$36</c:f>
              <c:numCache>
                <c:formatCode>General</c:formatCode>
                <c:ptCount val="5"/>
                <c:pt idx="0">
                  <c:v>2021</c:v>
                </c:pt>
                <c:pt idx="1">
                  <c:v>2022</c:v>
                </c:pt>
                <c:pt idx="2">
                  <c:v>2023</c:v>
                </c:pt>
                <c:pt idx="3">
                  <c:v>2024</c:v>
                </c:pt>
                <c:pt idx="4">
                  <c:v>2030</c:v>
                </c:pt>
              </c:numCache>
            </c:numRef>
          </c:cat>
          <c:val>
            <c:numRef>
              <c:f>'Лист1 (3)'!$C$38:$G$38</c:f>
              <c:numCache>
                <c:formatCode>General</c:formatCode>
                <c:ptCount val="5"/>
                <c:pt idx="0" formatCode="0.0">
                  <c:v>5.7</c:v>
                </c:pt>
                <c:pt idx="1">
                  <c:v>7.2</c:v>
                </c:pt>
                <c:pt idx="2" formatCode="0.0">
                  <c:v>6</c:v>
                </c:pt>
              </c:numCache>
            </c:numRef>
          </c:val>
          <c:smooth val="0"/>
          <c:extLst>
            <c:ext xmlns:c16="http://schemas.microsoft.com/office/drawing/2014/chart" uri="{C3380CC4-5D6E-409C-BE32-E72D297353CC}">
              <c16:uniqueId val="{00000001-D757-4D6A-A351-5325DD6A3D8E}"/>
            </c:ext>
          </c:extLst>
        </c:ser>
        <c:dLbls>
          <c:showLegendKey val="0"/>
          <c:showVal val="0"/>
          <c:showCatName val="0"/>
          <c:showSerName val="0"/>
          <c:showPercent val="0"/>
          <c:showBubbleSize val="0"/>
        </c:dLbls>
        <c:marker val="1"/>
        <c:smooth val="0"/>
        <c:axId val="1910609008"/>
        <c:axId val="1910598192"/>
      </c:lineChart>
      <c:catAx>
        <c:axId val="1910609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8192"/>
        <c:crosses val="autoZero"/>
        <c:auto val="1"/>
        <c:lblAlgn val="ctr"/>
        <c:lblOffset val="100"/>
        <c:noMultiLvlLbl val="0"/>
      </c:catAx>
      <c:valAx>
        <c:axId val="191059819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9008"/>
        <c:crosses val="autoZero"/>
        <c:crossBetween val="between"/>
      </c:valAx>
      <c:valAx>
        <c:axId val="1906177056"/>
        <c:scaling>
          <c:orientation val="minMax"/>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4960"/>
        <c:crosses val="max"/>
        <c:crossBetween val="between"/>
      </c:valAx>
      <c:catAx>
        <c:axId val="1906184960"/>
        <c:scaling>
          <c:orientation val="minMax"/>
        </c:scaling>
        <c:delete val="1"/>
        <c:axPos val="b"/>
        <c:numFmt formatCode="General" sourceLinked="1"/>
        <c:majorTickMark val="out"/>
        <c:minorTickMark val="none"/>
        <c:tickLblPos val="nextTo"/>
        <c:crossAx val="190617705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'Лист1 (3)'!$B$51</c:f>
              <c:strCache>
                <c:ptCount val="1"/>
                <c:pt idx="0">
                  <c:v>план</c:v>
                </c:pt>
              </c:strCache>
            </c:strRef>
          </c:tx>
          <c:spPr>
            <a:solidFill>
              <a:schemeClr val="accent1"/>
            </a:solidFill>
            <a:ln>
              <a:noFill/>
            </a:ln>
            <a:effectLst/>
          </c:spPr>
          <c:invertIfNegative val="0"/>
          <c:cat>
            <c:numRef>
              <c:f>'Лист1 (3)'!$C$50:$F$50</c:f>
              <c:numCache>
                <c:formatCode>General</c:formatCode>
                <c:ptCount val="4"/>
                <c:pt idx="0">
                  <c:v>2021</c:v>
                </c:pt>
                <c:pt idx="1">
                  <c:v>2022</c:v>
                </c:pt>
                <c:pt idx="2">
                  <c:v>2023</c:v>
                </c:pt>
                <c:pt idx="3">
                  <c:v>2024</c:v>
                </c:pt>
              </c:numCache>
            </c:numRef>
          </c:cat>
          <c:val>
            <c:numRef>
              <c:f>'Лист1 (3)'!$C$51:$F$51</c:f>
              <c:numCache>
                <c:formatCode>General</c:formatCode>
                <c:ptCount val="4"/>
                <c:pt idx="0">
                  <c:v>88</c:v>
                </c:pt>
                <c:pt idx="1">
                  <c:v>830</c:v>
                </c:pt>
                <c:pt idx="2">
                  <c:v>937</c:v>
                </c:pt>
                <c:pt idx="3">
                  <c:v>1044</c:v>
                </c:pt>
              </c:numCache>
            </c:numRef>
          </c:val>
          <c:extLst>
            <c:ext xmlns:c16="http://schemas.microsoft.com/office/drawing/2014/chart" uri="{C3380CC4-5D6E-409C-BE32-E72D297353CC}">
              <c16:uniqueId val="{00000000-60DD-47DB-9EAF-D838C41CFE0A}"/>
            </c:ext>
          </c:extLst>
        </c:ser>
        <c:dLbls>
          <c:showLegendKey val="0"/>
          <c:showVal val="0"/>
          <c:showCatName val="0"/>
          <c:showSerName val="0"/>
          <c:showPercent val="0"/>
          <c:showBubbleSize val="0"/>
        </c:dLbls>
        <c:gapWidth val="219"/>
        <c:axId val="1910596112"/>
        <c:axId val="1910587792"/>
      </c:barChart>
      <c:lineChart>
        <c:grouping val="standard"/>
        <c:varyColors val="0"/>
        <c:ser>
          <c:idx val="1"/>
          <c:order val="1"/>
          <c:tx>
            <c:strRef>
              <c:f>'Лист1 (3)'!$B$52</c:f>
              <c:strCache>
                <c:ptCount val="1"/>
                <c:pt idx="0">
                  <c:v>факт</c:v>
                </c:pt>
              </c:strCache>
            </c:strRef>
          </c:tx>
          <c:spPr>
            <a:ln w="28575" cap="rnd">
              <a:solidFill>
                <a:schemeClr val="accent2"/>
              </a:solidFill>
              <a:round/>
            </a:ln>
            <a:effectLst/>
          </c:spPr>
          <c:marker>
            <c:symbol val="none"/>
          </c:marker>
          <c:cat>
            <c:numRef>
              <c:f>'Лист1 (3)'!$C$50:$F$50</c:f>
              <c:numCache>
                <c:formatCode>General</c:formatCode>
                <c:ptCount val="4"/>
                <c:pt idx="0">
                  <c:v>2021</c:v>
                </c:pt>
                <c:pt idx="1">
                  <c:v>2022</c:v>
                </c:pt>
                <c:pt idx="2">
                  <c:v>2023</c:v>
                </c:pt>
                <c:pt idx="3">
                  <c:v>2024</c:v>
                </c:pt>
              </c:numCache>
            </c:numRef>
          </c:cat>
          <c:val>
            <c:numRef>
              <c:f>'Лист1 (3)'!$C$52:$F$52</c:f>
              <c:numCache>
                <c:formatCode>General</c:formatCode>
                <c:ptCount val="4"/>
                <c:pt idx="0">
                  <c:v>719</c:v>
                </c:pt>
                <c:pt idx="1">
                  <c:v>1068</c:v>
                </c:pt>
                <c:pt idx="2">
                  <c:v>1461</c:v>
                </c:pt>
              </c:numCache>
            </c:numRef>
          </c:val>
          <c:smooth val="0"/>
          <c:extLst>
            <c:ext xmlns:c16="http://schemas.microsoft.com/office/drawing/2014/chart" uri="{C3380CC4-5D6E-409C-BE32-E72D297353CC}">
              <c16:uniqueId val="{00000001-60DD-47DB-9EAF-D838C41CFE0A}"/>
            </c:ext>
          </c:extLst>
        </c:ser>
        <c:dLbls>
          <c:showLegendKey val="0"/>
          <c:showVal val="0"/>
          <c:showCatName val="0"/>
          <c:showSerName val="0"/>
          <c:showPercent val="0"/>
          <c:showBubbleSize val="0"/>
        </c:dLbls>
        <c:marker val="1"/>
        <c:smooth val="0"/>
        <c:axId val="1906185792"/>
        <c:axId val="1906178720"/>
      </c:lineChart>
      <c:catAx>
        <c:axId val="1906185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78720"/>
        <c:crosses val="autoZero"/>
        <c:auto val="1"/>
        <c:lblAlgn val="ctr"/>
        <c:lblOffset val="100"/>
        <c:noMultiLvlLbl val="0"/>
      </c:catAx>
      <c:valAx>
        <c:axId val="19061787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06185792"/>
        <c:crosses val="autoZero"/>
        <c:crossBetween val="between"/>
      </c:valAx>
      <c:valAx>
        <c:axId val="1910587792"/>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6112"/>
        <c:crosses val="max"/>
        <c:crossBetween val="between"/>
      </c:valAx>
      <c:catAx>
        <c:axId val="1910596112"/>
        <c:scaling>
          <c:orientation val="minMax"/>
        </c:scaling>
        <c:delete val="1"/>
        <c:axPos val="b"/>
        <c:numFmt formatCode="General" sourceLinked="1"/>
        <c:majorTickMark val="out"/>
        <c:minorTickMark val="none"/>
        <c:tickLblPos val="nextTo"/>
        <c:crossAx val="191058779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'Лист1 (3)'!$B$55:$E$55</c:f>
              <c:strCache>
                <c:ptCount val="4"/>
                <c:pt idx="0">
                  <c:v>2021 г</c:v>
                </c:pt>
                <c:pt idx="1">
                  <c:v>2022 г</c:v>
                </c:pt>
                <c:pt idx="2">
                  <c:v>2023 г</c:v>
                </c:pt>
                <c:pt idx="3">
                  <c:v>2024 г</c:v>
                </c:pt>
              </c:strCache>
            </c:strRef>
          </c:cat>
          <c:val>
            <c:numRef>
              <c:f>'Лист1 (3)'!$B$56:$E$56</c:f>
              <c:numCache>
                <c:formatCode>General</c:formatCode>
                <c:ptCount val="4"/>
                <c:pt idx="0" formatCode="0">
                  <c:v>817.0454545454545</c:v>
                </c:pt>
                <c:pt idx="1">
                  <c:v>129</c:v>
                </c:pt>
                <c:pt idx="2">
                  <c:v>156</c:v>
                </c:pt>
                <c:pt idx="3">
                  <c:v>140</c:v>
                </c:pt>
              </c:numCache>
            </c:numRef>
          </c:val>
          <c:smooth val="0"/>
          <c:extLst>
            <c:ext xmlns:c16="http://schemas.microsoft.com/office/drawing/2014/chart" uri="{C3380CC4-5D6E-409C-BE32-E72D297353CC}">
              <c16:uniqueId val="{00000000-6ED9-4D2F-882C-C58F75D26EAF}"/>
            </c:ext>
          </c:extLst>
        </c:ser>
        <c:dLbls>
          <c:showLegendKey val="0"/>
          <c:showVal val="0"/>
          <c:showCatName val="0"/>
          <c:showSerName val="0"/>
          <c:showPercent val="0"/>
          <c:showBubbleSize val="0"/>
        </c:dLbls>
        <c:marker val="1"/>
        <c:smooth val="0"/>
        <c:axId val="1910602352"/>
        <c:axId val="1910590704"/>
      </c:lineChart>
      <c:catAx>
        <c:axId val="1910602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0704"/>
        <c:crosses val="autoZero"/>
        <c:auto val="1"/>
        <c:lblAlgn val="ctr"/>
        <c:lblOffset val="100"/>
        <c:noMultiLvlLbl val="0"/>
      </c:catAx>
      <c:valAx>
        <c:axId val="1910590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23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'Лист1 (3)'!$B$63</c:f>
              <c:strCache>
                <c:ptCount val="1"/>
                <c:pt idx="0">
                  <c:v>план</c:v>
                </c:pt>
              </c:strCache>
            </c:strRef>
          </c:tx>
          <c:spPr>
            <a:solidFill>
              <a:schemeClr val="accent1"/>
            </a:solidFill>
            <a:ln>
              <a:noFill/>
            </a:ln>
            <a:effectLst/>
          </c:spPr>
          <c:invertIfNegative val="0"/>
          <c:cat>
            <c:numRef>
              <c:f>'Лист1 (3)'!$C$62:$F$62</c:f>
              <c:numCache>
                <c:formatCode>General</c:formatCode>
                <c:ptCount val="4"/>
                <c:pt idx="0">
                  <c:v>2021</c:v>
                </c:pt>
                <c:pt idx="1">
                  <c:v>2022</c:v>
                </c:pt>
                <c:pt idx="2">
                  <c:v>2023</c:v>
                </c:pt>
                <c:pt idx="3">
                  <c:v>2024</c:v>
                </c:pt>
              </c:numCache>
            </c:numRef>
          </c:cat>
          <c:val>
            <c:numRef>
              <c:f>'Лист1 (3)'!$C$63:$F$63</c:f>
              <c:numCache>
                <c:formatCode>General</c:formatCode>
                <c:ptCount val="4"/>
                <c:pt idx="0">
                  <c:v>3</c:v>
                </c:pt>
                <c:pt idx="1">
                  <c:v>4</c:v>
                </c:pt>
                <c:pt idx="2">
                  <c:v>5</c:v>
                </c:pt>
                <c:pt idx="3">
                  <c:v>6</c:v>
                </c:pt>
              </c:numCache>
            </c:numRef>
          </c:val>
          <c:extLst>
            <c:ext xmlns:c16="http://schemas.microsoft.com/office/drawing/2014/chart" uri="{C3380CC4-5D6E-409C-BE32-E72D297353CC}">
              <c16:uniqueId val="{00000000-439E-4336-BDAB-D0BF3D5519DD}"/>
            </c:ext>
          </c:extLst>
        </c:ser>
        <c:dLbls>
          <c:showLegendKey val="0"/>
          <c:showVal val="0"/>
          <c:showCatName val="0"/>
          <c:showSerName val="0"/>
          <c:showPercent val="0"/>
          <c:showBubbleSize val="0"/>
        </c:dLbls>
        <c:gapWidth val="219"/>
        <c:axId val="1910410080"/>
        <c:axId val="1910410496"/>
      </c:barChart>
      <c:lineChart>
        <c:grouping val="standard"/>
        <c:varyColors val="0"/>
        <c:ser>
          <c:idx val="1"/>
          <c:order val="1"/>
          <c:tx>
            <c:strRef>
              <c:f>'Лист1 (3)'!$B$64</c:f>
              <c:strCache>
                <c:ptCount val="1"/>
                <c:pt idx="0">
                  <c:v>факт</c:v>
                </c:pt>
              </c:strCache>
            </c:strRef>
          </c:tx>
          <c:spPr>
            <a:ln w="28575" cap="rnd">
              <a:solidFill>
                <a:schemeClr val="accent2"/>
              </a:solidFill>
              <a:round/>
            </a:ln>
            <a:effectLst/>
          </c:spPr>
          <c:marker>
            <c:symbol val="none"/>
          </c:marker>
          <c:cat>
            <c:numRef>
              <c:f>'Лист1 (3)'!$C$62:$F$62</c:f>
              <c:numCache>
                <c:formatCode>General</c:formatCode>
                <c:ptCount val="4"/>
                <c:pt idx="0">
                  <c:v>2021</c:v>
                </c:pt>
                <c:pt idx="1">
                  <c:v>2022</c:v>
                </c:pt>
                <c:pt idx="2">
                  <c:v>2023</c:v>
                </c:pt>
                <c:pt idx="3">
                  <c:v>2024</c:v>
                </c:pt>
              </c:numCache>
            </c:numRef>
          </c:cat>
          <c:val>
            <c:numRef>
              <c:f>'Лист1 (3)'!$C$64:$E$64</c:f>
              <c:numCache>
                <c:formatCode>General</c:formatCode>
                <c:ptCount val="3"/>
                <c:pt idx="0">
                  <c:v>3</c:v>
                </c:pt>
                <c:pt idx="1">
                  <c:v>4</c:v>
                </c:pt>
                <c:pt idx="2">
                  <c:v>5</c:v>
                </c:pt>
              </c:numCache>
            </c:numRef>
          </c:val>
          <c:smooth val="0"/>
          <c:extLst>
            <c:ext xmlns:c16="http://schemas.microsoft.com/office/drawing/2014/chart" uri="{C3380CC4-5D6E-409C-BE32-E72D297353CC}">
              <c16:uniqueId val="{00000001-439E-4336-BDAB-D0BF3D5519DD}"/>
            </c:ext>
          </c:extLst>
        </c:ser>
        <c:dLbls>
          <c:showLegendKey val="0"/>
          <c:showVal val="0"/>
          <c:showCatName val="0"/>
          <c:showSerName val="0"/>
          <c:showPercent val="0"/>
          <c:showBubbleSize val="0"/>
        </c:dLbls>
        <c:marker val="1"/>
        <c:smooth val="0"/>
        <c:axId val="1910594032"/>
        <c:axId val="1910605680"/>
      </c:lineChart>
      <c:catAx>
        <c:axId val="1910594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605680"/>
        <c:crosses val="autoZero"/>
        <c:auto val="1"/>
        <c:lblAlgn val="ctr"/>
        <c:lblOffset val="100"/>
        <c:noMultiLvlLbl val="0"/>
      </c:catAx>
      <c:valAx>
        <c:axId val="1910605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594032"/>
        <c:crosses val="autoZero"/>
        <c:crossBetween val="between"/>
      </c:valAx>
      <c:valAx>
        <c:axId val="1910410496"/>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10080"/>
        <c:crosses val="max"/>
        <c:crossBetween val="between"/>
      </c:valAx>
      <c:catAx>
        <c:axId val="1910410080"/>
        <c:scaling>
          <c:orientation val="minMax"/>
        </c:scaling>
        <c:delete val="1"/>
        <c:axPos val="b"/>
        <c:numFmt formatCode="General" sourceLinked="1"/>
        <c:majorTickMark val="out"/>
        <c:minorTickMark val="none"/>
        <c:tickLblPos val="nextTo"/>
        <c:crossAx val="191041049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'Лист1 (3)'!$B$68:$E$68</c:f>
              <c:strCache>
                <c:ptCount val="4"/>
                <c:pt idx="0">
                  <c:v>2021 г</c:v>
                </c:pt>
                <c:pt idx="1">
                  <c:v>2022 г</c:v>
                </c:pt>
                <c:pt idx="2">
                  <c:v>2023 г</c:v>
                </c:pt>
                <c:pt idx="3">
                  <c:v>2024 г</c:v>
                </c:pt>
              </c:strCache>
            </c:strRef>
          </c:cat>
          <c:val>
            <c:numRef>
              <c:f>'Лист1 (3)'!$B$69:$E$69</c:f>
              <c:numCache>
                <c:formatCode>General</c:formatCode>
                <c:ptCount val="4"/>
                <c:pt idx="0" formatCode="0">
                  <c:v>100</c:v>
                </c:pt>
                <c:pt idx="1">
                  <c:v>100</c:v>
                </c:pt>
                <c:pt idx="2">
                  <c:v>100</c:v>
                </c:pt>
                <c:pt idx="3">
                  <c:v>83</c:v>
                </c:pt>
              </c:numCache>
            </c:numRef>
          </c:val>
          <c:smooth val="0"/>
          <c:extLst>
            <c:ext xmlns:c16="http://schemas.microsoft.com/office/drawing/2014/chart" uri="{C3380CC4-5D6E-409C-BE32-E72D297353CC}">
              <c16:uniqueId val="{00000000-B230-4845-98A5-C71583C16923}"/>
            </c:ext>
          </c:extLst>
        </c:ser>
        <c:dLbls>
          <c:showLegendKey val="0"/>
          <c:showVal val="0"/>
          <c:showCatName val="0"/>
          <c:showSerName val="0"/>
          <c:showPercent val="0"/>
          <c:showBubbleSize val="0"/>
        </c:dLbls>
        <c:marker val="1"/>
        <c:smooth val="0"/>
        <c:axId val="1910414240"/>
        <c:axId val="1910405920"/>
      </c:lineChart>
      <c:catAx>
        <c:axId val="1910414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05920"/>
        <c:crosses val="autoZero"/>
        <c:auto val="1"/>
        <c:lblAlgn val="ctr"/>
        <c:lblOffset val="100"/>
        <c:noMultiLvlLbl val="0"/>
      </c:catAx>
      <c:valAx>
        <c:axId val="191040592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ru-RU"/>
          </a:p>
        </c:txPr>
        <c:crossAx val="1910414240"/>
        <c:crosses val="autoZero"/>
        <c:crossBetween val="between"/>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ru-RU"/>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4.xml"/><Relationship Id="rId3" Type="http://schemas.openxmlformats.org/officeDocument/2006/relationships/chart" Target="../charts/chart19.xml"/><Relationship Id="rId7" Type="http://schemas.openxmlformats.org/officeDocument/2006/relationships/chart" Target="../charts/chart23.xml"/><Relationship Id="rId2" Type="http://schemas.openxmlformats.org/officeDocument/2006/relationships/chart" Target="../charts/chart18.xml"/><Relationship Id="rId1" Type="http://schemas.openxmlformats.org/officeDocument/2006/relationships/chart" Target="../charts/chart17.xml"/><Relationship Id="rId6" Type="http://schemas.openxmlformats.org/officeDocument/2006/relationships/chart" Target="../charts/chart22.xml"/><Relationship Id="rId5" Type="http://schemas.openxmlformats.org/officeDocument/2006/relationships/chart" Target="../charts/chart21.xml"/><Relationship Id="rId10" Type="http://schemas.openxmlformats.org/officeDocument/2006/relationships/chart" Target="../charts/chart26.xml"/><Relationship Id="rId4" Type="http://schemas.openxmlformats.org/officeDocument/2006/relationships/chart" Target="../charts/chart20.xml"/><Relationship Id="rId9" Type="http://schemas.openxmlformats.org/officeDocument/2006/relationships/chart" Target="../charts/chart25.xml"/></Relationships>
</file>

<file path=xl/drawings/drawing1.xml><?xml version="1.0" encoding="utf-8"?>
<xdr:wsDr xmlns:xdr="http://schemas.openxmlformats.org/drawingml/2006/spreadsheetDrawing" xmlns:a="http://schemas.openxmlformats.org/drawingml/2006/main">
  <xdr:twoCellAnchor>
    <xdr:from>
      <xdr:col>7</xdr:col>
      <xdr:colOff>171450</xdr:colOff>
      <xdr:row>0</xdr:row>
      <xdr:rowOff>104774</xdr:rowOff>
    </xdr:from>
    <xdr:to>
      <xdr:col>14</xdr:col>
      <xdr:colOff>476250</xdr:colOff>
      <xdr:row>8</xdr:row>
      <xdr:rowOff>138111</xdr:rowOff>
    </xdr:to>
    <xdr:graphicFrame macro="">
      <xdr:nvGraphicFramePr>
        <xdr:cNvPr id="2" name="Диаграмма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142875</xdr:colOff>
      <xdr:row>10</xdr:row>
      <xdr:rowOff>66675</xdr:rowOff>
    </xdr:from>
    <xdr:to>
      <xdr:col>13</xdr:col>
      <xdr:colOff>447675</xdr:colOff>
      <xdr:row>16</xdr:row>
      <xdr:rowOff>128587</xdr:rowOff>
    </xdr:to>
    <xdr:graphicFrame macro="">
      <xdr:nvGraphicFramePr>
        <xdr:cNvPr id="3"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238126</xdr:colOff>
      <xdr:row>20</xdr:row>
      <xdr:rowOff>66675</xdr:rowOff>
    </xdr:from>
    <xdr:to>
      <xdr:col>14</xdr:col>
      <xdr:colOff>19050</xdr:colOff>
      <xdr:row>26</xdr:row>
      <xdr:rowOff>19050</xdr:rowOff>
    </xdr:to>
    <xdr:graphicFrame macro="">
      <xdr:nvGraphicFramePr>
        <xdr:cNvPr id="4" name="Диаграмма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276225</xdr:colOff>
      <xdr:row>27</xdr:row>
      <xdr:rowOff>47625</xdr:rowOff>
    </xdr:from>
    <xdr:to>
      <xdr:col>12</xdr:col>
      <xdr:colOff>581025</xdr:colOff>
      <xdr:row>32</xdr:row>
      <xdr:rowOff>71437</xdr:rowOff>
    </xdr:to>
    <xdr:graphicFrame macro="">
      <xdr:nvGraphicFramePr>
        <xdr:cNvPr id="5" name="Диаграмма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133350</xdr:colOff>
      <xdr:row>34</xdr:row>
      <xdr:rowOff>38100</xdr:rowOff>
    </xdr:from>
    <xdr:to>
      <xdr:col>12</xdr:col>
      <xdr:colOff>285750</xdr:colOff>
      <xdr:row>40</xdr:row>
      <xdr:rowOff>4761</xdr:rowOff>
    </xdr:to>
    <xdr:graphicFrame macro="">
      <xdr:nvGraphicFramePr>
        <xdr:cNvPr id="6" name="Диаграмма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485774</xdr:colOff>
      <xdr:row>41</xdr:row>
      <xdr:rowOff>38099</xdr:rowOff>
    </xdr:from>
    <xdr:to>
      <xdr:col>12</xdr:col>
      <xdr:colOff>380999</xdr:colOff>
      <xdr:row>45</xdr:row>
      <xdr:rowOff>14286</xdr:rowOff>
    </xdr:to>
    <xdr:graphicFrame macro="">
      <xdr:nvGraphicFramePr>
        <xdr:cNvPr id="7" name="Диаграмма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85725</xdr:colOff>
      <xdr:row>49</xdr:row>
      <xdr:rowOff>76199</xdr:rowOff>
    </xdr:from>
    <xdr:to>
      <xdr:col>13</xdr:col>
      <xdr:colOff>390525</xdr:colOff>
      <xdr:row>55</xdr:row>
      <xdr:rowOff>147636</xdr:rowOff>
    </xdr:to>
    <xdr:graphicFrame macro="">
      <xdr:nvGraphicFramePr>
        <xdr:cNvPr id="8" name="Диаграмма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219075</xdr:colOff>
      <xdr:row>55</xdr:row>
      <xdr:rowOff>142874</xdr:rowOff>
    </xdr:from>
    <xdr:to>
      <xdr:col>12</xdr:col>
      <xdr:colOff>523875</xdr:colOff>
      <xdr:row>60</xdr:row>
      <xdr:rowOff>176211</xdr:rowOff>
    </xdr:to>
    <xdr:graphicFrame macro="">
      <xdr:nvGraphicFramePr>
        <xdr:cNvPr id="9" name="Диаграмма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257175</xdr:colOff>
      <xdr:row>60</xdr:row>
      <xdr:rowOff>142874</xdr:rowOff>
    </xdr:from>
    <xdr:to>
      <xdr:col>13</xdr:col>
      <xdr:colOff>561975</xdr:colOff>
      <xdr:row>67</xdr:row>
      <xdr:rowOff>23811</xdr:rowOff>
    </xdr:to>
    <xdr:graphicFrame macro="">
      <xdr:nvGraphicFramePr>
        <xdr:cNvPr id="10" name="Диаграмма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133350</xdr:colOff>
      <xdr:row>69</xdr:row>
      <xdr:rowOff>28575</xdr:rowOff>
    </xdr:from>
    <xdr:to>
      <xdr:col>12</xdr:col>
      <xdr:colOff>438150</xdr:colOff>
      <xdr:row>74</xdr:row>
      <xdr:rowOff>0</xdr:rowOff>
    </xdr:to>
    <xdr:graphicFrame macro="">
      <xdr:nvGraphicFramePr>
        <xdr:cNvPr id="11" name="Диаграмма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171450</xdr:colOff>
      <xdr:row>75</xdr:row>
      <xdr:rowOff>142875</xdr:rowOff>
    </xdr:from>
    <xdr:to>
      <xdr:col>13</xdr:col>
      <xdr:colOff>476250</xdr:colOff>
      <xdr:row>82</xdr:row>
      <xdr:rowOff>57150</xdr:rowOff>
    </xdr:to>
    <xdr:graphicFrame macro="">
      <xdr:nvGraphicFramePr>
        <xdr:cNvPr id="12" name="Диаграмма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361950</xdr:colOff>
      <xdr:row>82</xdr:row>
      <xdr:rowOff>38100</xdr:rowOff>
    </xdr:from>
    <xdr:to>
      <xdr:col>13</xdr:col>
      <xdr:colOff>57150</xdr:colOff>
      <xdr:row>87</xdr:row>
      <xdr:rowOff>90486</xdr:rowOff>
    </xdr:to>
    <xdr:graphicFrame macro="">
      <xdr:nvGraphicFramePr>
        <xdr:cNvPr id="13" name="Диаграмма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361950</xdr:colOff>
      <xdr:row>91</xdr:row>
      <xdr:rowOff>28574</xdr:rowOff>
    </xdr:from>
    <xdr:to>
      <xdr:col>14</xdr:col>
      <xdr:colOff>57150</xdr:colOff>
      <xdr:row>97</xdr:row>
      <xdr:rowOff>119061</xdr:rowOff>
    </xdr:to>
    <xdr:graphicFrame macro="">
      <xdr:nvGraphicFramePr>
        <xdr:cNvPr id="14" name="Диаграмма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xdr:col>
      <xdr:colOff>342900</xdr:colOff>
      <xdr:row>99</xdr:row>
      <xdr:rowOff>28575</xdr:rowOff>
    </xdr:from>
    <xdr:to>
      <xdr:col>13</xdr:col>
      <xdr:colOff>38100</xdr:colOff>
      <xdr:row>104</xdr:row>
      <xdr:rowOff>166687</xdr:rowOff>
    </xdr:to>
    <xdr:graphicFrame macro="">
      <xdr:nvGraphicFramePr>
        <xdr:cNvPr id="15" name="Диаграмма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85725</xdr:colOff>
      <xdr:row>106</xdr:row>
      <xdr:rowOff>161925</xdr:rowOff>
    </xdr:from>
    <xdr:to>
      <xdr:col>13</xdr:col>
      <xdr:colOff>390525</xdr:colOff>
      <xdr:row>113</xdr:row>
      <xdr:rowOff>14287</xdr:rowOff>
    </xdr:to>
    <xdr:graphicFrame macro="">
      <xdr:nvGraphicFramePr>
        <xdr:cNvPr id="16" name="Диаграмма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6</xdr:col>
      <xdr:colOff>209550</xdr:colOff>
      <xdr:row>113</xdr:row>
      <xdr:rowOff>57150</xdr:rowOff>
    </xdr:from>
    <xdr:to>
      <xdr:col>13</xdr:col>
      <xdr:colOff>514350</xdr:colOff>
      <xdr:row>119</xdr:row>
      <xdr:rowOff>100011</xdr:rowOff>
    </xdr:to>
    <xdr:graphicFrame macro="">
      <xdr:nvGraphicFramePr>
        <xdr:cNvPr id="17" name="Диаграмма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12</xdr:col>
      <xdr:colOff>171450</xdr:colOff>
      <xdr:row>2</xdr:row>
      <xdr:rowOff>114300</xdr:rowOff>
    </xdr:from>
    <xdr:to>
      <xdr:col>19</xdr:col>
      <xdr:colOff>476250</xdr:colOff>
      <xdr:row>9</xdr:row>
      <xdr:rowOff>100012</xdr:rowOff>
    </xdr:to>
    <xdr:graphicFrame macro="">
      <xdr:nvGraphicFramePr>
        <xdr:cNvPr id="2" name="Диаграмма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190500</xdr:colOff>
      <xdr:row>11</xdr:row>
      <xdr:rowOff>133349</xdr:rowOff>
    </xdr:from>
    <xdr:to>
      <xdr:col>17</xdr:col>
      <xdr:colOff>495300</xdr:colOff>
      <xdr:row>16</xdr:row>
      <xdr:rowOff>147636</xdr:rowOff>
    </xdr:to>
    <xdr:graphicFrame macro="">
      <xdr:nvGraphicFramePr>
        <xdr:cNvPr id="3"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104775</xdr:colOff>
      <xdr:row>20</xdr:row>
      <xdr:rowOff>28574</xdr:rowOff>
    </xdr:from>
    <xdr:to>
      <xdr:col>16</xdr:col>
      <xdr:colOff>409575</xdr:colOff>
      <xdr:row>26</xdr:row>
      <xdr:rowOff>133349</xdr:rowOff>
    </xdr:to>
    <xdr:graphicFrame macro="">
      <xdr:nvGraphicFramePr>
        <xdr:cNvPr id="4" name="Диаграмма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76200</xdr:colOff>
      <xdr:row>27</xdr:row>
      <xdr:rowOff>95249</xdr:rowOff>
    </xdr:from>
    <xdr:to>
      <xdr:col>13</xdr:col>
      <xdr:colOff>381000</xdr:colOff>
      <xdr:row>32</xdr:row>
      <xdr:rowOff>185736</xdr:rowOff>
    </xdr:to>
    <xdr:graphicFrame macro="">
      <xdr:nvGraphicFramePr>
        <xdr:cNvPr id="5" name="Диаграмма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47624</xdr:colOff>
      <xdr:row>41</xdr:row>
      <xdr:rowOff>76199</xdr:rowOff>
    </xdr:from>
    <xdr:to>
      <xdr:col>12</xdr:col>
      <xdr:colOff>609599</xdr:colOff>
      <xdr:row>45</xdr:row>
      <xdr:rowOff>166686</xdr:rowOff>
    </xdr:to>
    <xdr:graphicFrame macro="">
      <xdr:nvGraphicFramePr>
        <xdr:cNvPr id="6" name="Диаграмма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542924</xdr:colOff>
      <xdr:row>34</xdr:row>
      <xdr:rowOff>0</xdr:rowOff>
    </xdr:from>
    <xdr:to>
      <xdr:col>15</xdr:col>
      <xdr:colOff>438149</xdr:colOff>
      <xdr:row>41</xdr:row>
      <xdr:rowOff>147637</xdr:rowOff>
    </xdr:to>
    <xdr:graphicFrame macro="">
      <xdr:nvGraphicFramePr>
        <xdr:cNvPr id="7" name="Диаграмма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142875</xdr:colOff>
      <xdr:row>47</xdr:row>
      <xdr:rowOff>133350</xdr:rowOff>
    </xdr:from>
    <xdr:to>
      <xdr:col>12</xdr:col>
      <xdr:colOff>257175</xdr:colOff>
      <xdr:row>53</xdr:row>
      <xdr:rowOff>157162</xdr:rowOff>
    </xdr:to>
    <xdr:graphicFrame macro="">
      <xdr:nvGraphicFramePr>
        <xdr:cNvPr id="8" name="Диаграмма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85725</xdr:colOff>
      <xdr:row>54</xdr:row>
      <xdr:rowOff>9525</xdr:rowOff>
    </xdr:from>
    <xdr:to>
      <xdr:col>12</xdr:col>
      <xdr:colOff>390525</xdr:colOff>
      <xdr:row>58</xdr:row>
      <xdr:rowOff>147637</xdr:rowOff>
    </xdr:to>
    <xdr:graphicFrame macro="">
      <xdr:nvGraphicFramePr>
        <xdr:cNvPr id="9" name="Диаграмма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371475</xdr:colOff>
      <xdr:row>59</xdr:row>
      <xdr:rowOff>152400</xdr:rowOff>
    </xdr:from>
    <xdr:to>
      <xdr:col>13</xdr:col>
      <xdr:colOff>276225</xdr:colOff>
      <xdr:row>66</xdr:row>
      <xdr:rowOff>4761</xdr:rowOff>
    </xdr:to>
    <xdr:graphicFrame macro="">
      <xdr:nvGraphicFramePr>
        <xdr:cNvPr id="10" name="Диаграмма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123825</xdr:colOff>
      <xdr:row>67</xdr:row>
      <xdr:rowOff>66674</xdr:rowOff>
    </xdr:from>
    <xdr:to>
      <xdr:col>12</xdr:col>
      <xdr:colOff>428625</xdr:colOff>
      <xdr:row>72</xdr:row>
      <xdr:rowOff>23811</xdr:rowOff>
    </xdr:to>
    <xdr:graphicFrame macro="">
      <xdr:nvGraphicFramePr>
        <xdr:cNvPr id="11" name="Диаграмма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4" Type="http://schemas.openxmlformats.org/officeDocument/2006/relationships/printerSettings" Target="../printerSettings/printerSettings10.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4" Type="http://schemas.openxmlformats.org/officeDocument/2006/relationships/printerSettings" Target="../printerSettings/printerSettings14.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printerSettings" Target="../printerSettings/printerSettings26.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6" Type="http://schemas.openxmlformats.org/officeDocument/2006/relationships/printerSettings" Target="../printerSettings/printerSettings32.bin"/><Relationship Id="rId5" Type="http://schemas.openxmlformats.org/officeDocument/2006/relationships/printerSettings" Target="../printerSettings/printerSettings31.bin"/><Relationship Id="rId4" Type="http://schemas.openxmlformats.org/officeDocument/2006/relationships/printerSettings" Target="../printerSettings/printerSettings3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7" Type="http://schemas.openxmlformats.org/officeDocument/2006/relationships/printerSettings" Target="../printerSettings/printerSettings38.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hyperlink" Target="https://sudact.ru/law/pasport-federalnogo-proekta-zhile-utv-protokolom-zasedaniia/pasport/6/vvedenie-dlia-kazhdogo-sozdavaemogo-obekta/vklad-v-dostizhenie-k-2024/" TargetMode="External"/><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6" Type="http://schemas.openxmlformats.org/officeDocument/2006/relationships/printerSettings" Target="../printerSettings/printerSettings44.bin"/><Relationship Id="rId5" Type="http://schemas.openxmlformats.org/officeDocument/2006/relationships/printerSettings" Target="../printerSettings/printerSettings43.bin"/><Relationship Id="rId4" Type="http://schemas.openxmlformats.org/officeDocument/2006/relationships/printerSettings" Target="../printerSettings/printerSettings42.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323"/>
  <sheetViews>
    <sheetView view="pageBreakPreview" zoomScale="50" zoomScaleNormal="55" zoomScaleSheetLayoutView="50" workbookViewId="0">
      <pane ySplit="4" topLeftCell="A5" activePane="bottomLeft" state="frozen"/>
      <selection pane="bottomLeft" activeCell="B9" sqref="B9:S9"/>
    </sheetView>
  </sheetViews>
  <sheetFormatPr defaultColWidth="9.140625" defaultRowHeight="26.25" outlineLevelCol="1" x14ac:dyDescent="0.4"/>
  <cols>
    <col min="1" max="1" width="12.7109375" style="261" hidden="1" customWidth="1"/>
    <col min="2" max="2" width="9.28515625" style="296" bestFit="1" customWidth="1"/>
    <col min="3" max="3" width="65.140625" style="240" customWidth="1"/>
    <col min="4" max="4" width="17.42578125" style="297" customWidth="1"/>
    <col min="5" max="5" width="11.140625" style="292" customWidth="1"/>
    <col min="6" max="8" width="11.5703125" style="298" customWidth="1"/>
    <col min="9" max="9" width="11.5703125" style="299" customWidth="1"/>
    <col min="10" max="10" width="11.5703125" style="298" customWidth="1"/>
    <col min="11" max="11" width="12.42578125" style="300" customWidth="1"/>
    <col min="12" max="15" width="13.42578125" style="299" customWidth="1"/>
    <col min="16" max="16" width="10.85546875" style="298" bestFit="1" customWidth="1"/>
    <col min="17" max="18" width="11.85546875" style="298" customWidth="1"/>
    <col min="19" max="19" width="11.85546875" style="293" customWidth="1"/>
    <col min="20" max="24" width="8.85546875" style="293" customWidth="1"/>
    <col min="25" max="25" width="12.42578125" style="293" customWidth="1"/>
    <col min="26" max="26" width="46.5703125" style="301" hidden="1" customWidth="1" outlineLevel="1"/>
    <col min="27" max="27" width="10.28515625" style="301" hidden="1" customWidth="1" outlineLevel="1"/>
    <col min="28" max="28" width="17.42578125" style="301" hidden="1" customWidth="1" outlineLevel="1"/>
    <col min="29" max="29" width="17.85546875" style="301" hidden="1" customWidth="1" outlineLevel="1"/>
    <col min="30" max="30" width="25" style="301" hidden="1" customWidth="1" outlineLevel="1"/>
    <col min="31" max="31" width="25.140625" style="301" hidden="1" customWidth="1" outlineLevel="1"/>
    <col min="32" max="32" width="19.42578125" style="240" hidden="1" customWidth="1" outlineLevel="1"/>
    <col min="33" max="33" width="9.140625" style="257" collapsed="1"/>
    <col min="34" max="111" width="9.140625" style="257"/>
    <col min="112" max="16384" width="9.140625" style="236"/>
  </cols>
  <sheetData>
    <row r="1" spans="1:111" ht="27" customHeight="1" x14ac:dyDescent="0.4">
      <c r="B1" s="1082" t="s">
        <v>1508</v>
      </c>
      <c r="C1" s="1082"/>
      <c r="D1" s="1082"/>
      <c r="E1" s="1082"/>
      <c r="F1" s="1082"/>
      <c r="G1" s="1082"/>
      <c r="H1" s="1082"/>
      <c r="I1" s="1082"/>
      <c r="J1" s="1082"/>
      <c r="K1" s="1082"/>
      <c r="L1" s="1082"/>
      <c r="M1" s="1082"/>
      <c r="N1" s="1082"/>
      <c r="O1" s="1082"/>
      <c r="P1" s="1082"/>
      <c r="Q1" s="1082"/>
      <c r="R1" s="1082"/>
      <c r="S1" s="1082"/>
      <c r="T1" s="877"/>
      <c r="U1" s="877"/>
      <c r="V1" s="877"/>
      <c r="W1" s="877"/>
      <c r="X1" s="877"/>
      <c r="Y1" s="878"/>
      <c r="Z1" s="866"/>
      <c r="AA1" s="866"/>
      <c r="AB1" s="866"/>
      <c r="AC1" s="866"/>
      <c r="AD1" s="866"/>
      <c r="AE1" s="866"/>
      <c r="AF1" s="866"/>
    </row>
    <row r="2" spans="1:111" s="264" customFormat="1" ht="20.25" customHeight="1" x14ac:dyDescent="0.35">
      <c r="A2" s="262"/>
      <c r="B2" s="1090" t="s">
        <v>12</v>
      </c>
      <c r="C2" s="1090" t="s">
        <v>14</v>
      </c>
      <c r="D2" s="1095" t="s">
        <v>1311</v>
      </c>
      <c r="E2" s="1095" t="s">
        <v>1572</v>
      </c>
      <c r="F2" s="1086" t="s">
        <v>27</v>
      </c>
      <c r="G2" s="1088"/>
      <c r="H2" s="1088"/>
      <c r="I2" s="1088"/>
      <c r="J2" s="1088"/>
      <c r="K2" s="1088"/>
      <c r="L2" s="1088"/>
      <c r="M2" s="1088"/>
      <c r="N2" s="1088"/>
      <c r="O2" s="1088"/>
      <c r="P2" s="1088"/>
      <c r="Q2" s="1088"/>
      <c r="R2" s="1088"/>
      <c r="S2" s="1087"/>
      <c r="T2" s="879"/>
      <c r="U2" s="880"/>
      <c r="V2" s="880"/>
      <c r="W2" s="880"/>
      <c r="X2" s="880"/>
      <c r="Y2" s="880"/>
      <c r="Z2" s="1093" t="s">
        <v>31</v>
      </c>
      <c r="AA2" s="1089"/>
      <c r="AB2" s="1089"/>
      <c r="AC2" s="1094"/>
      <c r="AD2" s="1089" t="s">
        <v>39</v>
      </c>
      <c r="AE2" s="1089"/>
      <c r="AF2" s="1089"/>
      <c r="AG2" s="263"/>
      <c r="AH2" s="263"/>
      <c r="AI2" s="263"/>
      <c r="AJ2" s="263"/>
      <c r="AK2" s="263"/>
      <c r="AL2" s="263"/>
      <c r="AM2" s="263"/>
      <c r="AN2" s="263"/>
      <c r="AO2" s="263"/>
      <c r="AP2" s="263"/>
      <c r="AQ2" s="263"/>
      <c r="AR2" s="263"/>
      <c r="AS2" s="263"/>
      <c r="AT2" s="263"/>
      <c r="AU2" s="263"/>
      <c r="AV2" s="263"/>
      <c r="AW2" s="263"/>
      <c r="AX2" s="263"/>
      <c r="AY2" s="263"/>
      <c r="AZ2" s="263"/>
      <c r="BA2" s="263"/>
      <c r="BB2" s="263"/>
      <c r="BC2" s="263"/>
      <c r="BD2" s="263"/>
      <c r="BE2" s="263"/>
      <c r="BF2" s="263"/>
      <c r="BG2" s="263"/>
      <c r="BH2" s="263"/>
      <c r="BI2" s="263"/>
      <c r="BJ2" s="263"/>
      <c r="BK2" s="263"/>
      <c r="BL2" s="263"/>
      <c r="BM2" s="263"/>
      <c r="BN2" s="263"/>
      <c r="BO2" s="263"/>
      <c r="BP2" s="263"/>
      <c r="BQ2" s="263"/>
      <c r="BR2" s="263"/>
      <c r="BS2" s="263"/>
      <c r="BT2" s="263"/>
      <c r="BU2" s="263"/>
      <c r="BV2" s="263"/>
      <c r="BW2" s="263"/>
      <c r="BX2" s="263"/>
      <c r="BY2" s="263"/>
      <c r="BZ2" s="263"/>
      <c r="CA2" s="263"/>
      <c r="CB2" s="263"/>
      <c r="CC2" s="263"/>
      <c r="CD2" s="263"/>
      <c r="CE2" s="263"/>
      <c r="CF2" s="263"/>
      <c r="CG2" s="263"/>
      <c r="CH2" s="263"/>
      <c r="CI2" s="263"/>
      <c r="CJ2" s="263"/>
      <c r="CK2" s="263"/>
      <c r="CL2" s="263"/>
      <c r="CM2" s="263"/>
      <c r="CN2" s="263"/>
      <c r="CO2" s="263"/>
      <c r="CP2" s="263"/>
      <c r="CQ2" s="263"/>
      <c r="CR2" s="263"/>
      <c r="CS2" s="263"/>
      <c r="CT2" s="263"/>
      <c r="CU2" s="263"/>
      <c r="CV2" s="263"/>
      <c r="CW2" s="263"/>
      <c r="CX2" s="263"/>
      <c r="CY2" s="263"/>
      <c r="CZ2" s="263"/>
      <c r="DA2" s="263"/>
      <c r="DB2" s="263"/>
      <c r="DC2" s="263"/>
      <c r="DD2" s="263"/>
      <c r="DE2" s="263"/>
      <c r="DF2" s="263"/>
      <c r="DG2" s="263"/>
    </row>
    <row r="3" spans="1:111" s="264" customFormat="1" ht="50.25" customHeight="1" x14ac:dyDescent="0.35">
      <c r="A3" s="262"/>
      <c r="B3" s="1091"/>
      <c r="C3" s="1091"/>
      <c r="D3" s="1096"/>
      <c r="E3" s="1096"/>
      <c r="F3" s="265">
        <v>2020</v>
      </c>
      <c r="G3" s="1086">
        <v>2021</v>
      </c>
      <c r="H3" s="1088"/>
      <c r="I3" s="1088"/>
      <c r="J3" s="1086">
        <v>2022</v>
      </c>
      <c r="K3" s="1088"/>
      <c r="L3" s="1087"/>
      <c r="M3" s="1086">
        <v>2023</v>
      </c>
      <c r="N3" s="1088"/>
      <c r="O3" s="1087"/>
      <c r="P3" s="1086">
        <v>2024</v>
      </c>
      <c r="Q3" s="1087"/>
      <c r="R3" s="1086">
        <v>2030</v>
      </c>
      <c r="S3" s="1087"/>
      <c r="T3" s="879"/>
      <c r="U3" s="880"/>
      <c r="V3" s="880"/>
      <c r="W3" s="880"/>
      <c r="X3" s="880"/>
      <c r="Y3" s="880"/>
      <c r="Z3" s="1093"/>
      <c r="AA3" s="1089"/>
      <c r="AB3" s="1089"/>
      <c r="AC3" s="1094"/>
      <c r="AD3" s="1089"/>
      <c r="AE3" s="1089"/>
      <c r="AF3" s="1089"/>
      <c r="AG3" s="263"/>
      <c r="AH3" s="263"/>
      <c r="AI3" s="263"/>
      <c r="AJ3" s="263"/>
      <c r="AK3" s="263"/>
      <c r="AL3" s="263"/>
      <c r="AM3" s="263"/>
      <c r="AN3" s="263"/>
      <c r="AO3" s="263"/>
      <c r="AP3" s="263"/>
      <c r="AQ3" s="263"/>
      <c r="AR3" s="263"/>
      <c r="AS3" s="263"/>
      <c r="AT3" s="263"/>
      <c r="AU3" s="263"/>
      <c r="AV3" s="263"/>
      <c r="AW3" s="263"/>
      <c r="AX3" s="263"/>
      <c r="AY3" s="263"/>
      <c r="AZ3" s="263"/>
      <c r="BA3" s="263"/>
      <c r="BB3" s="263"/>
      <c r="BC3" s="263"/>
      <c r="BD3" s="263"/>
      <c r="BE3" s="263"/>
      <c r="BF3" s="263"/>
      <c r="BG3" s="263"/>
      <c r="BH3" s="263"/>
      <c r="BI3" s="263"/>
      <c r="BJ3" s="263"/>
      <c r="BK3" s="263"/>
      <c r="BL3" s="263"/>
      <c r="BM3" s="263"/>
      <c r="BN3" s="263"/>
      <c r="BO3" s="263"/>
      <c r="BP3" s="263"/>
      <c r="BQ3" s="263"/>
      <c r="BR3" s="263"/>
      <c r="BS3" s="263"/>
      <c r="BT3" s="263"/>
      <c r="BU3" s="263"/>
      <c r="BV3" s="263"/>
      <c r="BW3" s="263"/>
      <c r="BX3" s="263"/>
      <c r="BY3" s="263"/>
      <c r="BZ3" s="263"/>
      <c r="CA3" s="263"/>
      <c r="CB3" s="263"/>
      <c r="CC3" s="263"/>
      <c r="CD3" s="263"/>
      <c r="CE3" s="263"/>
      <c r="CF3" s="263"/>
      <c r="CG3" s="263"/>
      <c r="CH3" s="263"/>
      <c r="CI3" s="263"/>
      <c r="CJ3" s="263"/>
      <c r="CK3" s="263"/>
      <c r="CL3" s="263"/>
      <c r="CM3" s="263"/>
      <c r="CN3" s="263"/>
      <c r="CO3" s="263"/>
      <c r="CP3" s="263"/>
      <c r="CQ3" s="263"/>
      <c r="CR3" s="263"/>
      <c r="CS3" s="263"/>
      <c r="CT3" s="263"/>
      <c r="CU3" s="263"/>
      <c r="CV3" s="263"/>
      <c r="CW3" s="263"/>
      <c r="CX3" s="263"/>
      <c r="CY3" s="263"/>
      <c r="CZ3" s="263"/>
      <c r="DA3" s="263"/>
      <c r="DB3" s="263"/>
      <c r="DC3" s="263"/>
      <c r="DD3" s="263"/>
      <c r="DE3" s="263"/>
      <c r="DF3" s="263"/>
      <c r="DG3" s="263"/>
    </row>
    <row r="4" spans="1:111" s="264" customFormat="1" ht="97.5" customHeight="1" x14ac:dyDescent="0.35">
      <c r="A4" s="262"/>
      <c r="B4" s="1092"/>
      <c r="C4" s="1092"/>
      <c r="D4" s="1097"/>
      <c r="E4" s="1097"/>
      <c r="F4" s="266" t="s">
        <v>0</v>
      </c>
      <c r="G4" s="267" t="s">
        <v>15</v>
      </c>
      <c r="H4" s="267" t="s">
        <v>0</v>
      </c>
      <c r="I4" s="268" t="s">
        <v>1312</v>
      </c>
      <c r="J4" s="267" t="s">
        <v>15</v>
      </c>
      <c r="K4" s="267" t="s">
        <v>2412</v>
      </c>
      <c r="L4" s="268" t="s">
        <v>1312</v>
      </c>
      <c r="M4" s="267" t="s">
        <v>15</v>
      </c>
      <c r="N4" s="267" t="s">
        <v>2613</v>
      </c>
      <c r="O4" s="268" t="s">
        <v>1312</v>
      </c>
      <c r="P4" s="267" t="s">
        <v>15</v>
      </c>
      <c r="Q4" s="868" t="s">
        <v>2598</v>
      </c>
      <c r="R4" s="267" t="s">
        <v>15</v>
      </c>
      <c r="S4" s="868" t="s">
        <v>2598</v>
      </c>
      <c r="T4" s="881"/>
      <c r="U4" s="882"/>
      <c r="V4" s="882"/>
      <c r="W4" s="882"/>
      <c r="X4" s="882"/>
      <c r="Y4" s="882"/>
      <c r="Z4" s="707" t="s">
        <v>32</v>
      </c>
      <c r="AA4" s="556" t="s">
        <v>16</v>
      </c>
      <c r="AB4" s="556" t="s">
        <v>33</v>
      </c>
      <c r="AC4" s="556" t="s">
        <v>30</v>
      </c>
      <c r="AD4" s="556" t="s">
        <v>14</v>
      </c>
      <c r="AE4" s="556" t="s">
        <v>36</v>
      </c>
      <c r="AF4" s="556" t="s">
        <v>16</v>
      </c>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63"/>
      <c r="CF4" s="263"/>
      <c r="CG4" s="263"/>
      <c r="CH4" s="263"/>
      <c r="CI4" s="263"/>
      <c r="CJ4" s="263"/>
      <c r="CK4" s="263"/>
      <c r="CL4" s="263"/>
      <c r="CM4" s="263"/>
      <c r="CN4" s="263"/>
      <c r="CO4" s="263"/>
      <c r="CP4" s="263"/>
      <c r="CQ4" s="263"/>
      <c r="CR4" s="263"/>
      <c r="CS4" s="263"/>
      <c r="CT4" s="263"/>
      <c r="CU4" s="263"/>
      <c r="CV4" s="263"/>
      <c r="CW4" s="263"/>
      <c r="CX4" s="263"/>
      <c r="CY4" s="263"/>
      <c r="CZ4" s="263"/>
      <c r="DA4" s="263"/>
      <c r="DB4" s="263"/>
      <c r="DC4" s="263"/>
      <c r="DD4" s="263"/>
      <c r="DE4" s="263"/>
      <c r="DF4" s="263"/>
      <c r="DG4" s="263"/>
    </row>
    <row r="5" spans="1:111" s="264" customFormat="1" ht="61.5" customHeight="1" x14ac:dyDescent="0.35">
      <c r="A5" s="262"/>
      <c r="B5" s="1083" t="s">
        <v>1574</v>
      </c>
      <c r="C5" s="1084"/>
      <c r="D5" s="1084"/>
      <c r="E5" s="1084"/>
      <c r="F5" s="1084"/>
      <c r="G5" s="1084"/>
      <c r="H5" s="1084"/>
      <c r="I5" s="1084"/>
      <c r="J5" s="1084"/>
      <c r="K5" s="1084"/>
      <c r="L5" s="1084"/>
      <c r="M5" s="1084"/>
      <c r="N5" s="1084"/>
      <c r="O5" s="1084"/>
      <c r="P5" s="1084"/>
      <c r="Q5" s="1084"/>
      <c r="R5" s="1084"/>
      <c r="S5" s="1085"/>
      <c r="T5" s="883"/>
      <c r="U5" s="884"/>
      <c r="V5" s="884"/>
      <c r="W5" s="884"/>
      <c r="X5" s="884"/>
      <c r="Y5" s="884"/>
      <c r="Z5" s="869" t="s">
        <v>29</v>
      </c>
      <c r="AA5" s="238" t="s">
        <v>37</v>
      </c>
      <c r="AB5" s="238" t="s">
        <v>34</v>
      </c>
      <c r="AC5" s="238" t="s">
        <v>1354</v>
      </c>
      <c r="AD5" s="238" t="s">
        <v>1346</v>
      </c>
      <c r="AE5" s="238">
        <v>1.68</v>
      </c>
      <c r="AF5" s="270"/>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row>
    <row r="6" spans="1:111" s="264" customFormat="1" ht="61.5" customHeight="1" x14ac:dyDescent="0.35">
      <c r="A6" s="262"/>
      <c r="B6" s="1070" t="s">
        <v>1575</v>
      </c>
      <c r="C6" s="1071"/>
      <c r="D6" s="1071"/>
      <c r="E6" s="1071"/>
      <c r="F6" s="1071"/>
      <c r="G6" s="1071"/>
      <c r="H6" s="1071"/>
      <c r="I6" s="1071"/>
      <c r="J6" s="1071"/>
      <c r="K6" s="1071"/>
      <c r="L6" s="1071"/>
      <c r="M6" s="1071"/>
      <c r="N6" s="1071"/>
      <c r="O6" s="1071"/>
      <c r="P6" s="1071"/>
      <c r="Q6" s="1071"/>
      <c r="R6" s="1071"/>
      <c r="S6" s="1072"/>
      <c r="T6" s="883"/>
      <c r="U6" s="884"/>
      <c r="V6" s="884"/>
      <c r="W6" s="884"/>
      <c r="X6" s="884"/>
      <c r="Y6" s="884"/>
      <c r="Z6" s="869" t="s">
        <v>1335</v>
      </c>
      <c r="AA6" s="238">
        <v>10</v>
      </c>
      <c r="AB6" s="238">
        <v>8.1</v>
      </c>
      <c r="AC6" s="238" t="s">
        <v>1334</v>
      </c>
      <c r="AD6" s="238" t="s">
        <v>42</v>
      </c>
      <c r="AE6" s="238">
        <v>1020</v>
      </c>
      <c r="AF6" s="271"/>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c r="BN6" s="263"/>
      <c r="BO6" s="263"/>
      <c r="BP6" s="263"/>
      <c r="BQ6" s="263"/>
      <c r="BR6" s="263"/>
      <c r="BS6" s="263"/>
      <c r="BT6" s="263"/>
      <c r="BU6" s="263"/>
      <c r="BV6" s="263"/>
      <c r="BW6" s="263"/>
      <c r="BX6" s="263"/>
      <c r="BY6" s="263"/>
      <c r="BZ6" s="263"/>
      <c r="CA6" s="263"/>
      <c r="CB6" s="263"/>
      <c r="CC6" s="263"/>
      <c r="CD6" s="263"/>
      <c r="CE6" s="263"/>
      <c r="CF6" s="263"/>
      <c r="CG6" s="263"/>
      <c r="CH6" s="263"/>
      <c r="CI6" s="263"/>
      <c r="CJ6" s="263"/>
      <c r="CK6" s="263"/>
      <c r="CL6" s="263"/>
      <c r="CM6" s="263"/>
      <c r="CN6" s="263"/>
      <c r="CO6" s="263"/>
      <c r="CP6" s="263"/>
      <c r="CQ6" s="263"/>
      <c r="CR6" s="263"/>
      <c r="CS6" s="263"/>
      <c r="CT6" s="263"/>
      <c r="CU6" s="263"/>
      <c r="CV6" s="263"/>
      <c r="CW6" s="263"/>
      <c r="CX6" s="263"/>
      <c r="CY6" s="263"/>
      <c r="CZ6" s="263"/>
      <c r="DA6" s="263"/>
      <c r="DB6" s="263"/>
      <c r="DC6" s="263"/>
      <c r="DD6" s="263"/>
      <c r="DE6" s="263"/>
      <c r="DF6" s="263"/>
      <c r="DG6" s="263"/>
    </row>
    <row r="7" spans="1:111" s="264" customFormat="1" ht="87.75" customHeight="1" x14ac:dyDescent="0.35">
      <c r="A7" s="262"/>
      <c r="B7" s="1067" t="s">
        <v>1576</v>
      </c>
      <c r="C7" s="1068"/>
      <c r="D7" s="1068"/>
      <c r="E7" s="1068"/>
      <c r="F7" s="1068"/>
      <c r="G7" s="1068"/>
      <c r="H7" s="1068"/>
      <c r="I7" s="1068"/>
      <c r="J7" s="1068"/>
      <c r="K7" s="1068"/>
      <c r="L7" s="1068"/>
      <c r="M7" s="1068"/>
      <c r="N7" s="1068"/>
      <c r="O7" s="1068"/>
      <c r="P7" s="1068"/>
      <c r="Q7" s="1068"/>
      <c r="R7" s="1068"/>
      <c r="S7" s="1069"/>
      <c r="T7" s="885"/>
      <c r="U7" s="886"/>
      <c r="V7" s="886"/>
      <c r="W7" s="886"/>
      <c r="X7" s="886"/>
      <c r="Y7" s="886"/>
      <c r="Z7" s="869" t="s">
        <v>1336</v>
      </c>
      <c r="AA7" s="238">
        <v>27.2</v>
      </c>
      <c r="AB7" s="238">
        <v>41.2</v>
      </c>
      <c r="AC7" s="238" t="s">
        <v>1338</v>
      </c>
      <c r="AD7" s="238" t="s">
        <v>28</v>
      </c>
      <c r="AE7" s="238">
        <v>69.88</v>
      </c>
      <c r="AF7" s="270"/>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c r="BN7" s="263"/>
      <c r="BO7" s="263"/>
      <c r="BP7" s="263"/>
      <c r="BQ7" s="263"/>
      <c r="BR7" s="263"/>
      <c r="BS7" s="263"/>
      <c r="BT7" s="263"/>
      <c r="BU7" s="263"/>
      <c r="BV7" s="263"/>
      <c r="BW7" s="263"/>
      <c r="BX7" s="263"/>
      <c r="BY7" s="263"/>
      <c r="BZ7" s="263"/>
      <c r="CA7" s="263"/>
      <c r="CB7" s="263"/>
      <c r="CC7" s="263"/>
      <c r="CD7" s="263"/>
      <c r="CE7" s="263"/>
      <c r="CF7" s="263"/>
      <c r="CG7" s="263"/>
      <c r="CH7" s="263"/>
      <c r="CI7" s="263"/>
      <c r="CJ7" s="263"/>
      <c r="CK7" s="263"/>
      <c r="CL7" s="263"/>
      <c r="CM7" s="263"/>
      <c r="CN7" s="263"/>
      <c r="CO7" s="263"/>
      <c r="CP7" s="263"/>
      <c r="CQ7" s="263"/>
      <c r="CR7" s="263"/>
      <c r="CS7" s="263"/>
      <c r="CT7" s="263"/>
      <c r="CU7" s="263"/>
      <c r="CV7" s="263"/>
      <c r="CW7" s="263"/>
      <c r="CX7" s="263"/>
      <c r="CY7" s="263"/>
      <c r="CZ7" s="263"/>
      <c r="DA7" s="263"/>
      <c r="DB7" s="263"/>
      <c r="DC7" s="263"/>
      <c r="DD7" s="263"/>
      <c r="DE7" s="263"/>
      <c r="DF7" s="263"/>
      <c r="DG7" s="263"/>
    </row>
    <row r="8" spans="1:111" s="264" customFormat="1" ht="81.75" customHeight="1" x14ac:dyDescent="0.4">
      <c r="A8" s="262"/>
      <c r="B8" s="1098" t="s">
        <v>1493</v>
      </c>
      <c r="C8" s="1100"/>
      <c r="D8" s="272" t="s">
        <v>1460</v>
      </c>
      <c r="E8" s="272"/>
      <c r="F8" s="251">
        <v>312.3</v>
      </c>
      <c r="G8" s="251">
        <v>312</v>
      </c>
      <c r="H8" s="251">
        <v>312.2</v>
      </c>
      <c r="I8" s="273">
        <f>(H8/G8)*100</f>
        <v>100.06410256410257</v>
      </c>
      <c r="J8" s="251">
        <v>310.3</v>
      </c>
      <c r="K8" s="251">
        <v>288.7</v>
      </c>
      <c r="L8" s="273">
        <f>(K8/J8)*100</f>
        <v>93.038994521430865</v>
      </c>
      <c r="M8" s="251">
        <v>289.2</v>
      </c>
      <c r="N8" s="251" t="s">
        <v>2617</v>
      </c>
      <c r="O8" s="287" t="e">
        <f>(N8/M8)*100</f>
        <v>#VALUE!</v>
      </c>
      <c r="P8" s="251">
        <v>290</v>
      </c>
      <c r="Q8" s="287" t="e">
        <f>N8/P8*100</f>
        <v>#VALUE!</v>
      </c>
      <c r="R8" s="251">
        <v>323.3</v>
      </c>
      <c r="S8" s="287" t="e">
        <f>N8/R8*100</f>
        <v>#VALUE!</v>
      </c>
      <c r="T8" s="887"/>
      <c r="U8" s="385"/>
      <c r="V8" s="385"/>
      <c r="W8" s="385"/>
      <c r="X8" s="385"/>
      <c r="Y8" s="385"/>
      <c r="Z8" s="869" t="s">
        <v>1337</v>
      </c>
      <c r="AA8" s="274">
        <v>57.1</v>
      </c>
      <c r="AB8" s="274">
        <v>59.8</v>
      </c>
      <c r="AC8" s="238" t="s">
        <v>1339</v>
      </c>
      <c r="AD8" s="557" t="s">
        <v>38</v>
      </c>
      <c r="AE8" s="557">
        <v>675.8</v>
      </c>
      <c r="AF8" s="275"/>
      <c r="AG8" s="689"/>
      <c r="AH8" s="263"/>
      <c r="AI8" s="562"/>
      <c r="AJ8" s="562"/>
      <c r="AK8" s="562"/>
      <c r="AL8" s="562"/>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c r="BN8" s="263"/>
      <c r="BO8" s="263"/>
      <c r="BP8" s="263"/>
      <c r="BQ8" s="263"/>
      <c r="BR8" s="263"/>
      <c r="BS8" s="263"/>
      <c r="BT8" s="263"/>
      <c r="BU8" s="263"/>
      <c r="BV8" s="263"/>
      <c r="BW8" s="263"/>
      <c r="BX8" s="263"/>
      <c r="BY8" s="263"/>
      <c r="BZ8" s="263"/>
      <c r="CA8" s="263"/>
      <c r="CB8" s="263"/>
      <c r="CC8" s="263"/>
      <c r="CD8" s="263"/>
      <c r="CE8" s="263"/>
      <c r="CF8" s="263"/>
      <c r="CG8" s="263"/>
      <c r="CH8" s="263"/>
      <c r="CI8" s="263"/>
      <c r="CJ8" s="263"/>
      <c r="CK8" s="263"/>
      <c r="CL8" s="263"/>
      <c r="CM8" s="263"/>
      <c r="CN8" s="263"/>
      <c r="CO8" s="263"/>
      <c r="CP8" s="263"/>
      <c r="CQ8" s="263"/>
      <c r="CR8" s="263"/>
      <c r="CS8" s="263"/>
      <c r="CT8" s="263"/>
      <c r="CU8" s="263"/>
      <c r="CV8" s="263"/>
      <c r="CW8" s="263"/>
      <c r="CX8" s="263"/>
      <c r="CY8" s="263"/>
      <c r="CZ8" s="263"/>
      <c r="DA8" s="263"/>
      <c r="DB8" s="263"/>
      <c r="DC8" s="263"/>
      <c r="DD8" s="263"/>
      <c r="DE8" s="263"/>
      <c r="DF8" s="263"/>
      <c r="DG8" s="263"/>
    </row>
    <row r="9" spans="1:111" s="264" customFormat="1" ht="101.25" customHeight="1" x14ac:dyDescent="0.4">
      <c r="A9" s="262"/>
      <c r="B9" s="1061" t="s">
        <v>1577</v>
      </c>
      <c r="C9" s="1062"/>
      <c r="D9" s="1062"/>
      <c r="E9" s="1062"/>
      <c r="F9" s="1062"/>
      <c r="G9" s="1062"/>
      <c r="H9" s="1062"/>
      <c r="I9" s="1062"/>
      <c r="J9" s="1062"/>
      <c r="K9" s="1062"/>
      <c r="L9" s="1062"/>
      <c r="M9" s="1062"/>
      <c r="N9" s="1062"/>
      <c r="O9" s="1062"/>
      <c r="P9" s="1062"/>
      <c r="Q9" s="1062"/>
      <c r="R9" s="1062"/>
      <c r="S9" s="1063"/>
      <c r="T9" s="888"/>
      <c r="U9" s="889"/>
      <c r="V9" s="889"/>
      <c r="W9" s="889"/>
      <c r="X9" s="889"/>
      <c r="Y9" s="889"/>
      <c r="Z9" s="869" t="s">
        <v>1340</v>
      </c>
      <c r="AA9" s="274">
        <v>30.8</v>
      </c>
      <c r="AB9" s="274">
        <v>27.6</v>
      </c>
      <c r="AC9" s="238" t="s">
        <v>1334</v>
      </c>
      <c r="AD9" s="557" t="s">
        <v>40</v>
      </c>
      <c r="AE9" s="557">
        <v>2</v>
      </c>
      <c r="AF9" s="270"/>
      <c r="AG9" s="263"/>
      <c r="AH9" s="263"/>
      <c r="AI9" s="562"/>
      <c r="AJ9" s="562"/>
      <c r="AK9" s="562"/>
      <c r="AL9" s="562"/>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c r="BN9" s="263"/>
      <c r="BO9" s="263"/>
      <c r="BP9" s="263"/>
      <c r="BQ9" s="263"/>
      <c r="BR9" s="263"/>
      <c r="BS9" s="263"/>
      <c r="BT9" s="263"/>
      <c r="BU9" s="263"/>
      <c r="BV9" s="263"/>
      <c r="BW9" s="263"/>
      <c r="BX9" s="263"/>
      <c r="BY9" s="263"/>
      <c r="BZ9" s="263"/>
      <c r="CA9" s="263"/>
      <c r="CB9" s="263"/>
      <c r="CC9" s="263"/>
      <c r="CD9" s="263"/>
      <c r="CE9" s="263"/>
      <c r="CF9" s="263"/>
      <c r="CG9" s="263"/>
      <c r="CH9" s="263"/>
      <c r="CI9" s="263"/>
      <c r="CJ9" s="263"/>
      <c r="CK9" s="263"/>
      <c r="CL9" s="263"/>
      <c r="CM9" s="263"/>
      <c r="CN9" s="263"/>
      <c r="CO9" s="263"/>
      <c r="CP9" s="263"/>
      <c r="CQ9" s="263"/>
      <c r="CR9" s="263"/>
      <c r="CS9" s="263"/>
      <c r="CT9" s="263"/>
      <c r="CU9" s="263"/>
      <c r="CV9" s="263"/>
      <c r="CW9" s="263"/>
      <c r="CX9" s="263"/>
      <c r="CY9" s="263"/>
      <c r="CZ9" s="263"/>
      <c r="DA9" s="263"/>
      <c r="DB9" s="263"/>
      <c r="DC9" s="263"/>
      <c r="DD9" s="263"/>
      <c r="DE9" s="263"/>
      <c r="DF9" s="263"/>
      <c r="DG9" s="263"/>
    </row>
    <row r="10" spans="1:111" s="264" customFormat="1" ht="74.25" customHeight="1" x14ac:dyDescent="0.4">
      <c r="A10" s="262"/>
      <c r="B10" s="1058" t="s">
        <v>1215</v>
      </c>
      <c r="C10" s="1059"/>
      <c r="D10" s="1059"/>
      <c r="E10" s="1059"/>
      <c r="F10" s="1059"/>
      <c r="G10" s="1059"/>
      <c r="H10" s="1059"/>
      <c r="I10" s="1059"/>
      <c r="J10" s="1059"/>
      <c r="K10" s="1059"/>
      <c r="L10" s="1059"/>
      <c r="M10" s="1059"/>
      <c r="N10" s="1059"/>
      <c r="O10" s="1059"/>
      <c r="P10" s="1059"/>
      <c r="Q10" s="1059"/>
      <c r="R10" s="1059"/>
      <c r="S10" s="1060"/>
      <c r="T10" s="881"/>
      <c r="U10" s="882"/>
      <c r="V10" s="882"/>
      <c r="W10" s="882"/>
      <c r="X10" s="882"/>
      <c r="Y10" s="882"/>
      <c r="Z10" s="869" t="s">
        <v>1341</v>
      </c>
      <c r="AA10" s="274">
        <v>2.14</v>
      </c>
      <c r="AB10" s="274">
        <v>3.36</v>
      </c>
      <c r="AC10" s="238" t="s">
        <v>1342</v>
      </c>
      <c r="AD10" s="557" t="s">
        <v>41</v>
      </c>
      <c r="AE10" s="557">
        <v>6</v>
      </c>
      <c r="AF10" s="270"/>
      <c r="AG10" s="263"/>
      <c r="AH10" s="263"/>
      <c r="AI10" s="562"/>
      <c r="AJ10" s="562"/>
      <c r="AK10" s="562"/>
      <c r="AL10" s="562"/>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row>
    <row r="11" spans="1:111" s="264" customFormat="1" ht="83.25" customHeight="1" x14ac:dyDescent="0.4">
      <c r="A11" s="262" t="s">
        <v>1515</v>
      </c>
      <c r="B11" s="1064" t="s">
        <v>1313</v>
      </c>
      <c r="C11" s="1065"/>
      <c r="D11" s="1065"/>
      <c r="E11" s="1065"/>
      <c r="F11" s="1065"/>
      <c r="G11" s="1065"/>
      <c r="H11" s="1065"/>
      <c r="I11" s="1065"/>
      <c r="J11" s="1065"/>
      <c r="K11" s="1065"/>
      <c r="L11" s="1065"/>
      <c r="M11" s="1065"/>
      <c r="N11" s="1065"/>
      <c r="O11" s="1065"/>
      <c r="P11" s="1065"/>
      <c r="Q11" s="1065"/>
      <c r="R11" s="1065"/>
      <c r="S11" s="1066"/>
      <c r="T11" s="881"/>
      <c r="U11" s="882"/>
      <c r="V11" s="882"/>
      <c r="W11" s="882"/>
      <c r="X11" s="882"/>
      <c r="Y11" s="882"/>
      <c r="Z11" s="869" t="s">
        <v>1343</v>
      </c>
      <c r="AA11" s="274">
        <v>-1.52</v>
      </c>
      <c r="AB11" s="274">
        <v>15.2</v>
      </c>
      <c r="AC11" s="238" t="s">
        <v>35</v>
      </c>
      <c r="AD11" s="557" t="s">
        <v>43</v>
      </c>
      <c r="AE11" s="557">
        <v>1259</v>
      </c>
      <c r="AF11" s="270"/>
      <c r="AG11" s="263"/>
      <c r="AH11" s="263"/>
      <c r="AI11" s="562"/>
      <c r="AJ11" s="562"/>
      <c r="AK11" s="562"/>
      <c r="AL11" s="562"/>
      <c r="AM11" s="263"/>
      <c r="AN11" s="263"/>
      <c r="AO11" s="263"/>
      <c r="AP11" s="263"/>
      <c r="AQ11" s="263"/>
      <c r="AR11" s="263"/>
      <c r="AS11" s="263"/>
      <c r="AT11" s="263"/>
      <c r="AU11" s="263"/>
      <c r="AV11" s="263"/>
      <c r="AW11" s="263"/>
      <c r="AX11" s="263"/>
      <c r="AY11" s="263"/>
      <c r="AZ11" s="263"/>
      <c r="BA11" s="263"/>
      <c r="BB11" s="263"/>
      <c r="BC11" s="263"/>
      <c r="BD11" s="263"/>
      <c r="BE11" s="263"/>
      <c r="BF11" s="263"/>
      <c r="BG11" s="263"/>
      <c r="BH11" s="263"/>
      <c r="BI11" s="263"/>
      <c r="BJ11" s="263"/>
      <c r="BK11" s="263"/>
      <c r="BL11" s="263"/>
      <c r="BM11" s="263"/>
      <c r="BN11" s="263"/>
      <c r="BO11" s="263"/>
      <c r="BP11" s="263"/>
      <c r="BQ11" s="263"/>
      <c r="BR11" s="263"/>
      <c r="BS11" s="263"/>
      <c r="BT11" s="263"/>
      <c r="BU11" s="263"/>
      <c r="BV11" s="263"/>
      <c r="BW11" s="263"/>
      <c r="BX11" s="263"/>
      <c r="BY11" s="263"/>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row>
    <row r="12" spans="1:111" s="264" customFormat="1" ht="80.25" customHeight="1" x14ac:dyDescent="0.4">
      <c r="A12" s="526">
        <v>8555193316</v>
      </c>
      <c r="B12" s="277" t="s">
        <v>1</v>
      </c>
      <c r="C12" s="278" t="s">
        <v>67</v>
      </c>
      <c r="D12" s="279" t="s">
        <v>1410</v>
      </c>
      <c r="E12" s="279" t="s">
        <v>1571</v>
      </c>
      <c r="F12" s="255">
        <v>0</v>
      </c>
      <c r="G12" s="255">
        <v>98.03</v>
      </c>
      <c r="H12" s="255">
        <v>98.21</v>
      </c>
      <c r="I12" s="273">
        <f>(H12/G12)*100</f>
        <v>100.18361726002243</v>
      </c>
      <c r="J12" s="255">
        <f>VLOOKUP($A12,пок!$A$3:$AT$159,19,FALSE)</f>
        <v>99.67</v>
      </c>
      <c r="K12" s="255">
        <f>VLOOKUP($A12,пок!$A$3:$AT$159,46,FALSE)</f>
        <v>97.53</v>
      </c>
      <c r="L12" s="273">
        <f>(K12/J12)*100</f>
        <v>97.852914618240192</v>
      </c>
      <c r="M12" s="255">
        <f>VLOOKUP($A12,пок23!$A$2:$BM$225,25,FALSE)</f>
        <v>100</v>
      </c>
      <c r="N12" s="255">
        <f>VLOOKUP($A12,пок23!$A$2:$BM$225,52,FALSE)</f>
        <v>100</v>
      </c>
      <c r="O12" s="273">
        <f>(N12/M12)*100</f>
        <v>100</v>
      </c>
      <c r="P12" s="255">
        <f>VLOOKUP($A12,пок23!$A$2:$BM$225,56,FALSE)</f>
        <v>100</v>
      </c>
      <c r="Q12" s="273">
        <f>(N12/P12)*100</f>
        <v>100</v>
      </c>
      <c r="R12" s="255" t="s">
        <v>11</v>
      </c>
      <c r="S12" s="890"/>
      <c r="T12" s="887"/>
      <c r="U12" s="385"/>
      <c r="V12" s="385"/>
      <c r="W12" s="385"/>
      <c r="X12" s="385"/>
      <c r="Y12" s="385"/>
      <c r="Z12" s="869" t="s">
        <v>1344</v>
      </c>
      <c r="AA12" s="238">
        <v>36.799999999999997</v>
      </c>
      <c r="AB12" s="238">
        <v>4.08</v>
      </c>
      <c r="AC12" s="238" t="s">
        <v>1342</v>
      </c>
      <c r="AD12" s="557" t="s">
        <v>42</v>
      </c>
      <c r="AE12" s="557">
        <v>1020</v>
      </c>
      <c r="AF12" s="280"/>
      <c r="AG12" s="263"/>
      <c r="AH12" s="263"/>
      <c r="AI12" s="562"/>
      <c r="AJ12" s="562"/>
      <c r="AK12" s="562"/>
      <c r="AL12" s="562"/>
      <c r="AM12" s="263"/>
      <c r="AN12" s="263"/>
      <c r="AO12" s="263"/>
      <c r="AP12" s="263"/>
      <c r="AQ12" s="263"/>
      <c r="AR12" s="263"/>
      <c r="AS12" s="263"/>
      <c r="AT12" s="263"/>
      <c r="AU12" s="263"/>
      <c r="AV12" s="263"/>
      <c r="AW12" s="263"/>
      <c r="AX12" s="263"/>
      <c r="AY12" s="263"/>
      <c r="AZ12" s="263"/>
      <c r="BA12" s="263"/>
      <c r="BB12" s="263"/>
      <c r="BC12" s="263"/>
      <c r="BD12" s="263"/>
      <c r="BE12" s="263"/>
      <c r="BF12" s="263"/>
      <c r="BG12" s="263"/>
      <c r="BH12" s="263"/>
      <c r="BI12" s="263"/>
      <c r="BJ12" s="263"/>
      <c r="BK12" s="263"/>
      <c r="BL12" s="263"/>
      <c r="BM12" s="263"/>
      <c r="BN12" s="263"/>
      <c r="BO12" s="263"/>
      <c r="BP12" s="263"/>
      <c r="BQ12" s="263"/>
      <c r="BR12" s="263"/>
      <c r="BS12" s="263"/>
      <c r="BT12" s="263"/>
      <c r="BU12" s="263"/>
      <c r="BV12" s="263"/>
      <c r="BW12" s="263"/>
      <c r="BX12" s="263"/>
      <c r="BY12" s="263"/>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row>
    <row r="13" spans="1:111" s="264" customFormat="1" ht="80.25" customHeight="1" x14ac:dyDescent="0.4">
      <c r="A13" s="526">
        <v>8555193318</v>
      </c>
      <c r="B13" s="277" t="s">
        <v>2</v>
      </c>
      <c r="C13" s="278" t="s">
        <v>44</v>
      </c>
      <c r="D13" s="279" t="s">
        <v>1411</v>
      </c>
      <c r="E13" s="279" t="s">
        <v>1571</v>
      </c>
      <c r="F13" s="255">
        <v>0</v>
      </c>
      <c r="G13" s="255">
        <v>1.742</v>
      </c>
      <c r="H13" s="255">
        <v>1.1659999999999999</v>
      </c>
      <c r="I13" s="273">
        <f t="shared" ref="I13:I16" si="0">(H13/G13)*100</f>
        <v>66.934557979334102</v>
      </c>
      <c r="J13" s="255">
        <f>VLOOKUP($A13,пок!$A$3:$AT$159,19,FALSE)</f>
        <v>1.742</v>
      </c>
      <c r="K13" s="255">
        <f>VLOOKUP($A13,пок!$A$3:$AT$159,46,FALSE)</f>
        <v>1.4359999999999999</v>
      </c>
      <c r="L13" s="273">
        <f>(K13/J13)*100</f>
        <v>82.433983926521236</v>
      </c>
      <c r="M13" s="255">
        <f>VLOOKUP($A13,пок23!$A$2:$BM$225,25,FALSE)</f>
        <v>1.4359999999999999</v>
      </c>
      <c r="N13" s="255">
        <f>VLOOKUP($A13,пок23!$A$2:$BM$225,52,FALSE)</f>
        <v>1.4359999999999999</v>
      </c>
      <c r="O13" s="273">
        <f>(N13/M13)*100</f>
        <v>100</v>
      </c>
      <c r="P13" s="255">
        <f>VLOOKUP($A13,пок23!$A$2:$BM$225,56,FALSE)</f>
        <v>1.4359999999999999</v>
      </c>
      <c r="Q13" s="273">
        <f>(N13/P13)*100</f>
        <v>100</v>
      </c>
      <c r="R13" s="255" t="s">
        <v>11</v>
      </c>
      <c r="S13" s="890"/>
      <c r="T13" s="887"/>
      <c r="U13" s="385"/>
      <c r="V13" s="385"/>
      <c r="W13" s="385"/>
      <c r="X13" s="385"/>
      <c r="Y13" s="385"/>
      <c r="Z13" s="869" t="s">
        <v>1345</v>
      </c>
      <c r="AA13" s="238">
        <v>1.94</v>
      </c>
      <c r="AB13" s="238">
        <v>2.09</v>
      </c>
      <c r="AC13" s="557" t="s">
        <v>1342</v>
      </c>
      <c r="AD13" s="557" t="s">
        <v>61</v>
      </c>
      <c r="AE13" s="557">
        <v>42.4</v>
      </c>
      <c r="AF13" s="280"/>
      <c r="AG13" s="263"/>
      <c r="AH13" s="263"/>
      <c r="AI13" s="562"/>
      <c r="AJ13" s="562"/>
      <c r="AK13" s="562"/>
      <c r="AL13" s="562"/>
      <c r="AM13" s="263"/>
      <c r="AN13" s="263"/>
      <c r="AO13" s="263"/>
      <c r="AP13" s="263"/>
      <c r="AQ13" s="263"/>
      <c r="AR13" s="263"/>
      <c r="AS13" s="263"/>
      <c r="AT13" s="263"/>
      <c r="AU13" s="263"/>
      <c r="AV13" s="263"/>
      <c r="AW13" s="263"/>
      <c r="AX13" s="263"/>
      <c r="AY13" s="263"/>
      <c r="AZ13" s="263"/>
      <c r="BA13" s="263"/>
      <c r="BB13" s="263"/>
      <c r="BC13" s="263"/>
      <c r="BD13" s="263"/>
      <c r="BE13" s="263"/>
      <c r="BF13" s="263"/>
      <c r="BG13" s="263"/>
      <c r="BH13" s="263"/>
      <c r="BI13" s="263"/>
      <c r="BJ13" s="263"/>
      <c r="BK13" s="263"/>
      <c r="BL13" s="263"/>
      <c r="BM13" s="263"/>
      <c r="BN13" s="263"/>
      <c r="BO13" s="263"/>
      <c r="BP13" s="263"/>
      <c r="BQ13" s="263"/>
      <c r="BR13" s="263"/>
      <c r="BS13" s="263"/>
      <c r="BT13" s="263"/>
      <c r="BU13" s="263"/>
      <c r="BV13" s="263"/>
      <c r="BW13" s="263"/>
      <c r="BX13" s="263"/>
      <c r="BY13" s="263"/>
      <c r="BZ13" s="263"/>
      <c r="CA13" s="263"/>
      <c r="CB13" s="263"/>
      <c r="CC13" s="263"/>
      <c r="CD13" s="263"/>
      <c r="CE13" s="263"/>
      <c r="CF13" s="263"/>
      <c r="CG13" s="263"/>
      <c r="CH13" s="263"/>
      <c r="CI13" s="263"/>
      <c r="CJ13" s="263"/>
      <c r="CK13" s="263"/>
      <c r="CL13" s="263"/>
      <c r="CM13" s="263"/>
      <c r="CN13" s="263"/>
      <c r="CO13" s="263"/>
      <c r="CP13" s="263"/>
      <c r="CQ13" s="263"/>
      <c r="CR13" s="263"/>
      <c r="CS13" s="263"/>
      <c r="CT13" s="263"/>
      <c r="CU13" s="263"/>
      <c r="CV13" s="263"/>
      <c r="CW13" s="263"/>
      <c r="CX13" s="263"/>
      <c r="CY13" s="263"/>
      <c r="CZ13" s="263"/>
      <c r="DA13" s="263"/>
      <c r="DB13" s="263"/>
      <c r="DC13" s="263"/>
      <c r="DD13" s="263"/>
      <c r="DE13" s="263"/>
      <c r="DF13" s="263"/>
      <c r="DG13" s="263"/>
    </row>
    <row r="14" spans="1:111" s="264" customFormat="1" ht="79.5" customHeight="1" x14ac:dyDescent="0.4">
      <c r="A14" s="526"/>
      <c r="B14" s="1058" t="s">
        <v>1476</v>
      </c>
      <c r="C14" s="1059"/>
      <c r="D14" s="1059"/>
      <c r="E14" s="1059"/>
      <c r="F14" s="1059"/>
      <c r="G14" s="1059"/>
      <c r="H14" s="1059"/>
      <c r="I14" s="1059"/>
      <c r="J14" s="1059"/>
      <c r="K14" s="1059"/>
      <c r="L14" s="1059"/>
      <c r="M14" s="1059"/>
      <c r="N14" s="1059"/>
      <c r="O14" s="1059"/>
      <c r="P14" s="1059"/>
      <c r="Q14" s="1059"/>
      <c r="R14" s="1059"/>
      <c r="S14" s="1060"/>
      <c r="T14" s="881"/>
      <c r="U14" s="882"/>
      <c r="V14" s="882"/>
      <c r="W14" s="882"/>
      <c r="X14" s="882"/>
      <c r="Y14" s="882"/>
      <c r="Z14" s="870" t="s">
        <v>876</v>
      </c>
      <c r="AA14" s="557">
        <v>9.3000000000000007</v>
      </c>
      <c r="AB14" s="557">
        <v>6.8</v>
      </c>
      <c r="AC14" s="557" t="s">
        <v>1390</v>
      </c>
      <c r="AD14" s="280"/>
      <c r="AE14" s="280"/>
      <c r="AF14" s="280"/>
      <c r="AG14" s="263"/>
      <c r="AH14" s="263"/>
      <c r="AI14" s="562"/>
      <c r="AJ14" s="562"/>
      <c r="AK14" s="562"/>
      <c r="AL14" s="562"/>
      <c r="AM14" s="263"/>
      <c r="AN14" s="263"/>
      <c r="AO14" s="263"/>
      <c r="AP14" s="263"/>
      <c r="AQ14" s="263"/>
      <c r="AR14" s="263"/>
      <c r="AS14" s="263"/>
      <c r="AT14" s="263"/>
      <c r="AU14" s="263"/>
      <c r="AV14" s="263"/>
      <c r="AW14" s="263"/>
      <c r="AX14" s="263"/>
      <c r="AY14" s="263"/>
      <c r="AZ14" s="263"/>
      <c r="BA14" s="263"/>
      <c r="BB14" s="263"/>
      <c r="BC14" s="263"/>
      <c r="BD14" s="263"/>
      <c r="BE14" s="263"/>
      <c r="BF14" s="263"/>
      <c r="BG14" s="263"/>
      <c r="BH14" s="263"/>
      <c r="BI14" s="263"/>
      <c r="BJ14" s="263"/>
      <c r="BK14" s="263"/>
      <c r="BL14" s="263"/>
      <c r="BM14" s="263"/>
      <c r="BN14" s="263"/>
      <c r="BO14" s="263"/>
      <c r="BP14" s="263"/>
      <c r="BQ14" s="263"/>
      <c r="BR14" s="263"/>
      <c r="BS14" s="263"/>
      <c r="BT14" s="263"/>
      <c r="BU14" s="263"/>
      <c r="BV14" s="263"/>
      <c r="BW14" s="263"/>
      <c r="BX14" s="263"/>
      <c r="BY14" s="263"/>
      <c r="BZ14" s="263"/>
      <c r="CA14" s="263"/>
      <c r="CB14" s="263"/>
      <c r="CC14" s="263"/>
      <c r="CD14" s="263"/>
      <c r="CE14" s="263"/>
      <c r="CF14" s="263"/>
      <c r="CG14" s="263"/>
      <c r="CH14" s="263"/>
      <c r="CI14" s="263"/>
      <c r="CJ14" s="263"/>
      <c r="CK14" s="263"/>
      <c r="CL14" s="263"/>
      <c r="CM14" s="263"/>
      <c r="CN14" s="263"/>
      <c r="CO14" s="263"/>
      <c r="CP14" s="263"/>
      <c r="CQ14" s="263"/>
      <c r="CR14" s="263"/>
      <c r="CS14" s="263"/>
      <c r="CT14" s="263"/>
      <c r="CU14" s="263"/>
      <c r="CV14" s="263"/>
      <c r="CW14" s="263"/>
      <c r="CX14" s="263"/>
      <c r="CY14" s="263"/>
      <c r="CZ14" s="263"/>
      <c r="DA14" s="263"/>
      <c r="DB14" s="263"/>
      <c r="DC14" s="263"/>
      <c r="DD14" s="263"/>
      <c r="DE14" s="263"/>
      <c r="DF14" s="263"/>
      <c r="DG14" s="263"/>
    </row>
    <row r="15" spans="1:111" s="264" customFormat="1" ht="206.25" customHeight="1" x14ac:dyDescent="0.4">
      <c r="A15" s="526">
        <v>8564550149</v>
      </c>
      <c r="B15" s="281" t="s">
        <v>3</v>
      </c>
      <c r="C15" s="282" t="s">
        <v>45</v>
      </c>
      <c r="D15" s="279" t="s">
        <v>1410</v>
      </c>
      <c r="E15" s="279" t="s">
        <v>1571</v>
      </c>
      <c r="F15" s="255">
        <v>0</v>
      </c>
      <c r="G15" s="255">
        <v>7.1</v>
      </c>
      <c r="H15" s="255">
        <v>7.6</v>
      </c>
      <c r="I15" s="273">
        <f t="shared" si="0"/>
        <v>107.04225352112675</v>
      </c>
      <c r="J15" s="255">
        <f>VLOOKUP($A15,пок!$A$3:$AT$159,19,FALSE)</f>
        <v>7.2</v>
      </c>
      <c r="K15" s="255">
        <f>VLOOKUP($A15,пок!$A$3:$AT$159,46,FALSE)</f>
        <v>7.2</v>
      </c>
      <c r="L15" s="273">
        <f>(K15/J15)*100</f>
        <v>100</v>
      </c>
      <c r="M15" s="255">
        <f>VLOOKUP($A15,пок23!$A$2:$BM$225,25,FALSE)</f>
        <v>7.3</v>
      </c>
      <c r="N15" s="255">
        <f>VLOOKUP($A15,пок23!$A$2:$BM$225,52,FALSE)</f>
        <v>7.3</v>
      </c>
      <c r="O15" s="273">
        <f>(N15/M15)*100</f>
        <v>100</v>
      </c>
      <c r="P15" s="255">
        <f>VLOOKUP($A15,пок23!$A$2:$BM$225,56,FALSE)</f>
        <v>7.6</v>
      </c>
      <c r="Q15" s="273">
        <f>(N15/P15)*100</f>
        <v>96.05263157894737</v>
      </c>
      <c r="R15" s="255" t="s">
        <v>11</v>
      </c>
      <c r="S15" s="890"/>
      <c r="T15" s="887"/>
      <c r="U15" s="385"/>
      <c r="V15" s="385"/>
      <c r="W15" s="385"/>
      <c r="X15" s="385"/>
      <c r="Y15" s="385"/>
      <c r="Z15" s="869" t="s">
        <v>879</v>
      </c>
      <c r="AA15" s="238">
        <v>1.3</v>
      </c>
      <c r="AB15" s="238">
        <v>1.84</v>
      </c>
      <c r="AC15" s="557" t="s">
        <v>1342</v>
      </c>
      <c r="AD15" s="557" t="s">
        <v>1350</v>
      </c>
      <c r="AE15" s="557">
        <v>80.5</v>
      </c>
      <c r="AF15" s="280"/>
      <c r="AG15" s="263"/>
      <c r="AH15" s="263"/>
      <c r="AI15" s="562"/>
      <c r="AJ15" s="562"/>
      <c r="AK15" s="562"/>
      <c r="AL15" s="562"/>
      <c r="AM15" s="263"/>
      <c r="AN15" s="263"/>
      <c r="AO15" s="263"/>
      <c r="AP15" s="263"/>
      <c r="AQ15" s="263"/>
      <c r="AR15" s="263"/>
      <c r="AS15" s="263"/>
      <c r="AT15" s="263"/>
      <c r="AU15" s="263"/>
      <c r="AV15" s="263"/>
      <c r="AW15" s="263"/>
      <c r="AX15" s="263"/>
      <c r="AY15" s="263"/>
      <c r="AZ15" s="263"/>
      <c r="BA15" s="263"/>
      <c r="BB15" s="263"/>
      <c r="BC15" s="263"/>
      <c r="BD15" s="263"/>
      <c r="BE15" s="263"/>
      <c r="BF15" s="263"/>
      <c r="BG15" s="263"/>
      <c r="BH15" s="263"/>
      <c r="BI15" s="263"/>
      <c r="BJ15" s="263"/>
      <c r="BK15" s="263"/>
      <c r="BL15" s="263"/>
      <c r="BM15" s="263"/>
      <c r="BN15" s="263"/>
      <c r="BO15" s="263"/>
      <c r="BP15" s="263"/>
      <c r="BQ15" s="263"/>
      <c r="BR15" s="263"/>
      <c r="BS15" s="263"/>
      <c r="BT15" s="263"/>
      <c r="BU15" s="263"/>
      <c r="BV15" s="263"/>
      <c r="BW15" s="263"/>
      <c r="BX15" s="263"/>
      <c r="BY15" s="263"/>
      <c r="BZ15" s="263"/>
      <c r="CA15" s="263"/>
      <c r="CB15" s="263"/>
      <c r="CC15" s="263"/>
      <c r="CD15" s="263"/>
      <c r="CE15" s="263"/>
      <c r="CF15" s="263"/>
      <c r="CG15" s="263"/>
      <c r="CH15" s="263"/>
      <c r="CI15" s="263"/>
      <c r="CJ15" s="263"/>
      <c r="CK15" s="263"/>
      <c r="CL15" s="263"/>
      <c r="CM15" s="263"/>
      <c r="CN15" s="263"/>
      <c r="CO15" s="263"/>
      <c r="CP15" s="263"/>
      <c r="CQ15" s="263"/>
      <c r="CR15" s="263"/>
      <c r="CS15" s="263"/>
      <c r="CT15" s="263"/>
      <c r="CU15" s="263"/>
      <c r="CV15" s="263"/>
      <c r="CW15" s="263"/>
      <c r="CX15" s="263"/>
      <c r="CY15" s="263"/>
      <c r="CZ15" s="263"/>
      <c r="DA15" s="263"/>
      <c r="DB15" s="263"/>
      <c r="DC15" s="263"/>
      <c r="DD15" s="263"/>
      <c r="DE15" s="263"/>
      <c r="DF15" s="263"/>
      <c r="DG15" s="263"/>
    </row>
    <row r="16" spans="1:111" s="264" customFormat="1" ht="150" x14ac:dyDescent="0.4">
      <c r="A16" s="526">
        <v>8564550366</v>
      </c>
      <c r="B16" s="281" t="s">
        <v>4</v>
      </c>
      <c r="C16" s="282" t="s">
        <v>46</v>
      </c>
      <c r="D16" s="279" t="s">
        <v>1410</v>
      </c>
      <c r="E16" s="279" t="s">
        <v>1571</v>
      </c>
      <c r="F16" s="255">
        <v>0</v>
      </c>
      <c r="G16" s="255">
        <v>34.1</v>
      </c>
      <c r="H16" s="255">
        <v>38.880000000000003</v>
      </c>
      <c r="I16" s="273">
        <f t="shared" si="0"/>
        <v>114.01759530791789</v>
      </c>
      <c r="J16" s="255">
        <f>VLOOKUP($A16,пок!$A$3:$AT$159,19,FALSE)</f>
        <v>35.200000000000003</v>
      </c>
      <c r="K16" s="255">
        <f>VLOOKUP($A16,пок!$A$3:$AT$159,46,FALSE)</f>
        <v>35.200000000000003</v>
      </c>
      <c r="L16" s="273">
        <f>(K16/J16)*100</f>
        <v>100</v>
      </c>
      <c r="M16" s="255">
        <f>VLOOKUP($A16,пок23!$A$2:$BM$225,25,FALSE)</f>
        <v>36.299999999999997</v>
      </c>
      <c r="N16" s="255">
        <f>VLOOKUP($A16,пок23!$A$2:$BM$225,52,FALSE)</f>
        <v>36.299999999999997</v>
      </c>
      <c r="O16" s="273">
        <f>(N16/M16)*100</f>
        <v>100</v>
      </c>
      <c r="P16" s="255">
        <f>VLOOKUP($A16,пок23!$A$2:$BM$225,56,FALSE)</f>
        <v>37</v>
      </c>
      <c r="Q16" s="273">
        <f>(N16/P16)*100</f>
        <v>98.108108108108098</v>
      </c>
      <c r="R16" s="255" t="s">
        <v>11</v>
      </c>
      <c r="S16" s="890"/>
      <c r="T16" s="887"/>
      <c r="U16" s="385"/>
      <c r="V16" s="385"/>
      <c r="W16" s="385"/>
      <c r="X16" s="385"/>
      <c r="Y16" s="385"/>
      <c r="Z16" s="869" t="s">
        <v>1395</v>
      </c>
      <c r="AA16" s="238" t="s">
        <v>1396</v>
      </c>
      <c r="AB16" s="238" t="s">
        <v>1397</v>
      </c>
      <c r="AC16" s="238" t="s">
        <v>1354</v>
      </c>
      <c r="AD16" s="280"/>
      <c r="AE16" s="280"/>
      <c r="AF16" s="280"/>
      <c r="AG16" s="263"/>
      <c r="AH16" s="263"/>
      <c r="AI16" s="562"/>
      <c r="AJ16" s="562"/>
      <c r="AK16" s="562"/>
      <c r="AL16" s="562"/>
      <c r="AM16" s="263"/>
      <c r="AN16" s="263"/>
      <c r="AO16" s="263"/>
      <c r="AP16" s="263"/>
      <c r="AQ16" s="263"/>
      <c r="AR16" s="263"/>
      <c r="AS16" s="263"/>
      <c r="AT16" s="263"/>
      <c r="AU16" s="263"/>
      <c r="AV16" s="263"/>
      <c r="AW16" s="263"/>
      <c r="AX16" s="263"/>
      <c r="AY16" s="263"/>
      <c r="AZ16" s="263"/>
      <c r="BA16" s="263"/>
      <c r="BB16" s="263"/>
      <c r="BC16" s="263"/>
      <c r="BD16" s="263"/>
      <c r="BE16" s="263"/>
      <c r="BF16" s="263"/>
      <c r="BG16" s="263"/>
      <c r="BH16" s="263"/>
      <c r="BI16" s="263"/>
      <c r="BJ16" s="263"/>
      <c r="BK16" s="263"/>
      <c r="BL16" s="263"/>
      <c r="BM16" s="263"/>
      <c r="BN16" s="263"/>
      <c r="BO16" s="263"/>
      <c r="BP16" s="263"/>
      <c r="BQ16" s="263"/>
      <c r="BR16" s="263"/>
      <c r="BS16" s="263"/>
      <c r="BT16" s="263"/>
      <c r="BU16" s="263"/>
      <c r="BV16" s="263"/>
      <c r="BW16" s="263"/>
      <c r="BX16" s="263"/>
      <c r="BY16" s="263"/>
      <c r="BZ16" s="263"/>
      <c r="CA16" s="263"/>
      <c r="CB16" s="263"/>
      <c r="CC16" s="263"/>
      <c r="CD16" s="263"/>
      <c r="CE16" s="263"/>
      <c r="CF16" s="263"/>
      <c r="CG16" s="263"/>
      <c r="CH16" s="263"/>
      <c r="CI16" s="263"/>
      <c r="CJ16" s="263"/>
      <c r="CK16" s="263"/>
      <c r="CL16" s="263"/>
      <c r="CM16" s="263"/>
      <c r="CN16" s="263"/>
      <c r="CO16" s="263"/>
      <c r="CP16" s="263"/>
      <c r="CQ16" s="263"/>
      <c r="CR16" s="263"/>
      <c r="CS16" s="263"/>
      <c r="CT16" s="263"/>
      <c r="CU16" s="263"/>
      <c r="CV16" s="263"/>
      <c r="CW16" s="263"/>
      <c r="CX16" s="263"/>
      <c r="CY16" s="263"/>
      <c r="CZ16" s="263"/>
      <c r="DA16" s="263"/>
      <c r="DB16" s="263"/>
      <c r="DC16" s="263"/>
      <c r="DD16" s="263"/>
      <c r="DE16" s="263"/>
      <c r="DF16" s="263"/>
      <c r="DG16" s="263"/>
    </row>
    <row r="17" spans="1:111" s="264" customFormat="1" ht="67.5" customHeight="1" x14ac:dyDescent="0.4">
      <c r="A17" s="262"/>
      <c r="B17" s="1058" t="s">
        <v>17</v>
      </c>
      <c r="C17" s="1059"/>
      <c r="D17" s="1059"/>
      <c r="E17" s="1059"/>
      <c r="F17" s="1059"/>
      <c r="G17" s="1059"/>
      <c r="H17" s="1059"/>
      <c r="I17" s="1059"/>
      <c r="J17" s="1059"/>
      <c r="K17" s="1059"/>
      <c r="L17" s="1059"/>
      <c r="M17" s="1059"/>
      <c r="N17" s="1059"/>
      <c r="O17" s="1059"/>
      <c r="P17" s="1059"/>
      <c r="Q17" s="1059"/>
      <c r="R17" s="1059"/>
      <c r="S17" s="1060"/>
      <c r="T17" s="881"/>
      <c r="U17" s="882"/>
      <c r="V17" s="882"/>
      <c r="W17" s="882"/>
      <c r="X17" s="882"/>
      <c r="Y17" s="882"/>
      <c r="Z17" s="869" t="s">
        <v>1403</v>
      </c>
      <c r="AA17" s="238" t="s">
        <v>1404</v>
      </c>
      <c r="AB17" s="238" t="s">
        <v>1405</v>
      </c>
      <c r="AC17" s="238" t="s">
        <v>1402</v>
      </c>
      <c r="AD17" s="280"/>
      <c r="AE17" s="280"/>
      <c r="AF17" s="280"/>
      <c r="AG17" s="263"/>
      <c r="AH17" s="263"/>
      <c r="AI17" s="562"/>
      <c r="AJ17" s="562"/>
      <c r="AK17" s="562"/>
      <c r="AL17" s="562"/>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row>
    <row r="18" spans="1:111" s="264" customFormat="1" ht="48.75" customHeight="1" x14ac:dyDescent="0.4">
      <c r="A18" s="262" t="s">
        <v>1516</v>
      </c>
      <c r="B18" s="1064" t="s">
        <v>1314</v>
      </c>
      <c r="C18" s="1065"/>
      <c r="D18" s="1065"/>
      <c r="E18" s="1065"/>
      <c r="F18" s="1065"/>
      <c r="G18" s="1065"/>
      <c r="H18" s="1065"/>
      <c r="I18" s="1065"/>
      <c r="J18" s="1065"/>
      <c r="K18" s="1065"/>
      <c r="L18" s="1065"/>
      <c r="M18" s="1065"/>
      <c r="N18" s="1065"/>
      <c r="O18" s="1065"/>
      <c r="P18" s="1065"/>
      <c r="Q18" s="1065"/>
      <c r="R18" s="1065"/>
      <c r="S18" s="1066"/>
      <c r="T18" s="881"/>
      <c r="U18" s="882"/>
      <c r="V18" s="882"/>
      <c r="W18" s="882"/>
      <c r="X18" s="882"/>
      <c r="Y18" s="882"/>
      <c r="Z18" s="691"/>
      <c r="AA18" s="226"/>
      <c r="AB18" s="226"/>
      <c r="AC18" s="226"/>
      <c r="AD18" s="280"/>
      <c r="AE18" s="280"/>
      <c r="AF18" s="280"/>
      <c r="AG18" s="263"/>
      <c r="AH18" s="263"/>
      <c r="AI18" s="562"/>
      <c r="AJ18" s="562"/>
      <c r="AK18" s="562"/>
      <c r="AL18" s="562"/>
      <c r="AM18" s="263"/>
      <c r="AN18" s="263"/>
      <c r="AO18" s="263"/>
      <c r="AP18" s="263"/>
      <c r="AQ18" s="263"/>
      <c r="AR18" s="263"/>
      <c r="AS18" s="263"/>
      <c r="AT18" s="263"/>
      <c r="AU18" s="263"/>
      <c r="AV18" s="263"/>
      <c r="AW18" s="263"/>
      <c r="AX18" s="263"/>
      <c r="AY18" s="263"/>
      <c r="AZ18" s="263"/>
      <c r="BA18" s="263"/>
      <c r="BB18" s="263"/>
      <c r="BC18" s="263"/>
      <c r="BD18" s="263"/>
      <c r="BE18" s="263"/>
      <c r="BF18" s="263"/>
      <c r="BG18" s="263"/>
      <c r="BH18" s="263"/>
      <c r="BI18" s="263"/>
      <c r="BJ18" s="263"/>
      <c r="BK18" s="263"/>
      <c r="BL18" s="263"/>
      <c r="BM18" s="263"/>
      <c r="BN18" s="263"/>
      <c r="BO18" s="263"/>
      <c r="BP18" s="263"/>
      <c r="BQ18" s="263"/>
      <c r="BR18" s="263"/>
      <c r="BS18" s="263"/>
      <c r="BT18" s="263"/>
      <c r="BU18" s="263"/>
      <c r="BV18" s="263"/>
      <c r="BW18" s="263"/>
      <c r="BX18" s="263"/>
      <c r="BY18" s="263"/>
      <c r="BZ18" s="263"/>
      <c r="CA18" s="263"/>
      <c r="CB18" s="263"/>
      <c r="CC18" s="263"/>
      <c r="CD18" s="263"/>
      <c r="CE18" s="263"/>
      <c r="CF18" s="263"/>
      <c r="CG18" s="263"/>
      <c r="CH18" s="263"/>
      <c r="CI18" s="263"/>
      <c r="CJ18" s="263"/>
      <c r="CK18" s="263"/>
      <c r="CL18" s="263"/>
      <c r="CM18" s="263"/>
      <c r="CN18" s="263"/>
      <c r="CO18" s="263"/>
      <c r="CP18" s="263"/>
      <c r="CQ18" s="263"/>
      <c r="CR18" s="263"/>
      <c r="CS18" s="263"/>
      <c r="CT18" s="263"/>
      <c r="CU18" s="263"/>
      <c r="CV18" s="263"/>
      <c r="CW18" s="263"/>
      <c r="CX18" s="263"/>
      <c r="CY18" s="263"/>
      <c r="CZ18" s="263"/>
      <c r="DA18" s="263"/>
      <c r="DB18" s="263"/>
      <c r="DC18" s="263"/>
      <c r="DD18" s="263"/>
      <c r="DE18" s="263"/>
      <c r="DF18" s="263"/>
      <c r="DG18" s="263"/>
    </row>
    <row r="19" spans="1:111" s="283" customFormat="1" ht="75" x14ac:dyDescent="0.4">
      <c r="A19" s="525">
        <v>8216603410</v>
      </c>
      <c r="B19" s="686">
        <v>1</v>
      </c>
      <c r="C19" s="278" t="s">
        <v>77</v>
      </c>
      <c r="D19" s="279" t="s">
        <v>1413</v>
      </c>
      <c r="E19" s="279" t="s">
        <v>1571</v>
      </c>
      <c r="F19" s="255">
        <v>0</v>
      </c>
      <c r="G19" s="255">
        <v>2.5</v>
      </c>
      <c r="H19" s="255">
        <v>2.7789999999999999</v>
      </c>
      <c r="I19" s="273">
        <f t="shared" ref="I19" si="1">(H19/G19)*100</f>
        <v>111.16</v>
      </c>
      <c r="J19" s="255">
        <f>VLOOKUP($A19,рез!$A$3:$AE$223,16,FALSE)</f>
        <v>2.8</v>
      </c>
      <c r="K19" s="255">
        <f>VLOOKUP($A19,рез!$A$3:$AE$223,31,FALSE)</f>
        <v>2.8809999999999998</v>
      </c>
      <c r="L19" s="273">
        <f>(K19/J19)*100</f>
        <v>102.89285714285714</v>
      </c>
      <c r="M19" s="255" t="s">
        <v>458</v>
      </c>
      <c r="N19" s="255" t="s">
        <v>458</v>
      </c>
      <c r="O19" s="273" t="s">
        <v>458</v>
      </c>
      <c r="P19" s="255" t="s">
        <v>458</v>
      </c>
      <c r="Q19" s="273" t="s">
        <v>458</v>
      </c>
      <c r="R19" s="255" t="s">
        <v>458</v>
      </c>
      <c r="S19" s="890"/>
      <c r="T19" s="887"/>
      <c r="U19" s="385"/>
      <c r="V19" s="385"/>
      <c r="W19" s="385"/>
      <c r="X19" s="385"/>
      <c r="Y19" s="385"/>
      <c r="Z19" s="871"/>
      <c r="AA19" s="238"/>
      <c r="AB19" s="238"/>
      <c r="AC19" s="238"/>
      <c r="AD19" s="270"/>
      <c r="AE19" s="270"/>
      <c r="AF19" s="270"/>
      <c r="AG19" s="263"/>
      <c r="AH19" s="263"/>
      <c r="AI19" s="562"/>
      <c r="AJ19" s="562"/>
      <c r="AK19" s="562"/>
      <c r="AL19" s="562"/>
      <c r="AM19" s="263"/>
      <c r="AN19" s="263"/>
      <c r="AO19" s="263"/>
      <c r="AP19" s="263"/>
      <c r="AQ19" s="263"/>
      <c r="AR19" s="263"/>
      <c r="AS19" s="263"/>
      <c r="AT19" s="263"/>
      <c r="AU19" s="263"/>
      <c r="AV19" s="263"/>
      <c r="AW19" s="263"/>
      <c r="AX19" s="263"/>
      <c r="AY19" s="263"/>
      <c r="AZ19" s="263"/>
      <c r="BA19" s="263"/>
      <c r="BB19" s="263"/>
      <c r="BC19" s="263"/>
      <c r="BD19" s="263"/>
      <c r="BE19" s="263"/>
      <c r="BF19" s="263"/>
      <c r="BG19" s="263"/>
      <c r="BH19" s="263"/>
      <c r="BI19" s="263"/>
      <c r="BJ19" s="263"/>
      <c r="BK19" s="263"/>
      <c r="BL19" s="263"/>
      <c r="BM19" s="263"/>
      <c r="BN19" s="263"/>
      <c r="BO19" s="263"/>
      <c r="BP19" s="263"/>
      <c r="BQ19" s="263"/>
      <c r="BR19" s="263"/>
      <c r="BS19" s="263"/>
      <c r="BT19" s="263"/>
      <c r="BU19" s="263"/>
      <c r="BV19" s="263"/>
      <c r="BW19" s="263"/>
      <c r="BX19" s="263"/>
      <c r="BY19" s="263"/>
      <c r="BZ19" s="263"/>
      <c r="CA19" s="263"/>
      <c r="CB19" s="263"/>
      <c r="CC19" s="263"/>
      <c r="CD19" s="263"/>
      <c r="CE19" s="263"/>
      <c r="CF19" s="263"/>
      <c r="CG19" s="263"/>
      <c r="CH19" s="263"/>
      <c r="CI19" s="263"/>
      <c r="CJ19" s="263"/>
      <c r="CK19" s="263"/>
      <c r="CL19" s="263"/>
      <c r="CM19" s="263"/>
      <c r="CN19" s="263"/>
      <c r="CO19" s="263"/>
      <c r="CP19" s="263"/>
      <c r="CQ19" s="263"/>
      <c r="CR19" s="263"/>
      <c r="CS19" s="263"/>
      <c r="CT19" s="263"/>
      <c r="CU19" s="263"/>
      <c r="CV19" s="263"/>
      <c r="CW19" s="263"/>
      <c r="CX19" s="263"/>
      <c r="CY19" s="263"/>
      <c r="CZ19" s="263"/>
      <c r="DA19" s="263"/>
      <c r="DB19" s="263"/>
      <c r="DC19" s="263"/>
      <c r="DD19" s="263"/>
      <c r="DE19" s="263"/>
      <c r="DF19" s="263"/>
      <c r="DG19" s="263"/>
    </row>
    <row r="20" spans="1:111" s="283" customFormat="1" ht="93.75" x14ac:dyDescent="0.4">
      <c r="A20" s="525">
        <v>8216603409</v>
      </c>
      <c r="B20" s="686">
        <v>2</v>
      </c>
      <c r="C20" s="278" t="s">
        <v>78</v>
      </c>
      <c r="D20" s="279" t="s">
        <v>1413</v>
      </c>
      <c r="E20" s="279" t="s">
        <v>1571</v>
      </c>
      <c r="F20" s="255">
        <v>0</v>
      </c>
      <c r="G20" s="255">
        <v>2.1080000000000001</v>
      </c>
      <c r="H20" s="255">
        <v>2.3580000000000001</v>
      </c>
      <c r="I20" s="273">
        <f t="shared" ref="I20:I22" si="2">(H20/G20)*100</f>
        <v>111.8595825426945</v>
      </c>
      <c r="J20" s="255">
        <f>VLOOKUP($A20,рез!$A$3:$AE$223,16,FALSE)</f>
        <v>2.4079999999999999</v>
      </c>
      <c r="K20" s="255">
        <f>VLOOKUP($A20,рез!$A$3:$AE$223,31,FALSE)</f>
        <v>2.5529999999999999</v>
      </c>
      <c r="L20" s="273">
        <f>(K20/J20)*100</f>
        <v>106.02159468438539</v>
      </c>
      <c r="M20" s="255">
        <f>VLOOKUP($A20,рез23!$A$3:$AM$236,22,FALSE)</f>
        <v>2.0222000000000002</v>
      </c>
      <c r="N20" s="255">
        <f>VLOOKUP($A20,рез23!$A$3:$AM$236,36,FALSE)</f>
        <v>2.14</v>
      </c>
      <c r="O20" s="273">
        <f>(N20/M20)*100</f>
        <v>105.82533873998614</v>
      </c>
      <c r="P20" s="255">
        <f>VLOOKUP($A20,рез23!$A$3:$AM$236,39,FALSE)</f>
        <v>1.1759999999999999</v>
      </c>
      <c r="Q20" s="273">
        <f>(N20/P20)*100</f>
        <v>181.97278911564626</v>
      </c>
      <c r="R20" s="255" t="s">
        <v>11</v>
      </c>
      <c r="S20" s="890"/>
      <c r="T20" s="887"/>
      <c r="U20" s="385"/>
      <c r="V20" s="385"/>
      <c r="W20" s="385"/>
      <c r="X20" s="385"/>
      <c r="Y20" s="385"/>
      <c r="Z20" s="871"/>
      <c r="AA20" s="238"/>
      <c r="AB20" s="238"/>
      <c r="AC20" s="238"/>
      <c r="AD20" s="270"/>
      <c r="AE20" s="270"/>
      <c r="AF20" s="270"/>
      <c r="AG20" s="263"/>
      <c r="AH20" s="263"/>
      <c r="AI20" s="562"/>
      <c r="AJ20" s="562"/>
      <c r="AK20" s="562"/>
      <c r="AL20" s="562"/>
      <c r="AM20" s="263"/>
      <c r="AN20" s="263"/>
      <c r="AO20" s="263"/>
      <c r="AP20" s="263"/>
      <c r="AQ20" s="263"/>
      <c r="AR20" s="263"/>
      <c r="AS20" s="263"/>
      <c r="AT20" s="263"/>
      <c r="AU20" s="263"/>
      <c r="AV20" s="263"/>
      <c r="AW20" s="263"/>
      <c r="AX20" s="263"/>
      <c r="AY20" s="263"/>
      <c r="AZ20" s="263"/>
      <c r="BA20" s="263"/>
      <c r="BB20" s="263"/>
      <c r="BC20" s="263"/>
      <c r="BD20" s="263"/>
      <c r="BE20" s="263"/>
      <c r="BF20" s="263"/>
      <c r="BG20" s="263"/>
      <c r="BH20" s="263"/>
      <c r="BI20" s="263"/>
      <c r="BJ20" s="263"/>
      <c r="BK20" s="263"/>
      <c r="BL20" s="263"/>
      <c r="BM20" s="263"/>
      <c r="BN20" s="263"/>
      <c r="BO20" s="263"/>
      <c r="BP20" s="263"/>
      <c r="BQ20" s="263"/>
      <c r="BR20" s="263"/>
      <c r="BS20" s="263"/>
      <c r="BT20" s="263"/>
      <c r="BU20" s="263"/>
      <c r="BV20" s="263"/>
      <c r="BW20" s="263"/>
      <c r="BX20" s="263"/>
      <c r="BY20" s="263"/>
      <c r="BZ20" s="263"/>
      <c r="CA20" s="263"/>
      <c r="CB20" s="263"/>
      <c r="CC20" s="263"/>
      <c r="CD20" s="263"/>
      <c r="CE20" s="263"/>
      <c r="CF20" s="263"/>
      <c r="CG20" s="263"/>
      <c r="CH20" s="263"/>
      <c r="CI20" s="263"/>
      <c r="CJ20" s="263"/>
      <c r="CK20" s="263"/>
      <c r="CL20" s="263"/>
      <c r="CM20" s="263"/>
      <c r="CN20" s="263"/>
      <c r="CO20" s="263"/>
      <c r="CP20" s="263"/>
      <c r="CQ20" s="263"/>
      <c r="CR20" s="263"/>
      <c r="CS20" s="263"/>
      <c r="CT20" s="263"/>
      <c r="CU20" s="263"/>
      <c r="CV20" s="263"/>
      <c r="CW20" s="263"/>
      <c r="CX20" s="263"/>
      <c r="CY20" s="263"/>
      <c r="CZ20" s="263"/>
      <c r="DA20" s="263"/>
      <c r="DB20" s="263"/>
      <c r="DC20" s="263"/>
      <c r="DD20" s="263"/>
      <c r="DE20" s="263"/>
      <c r="DF20" s="263"/>
      <c r="DG20" s="263"/>
    </row>
    <row r="21" spans="1:111" s="283" customFormat="1" ht="93.75" x14ac:dyDescent="0.4">
      <c r="A21" s="525">
        <v>8216604052</v>
      </c>
      <c r="B21" s="686">
        <v>3</v>
      </c>
      <c r="C21" s="278" t="s">
        <v>79</v>
      </c>
      <c r="D21" s="279" t="s">
        <v>1412</v>
      </c>
      <c r="E21" s="279" t="s">
        <v>1571</v>
      </c>
      <c r="F21" s="255">
        <v>0</v>
      </c>
      <c r="G21" s="255">
        <v>0.217</v>
      </c>
      <c r="H21" s="255">
        <v>0.17699999999999999</v>
      </c>
      <c r="I21" s="273">
        <f>(H21/G21)*100</f>
        <v>81.56682027649768</v>
      </c>
      <c r="J21" s="255">
        <f>VLOOKUP($A21,рез!$A$3:$AE$223,16,FALSE)</f>
        <v>0.15</v>
      </c>
      <c r="K21" s="255">
        <f>VLOOKUP($A21,рез!$A$3:$AE$223,31,FALSE)</f>
        <v>0.192</v>
      </c>
      <c r="L21" s="273">
        <f>(K21/J21)*100</f>
        <v>128</v>
      </c>
      <c r="M21" s="255">
        <f>VLOOKUP($A21,рез23!$A$3:$AM$236,22,FALSE)</f>
        <v>0.15</v>
      </c>
      <c r="N21" s="255">
        <f>VLOOKUP($A21,рез23!$A$3:$AM$236,36,FALSE)</f>
        <v>0.23499999999999999</v>
      </c>
      <c r="O21" s="273">
        <f>(N21/M21)*100</f>
        <v>156.66666666666666</v>
      </c>
      <c r="P21" s="255">
        <f>VLOOKUP($A21,рез23!$A$3:$AM$236,39,FALSE)</f>
        <v>0.16</v>
      </c>
      <c r="Q21" s="273">
        <f>(N21/P21)*100</f>
        <v>146.87499999999997</v>
      </c>
      <c r="R21" s="255" t="s">
        <v>11</v>
      </c>
      <c r="S21" s="890"/>
      <c r="T21" s="887"/>
      <c r="U21" s="385"/>
      <c r="V21" s="385"/>
      <c r="W21" s="385"/>
      <c r="X21" s="385"/>
      <c r="Y21" s="385"/>
      <c r="Z21" s="871"/>
      <c r="AA21" s="238"/>
      <c r="AB21" s="238"/>
      <c r="AC21" s="238"/>
      <c r="AD21" s="238"/>
      <c r="AE21" s="238"/>
      <c r="AF21" s="270"/>
      <c r="AG21" s="263"/>
      <c r="AH21" s="263"/>
      <c r="AI21" s="562"/>
      <c r="AJ21" s="562"/>
      <c r="AK21" s="562"/>
      <c r="AL21" s="562"/>
      <c r="AM21" s="263"/>
      <c r="AN21" s="263"/>
      <c r="AO21" s="263"/>
      <c r="AP21" s="263"/>
      <c r="AQ21" s="263"/>
      <c r="AR21" s="263"/>
      <c r="AS21" s="263"/>
      <c r="AT21" s="263"/>
      <c r="AU21" s="263"/>
      <c r="AV21" s="263"/>
      <c r="AW21" s="263"/>
      <c r="AX21" s="263"/>
      <c r="AY21" s="263"/>
      <c r="AZ21" s="263"/>
      <c r="BA21" s="263"/>
      <c r="BB21" s="263"/>
      <c r="BC21" s="263"/>
      <c r="BD21" s="263"/>
      <c r="BE21" s="263"/>
      <c r="BF21" s="263"/>
      <c r="BG21" s="263"/>
      <c r="BH21" s="263"/>
      <c r="BI21" s="263"/>
      <c r="BJ21" s="263"/>
      <c r="BK21" s="263"/>
      <c r="BL21" s="263"/>
      <c r="BM21" s="263"/>
      <c r="BN21" s="263"/>
      <c r="BO21" s="263"/>
      <c r="BP21" s="263"/>
      <c r="BQ21" s="263"/>
      <c r="BR21" s="263"/>
      <c r="BS21" s="263"/>
      <c r="BT21" s="263"/>
      <c r="BU21" s="263"/>
      <c r="BV21" s="263"/>
      <c r="BW21" s="263"/>
      <c r="BX21" s="263"/>
      <c r="BY21" s="263"/>
      <c r="BZ21" s="263"/>
      <c r="CA21" s="263"/>
      <c r="CB21" s="263"/>
      <c r="CC21" s="263"/>
      <c r="CD21" s="263"/>
      <c r="CE21" s="263"/>
      <c r="CF21" s="263"/>
      <c r="CG21" s="263"/>
      <c r="CH21" s="263"/>
      <c r="CI21" s="263"/>
      <c r="CJ21" s="263"/>
      <c r="CK21" s="263"/>
      <c r="CL21" s="263"/>
      <c r="CM21" s="263"/>
      <c r="CN21" s="263"/>
      <c r="CO21" s="263"/>
      <c r="CP21" s="263"/>
      <c r="CQ21" s="263"/>
      <c r="CR21" s="263"/>
      <c r="CS21" s="263"/>
      <c r="CT21" s="263"/>
      <c r="CU21" s="263"/>
      <c r="CV21" s="263"/>
      <c r="CW21" s="263"/>
      <c r="CX21" s="263"/>
      <c r="CY21" s="263"/>
      <c r="CZ21" s="263"/>
      <c r="DA21" s="263"/>
      <c r="DB21" s="263"/>
      <c r="DC21" s="263"/>
      <c r="DD21" s="263"/>
      <c r="DE21" s="263"/>
      <c r="DF21" s="263"/>
      <c r="DG21" s="263"/>
    </row>
    <row r="22" spans="1:111" s="283" customFormat="1" ht="132" customHeight="1" x14ac:dyDescent="0.4">
      <c r="A22" s="525">
        <v>8404159731</v>
      </c>
      <c r="B22" s="686">
        <v>4</v>
      </c>
      <c r="C22" s="278" t="s">
        <v>80</v>
      </c>
      <c r="D22" s="279" t="s">
        <v>1413</v>
      </c>
      <c r="E22" s="279" t="s">
        <v>1571</v>
      </c>
      <c r="F22" s="255">
        <v>1.1619999999999999</v>
      </c>
      <c r="G22" s="255">
        <v>1.2589999999999999</v>
      </c>
      <c r="H22" s="255">
        <v>1.3009999999999999</v>
      </c>
      <c r="I22" s="273">
        <f t="shared" si="2"/>
        <v>103.33598093725178</v>
      </c>
      <c r="J22" s="255">
        <f>VLOOKUP($A22,рез!$A$3:$AE$223,16,FALSE)</f>
        <v>1.22</v>
      </c>
      <c r="K22" s="255">
        <f>VLOOKUP($A22,рез!$A$3:$AE$223,31,FALSE)</f>
        <v>1.3839999999999999</v>
      </c>
      <c r="L22" s="273">
        <f>(K22/J22)*100</f>
        <v>113.44262295081965</v>
      </c>
      <c r="M22" s="255">
        <f>VLOOKUP($A22,рез23!$A$3:$AM$236,22,FALSE)</f>
        <v>1.327</v>
      </c>
      <c r="N22" s="255">
        <f>VLOOKUP($A22,рез23!$A$3:$AM$236,36,FALSE)</f>
        <v>1.341</v>
      </c>
      <c r="O22" s="273">
        <f>(N22/M22)*100</f>
        <v>101.05501130369254</v>
      </c>
      <c r="P22" s="255">
        <f>VLOOKUP($A22,рез23!$A$3:$AM$236,39,FALSE)</f>
        <v>1.33</v>
      </c>
      <c r="Q22" s="273">
        <f>(N22/P22)*100</f>
        <v>100.82706766917293</v>
      </c>
      <c r="R22" s="255" t="s">
        <v>11</v>
      </c>
      <c r="S22" s="890"/>
      <c r="T22" s="887"/>
      <c r="U22" s="385"/>
      <c r="V22" s="385"/>
      <c r="W22" s="385"/>
      <c r="X22" s="385"/>
      <c r="Y22" s="385"/>
      <c r="Z22" s="871"/>
      <c r="AA22" s="238"/>
      <c r="AB22" s="238"/>
      <c r="AC22" s="238"/>
      <c r="AD22" s="270"/>
      <c r="AE22" s="270"/>
      <c r="AF22" s="270"/>
      <c r="AG22" s="263"/>
      <c r="AH22" s="263"/>
      <c r="AI22" s="562"/>
      <c r="AJ22" s="562"/>
      <c r="AK22" s="562"/>
      <c r="AL22" s="562"/>
      <c r="AM22" s="263"/>
      <c r="AN22" s="263"/>
      <c r="AO22" s="263"/>
      <c r="AP22" s="263"/>
      <c r="AQ22" s="263"/>
      <c r="AR22" s="263"/>
      <c r="AS22" s="263"/>
      <c r="AT22" s="263"/>
      <c r="AU22" s="263"/>
      <c r="AV22" s="263"/>
      <c r="AW22" s="263"/>
      <c r="AX22" s="263"/>
      <c r="AY22" s="263"/>
      <c r="AZ22" s="263"/>
      <c r="BA22" s="263"/>
      <c r="BB22" s="263"/>
      <c r="BC22" s="263"/>
      <c r="BD22" s="263"/>
      <c r="BE22" s="263"/>
      <c r="BF22" s="263"/>
      <c r="BG22" s="263"/>
      <c r="BH22" s="263"/>
      <c r="BI22" s="263"/>
      <c r="BJ22" s="263"/>
      <c r="BK22" s="263"/>
      <c r="BL22" s="263"/>
      <c r="BM22" s="263"/>
      <c r="BN22" s="263"/>
      <c r="BO22" s="263"/>
      <c r="BP22" s="263"/>
      <c r="BQ22" s="263"/>
      <c r="BR22" s="263"/>
      <c r="BS22" s="263"/>
      <c r="BT22" s="263"/>
      <c r="BU22" s="263"/>
      <c r="BV22" s="263"/>
      <c r="BW22" s="263"/>
      <c r="BX22" s="263"/>
      <c r="BY22" s="263"/>
      <c r="BZ22" s="263"/>
      <c r="CA22" s="263"/>
      <c r="CB22" s="263"/>
      <c r="CC22" s="263"/>
      <c r="CD22" s="263"/>
      <c r="CE22" s="263"/>
      <c r="CF22" s="263"/>
      <c r="CG22" s="263"/>
      <c r="CH22" s="263"/>
      <c r="CI22" s="263"/>
      <c r="CJ22" s="263"/>
      <c r="CK22" s="263"/>
      <c r="CL22" s="263"/>
      <c r="CM22" s="263"/>
      <c r="CN22" s="263"/>
      <c r="CO22" s="263"/>
      <c r="CP22" s="263"/>
      <c r="CQ22" s="263"/>
      <c r="CR22" s="263"/>
      <c r="CS22" s="263"/>
      <c r="CT22" s="263"/>
      <c r="CU22" s="263"/>
      <c r="CV22" s="263"/>
      <c r="CW22" s="263"/>
      <c r="CX22" s="263"/>
      <c r="CY22" s="263"/>
      <c r="CZ22" s="263"/>
      <c r="DA22" s="263"/>
      <c r="DB22" s="263"/>
      <c r="DC22" s="263"/>
      <c r="DD22" s="263"/>
      <c r="DE22" s="263"/>
      <c r="DF22" s="263"/>
      <c r="DG22" s="263"/>
    </row>
    <row r="23" spans="1:111" s="264" customFormat="1" ht="48.75" customHeight="1" x14ac:dyDescent="0.4">
      <c r="A23" s="262"/>
      <c r="B23" s="1058" t="s">
        <v>1315</v>
      </c>
      <c r="C23" s="1059"/>
      <c r="D23" s="1059"/>
      <c r="E23" s="1059"/>
      <c r="F23" s="1059"/>
      <c r="G23" s="1059"/>
      <c r="H23" s="1059"/>
      <c r="I23" s="1059"/>
      <c r="J23" s="1059"/>
      <c r="K23" s="1059"/>
      <c r="L23" s="1059"/>
      <c r="M23" s="1059"/>
      <c r="N23" s="1059"/>
      <c r="O23" s="1059"/>
      <c r="P23" s="1059"/>
      <c r="Q23" s="1059"/>
      <c r="R23" s="1059"/>
      <c r="S23" s="1060"/>
      <c r="T23" s="881"/>
      <c r="U23" s="882"/>
      <c r="V23" s="882"/>
      <c r="W23" s="882"/>
      <c r="X23" s="882"/>
      <c r="Y23" s="882"/>
      <c r="Z23" s="691"/>
      <c r="AA23" s="226"/>
      <c r="AB23" s="226"/>
      <c r="AC23" s="226"/>
      <c r="AD23" s="280"/>
      <c r="AE23" s="280"/>
      <c r="AF23" s="280"/>
      <c r="AG23" s="263"/>
      <c r="AH23" s="263"/>
      <c r="AI23" s="562"/>
      <c r="AJ23" s="562"/>
      <c r="AK23" s="562"/>
      <c r="AL23" s="562"/>
      <c r="AM23" s="263"/>
      <c r="AN23" s="263"/>
      <c r="AO23" s="263"/>
      <c r="AP23" s="263"/>
      <c r="AQ23" s="263"/>
      <c r="AR23" s="263"/>
      <c r="AS23" s="263"/>
      <c r="AT23" s="263"/>
      <c r="AU23" s="263"/>
      <c r="AV23" s="263"/>
      <c r="AW23" s="263"/>
      <c r="AX23" s="263"/>
      <c r="AY23" s="263"/>
      <c r="AZ23" s="263"/>
      <c r="BA23" s="263"/>
      <c r="BB23" s="263"/>
      <c r="BC23" s="263"/>
      <c r="BD23" s="263"/>
      <c r="BE23" s="263"/>
      <c r="BF23" s="263"/>
      <c r="BG23" s="263"/>
      <c r="BH23" s="263"/>
      <c r="BI23" s="263"/>
      <c r="BJ23" s="263"/>
      <c r="BK23" s="263"/>
      <c r="BL23" s="263"/>
      <c r="BM23" s="263"/>
      <c r="BN23" s="263"/>
      <c r="BO23" s="263"/>
      <c r="BP23" s="263"/>
      <c r="BQ23" s="263"/>
      <c r="BR23" s="263"/>
      <c r="BS23" s="263"/>
      <c r="BT23" s="263"/>
      <c r="BU23" s="263"/>
      <c r="BV23" s="263"/>
      <c r="BW23" s="263"/>
      <c r="BX23" s="263"/>
      <c r="BY23" s="263"/>
      <c r="BZ23" s="263"/>
      <c r="CA23" s="263"/>
      <c r="CB23" s="263"/>
      <c r="CC23" s="263"/>
      <c r="CD23" s="263"/>
      <c r="CE23" s="263"/>
      <c r="CF23" s="263"/>
      <c r="CG23" s="263"/>
      <c r="CH23" s="263"/>
      <c r="CI23" s="263"/>
      <c r="CJ23" s="263"/>
      <c r="CK23" s="263"/>
      <c r="CL23" s="263"/>
      <c r="CM23" s="263"/>
      <c r="CN23" s="263"/>
      <c r="CO23" s="263"/>
      <c r="CP23" s="263"/>
      <c r="CQ23" s="263"/>
      <c r="CR23" s="263"/>
      <c r="CS23" s="263"/>
      <c r="CT23" s="263"/>
      <c r="CU23" s="263"/>
      <c r="CV23" s="263"/>
      <c r="CW23" s="263"/>
      <c r="CX23" s="263"/>
      <c r="CY23" s="263"/>
      <c r="CZ23" s="263"/>
      <c r="DA23" s="263"/>
      <c r="DB23" s="263"/>
      <c r="DC23" s="263"/>
      <c r="DD23" s="263"/>
      <c r="DE23" s="263"/>
      <c r="DF23" s="263"/>
      <c r="DG23" s="263"/>
    </row>
    <row r="24" spans="1:111" s="264" customFormat="1" ht="114.75" customHeight="1" x14ac:dyDescent="0.4">
      <c r="A24" s="525">
        <v>8218743794</v>
      </c>
      <c r="B24" s="281">
        <v>5</v>
      </c>
      <c r="C24" s="282" t="s">
        <v>81</v>
      </c>
      <c r="D24" s="279" t="s">
        <v>1413</v>
      </c>
      <c r="E24" s="279" t="s">
        <v>1571</v>
      </c>
      <c r="F24" s="255">
        <v>0.51400000000000001</v>
      </c>
      <c r="G24" s="255">
        <v>0.52</v>
      </c>
      <c r="H24" s="255">
        <v>0.56399999999999995</v>
      </c>
      <c r="I24" s="273">
        <f t="shared" ref="I24" si="3">(H24/G24)*100</f>
        <v>108.46153846153845</v>
      </c>
      <c r="J24" s="255">
        <f>VLOOKUP($A24,рез!$A$3:$AE$223,16,FALSE)</f>
        <v>0.5</v>
      </c>
      <c r="K24" s="255">
        <f>VLOOKUP($A24,рез!$A$3:$AE$223,31,FALSE)</f>
        <v>0.53300000000000003</v>
      </c>
      <c r="L24" s="273">
        <f>(K24/J24)*100</f>
        <v>106.60000000000001</v>
      </c>
      <c r="M24" s="255">
        <f>VLOOKUP($A24,рез23!$A$3:$AM$236,22,FALSE)</f>
        <v>0.45</v>
      </c>
      <c r="N24" s="255">
        <f>VLOOKUP($A24,рез23!$A$3:$AM$236,36,FALSE)</f>
        <v>0.59399999999999997</v>
      </c>
      <c r="O24" s="273">
        <f>(N24/M24)*100</f>
        <v>131.99999999999997</v>
      </c>
      <c r="P24" s="255">
        <f>VLOOKUP($A24,рез23!$A$3:$AM$236,39,FALSE)</f>
        <v>0.51</v>
      </c>
      <c r="Q24" s="273">
        <f>(N24/P24)*100</f>
        <v>116.4705882352941</v>
      </c>
      <c r="R24" s="255" t="s">
        <v>11</v>
      </c>
      <c r="S24" s="890"/>
      <c r="T24" s="887"/>
      <c r="U24" s="385"/>
      <c r="V24" s="385"/>
      <c r="W24" s="385"/>
      <c r="X24" s="385"/>
      <c r="Y24" s="385"/>
      <c r="Z24" s="691"/>
      <c r="AA24" s="226"/>
      <c r="AB24" s="226"/>
      <c r="AC24" s="226"/>
      <c r="AD24" s="280"/>
      <c r="AE24" s="280"/>
      <c r="AF24" s="280"/>
      <c r="AG24" s="263"/>
      <c r="AH24" s="263"/>
      <c r="AI24" s="562"/>
      <c r="AJ24" s="562"/>
      <c r="AK24" s="562"/>
      <c r="AL24" s="562"/>
      <c r="AM24" s="263"/>
      <c r="AN24" s="263"/>
      <c r="AO24" s="263"/>
      <c r="AP24" s="263"/>
      <c r="AQ24" s="263"/>
      <c r="AR24" s="263"/>
      <c r="AS24" s="263"/>
      <c r="AT24" s="263"/>
      <c r="AU24" s="263"/>
      <c r="AV24" s="263"/>
      <c r="AW24" s="263"/>
      <c r="AX24" s="263"/>
      <c r="AY24" s="263"/>
      <c r="AZ24" s="263"/>
      <c r="BA24" s="263"/>
      <c r="BB24" s="263"/>
      <c r="BC24" s="263"/>
      <c r="BD24" s="263"/>
      <c r="BE24" s="263"/>
      <c r="BF24" s="263"/>
      <c r="BG24" s="263"/>
      <c r="BH24" s="263"/>
      <c r="BI24" s="263"/>
      <c r="BJ24" s="263"/>
      <c r="BK24" s="263"/>
      <c r="BL24" s="263"/>
      <c r="BM24" s="263"/>
      <c r="BN24" s="263"/>
      <c r="BO24" s="263"/>
      <c r="BP24" s="263"/>
      <c r="BQ24" s="263"/>
      <c r="BR24" s="263"/>
      <c r="BS24" s="263"/>
      <c r="BT24" s="263"/>
      <c r="BU24" s="263"/>
      <c r="BV24" s="263"/>
      <c r="BW24" s="263"/>
      <c r="BX24" s="263"/>
      <c r="BY24" s="263"/>
      <c r="BZ24" s="263"/>
      <c r="CA24" s="263"/>
      <c r="CB24" s="263"/>
      <c r="CC24" s="263"/>
      <c r="CD24" s="263"/>
      <c r="CE24" s="263"/>
      <c r="CF24" s="263"/>
      <c r="CG24" s="263"/>
      <c r="CH24" s="263"/>
      <c r="CI24" s="263"/>
      <c r="CJ24" s="263"/>
      <c r="CK24" s="263"/>
      <c r="CL24" s="263"/>
      <c r="CM24" s="263"/>
      <c r="CN24" s="263"/>
      <c r="CO24" s="263"/>
      <c r="CP24" s="263"/>
      <c r="CQ24" s="263"/>
      <c r="CR24" s="263"/>
      <c r="CS24" s="263"/>
      <c r="CT24" s="263"/>
      <c r="CU24" s="263"/>
      <c r="CV24" s="263"/>
      <c r="CW24" s="263"/>
      <c r="CX24" s="263"/>
      <c r="CY24" s="263"/>
      <c r="CZ24" s="263"/>
      <c r="DA24" s="263"/>
      <c r="DB24" s="263"/>
      <c r="DC24" s="263"/>
      <c r="DD24" s="263"/>
      <c r="DE24" s="263"/>
      <c r="DF24" s="263"/>
      <c r="DG24" s="263"/>
    </row>
    <row r="25" spans="1:111" s="264" customFormat="1" ht="187.5" customHeight="1" x14ac:dyDescent="0.4">
      <c r="A25" s="525">
        <v>8218800018</v>
      </c>
      <c r="B25" s="281" t="s">
        <v>6</v>
      </c>
      <c r="C25" s="282" t="s">
        <v>82</v>
      </c>
      <c r="D25" s="279" t="s">
        <v>1413</v>
      </c>
      <c r="E25" s="279" t="s">
        <v>1571</v>
      </c>
      <c r="F25" s="255">
        <v>0</v>
      </c>
      <c r="G25" s="255">
        <v>0.04</v>
      </c>
      <c r="H25" s="255">
        <v>5.6000000000000001E-2</v>
      </c>
      <c r="I25" s="273">
        <f t="shared" ref="I25" si="4">(H25/G25)*100</f>
        <v>140</v>
      </c>
      <c r="J25" s="255">
        <f>VLOOKUP($A25,рез!$A$3:$AE$223,16,FALSE)</f>
        <v>0.04</v>
      </c>
      <c r="K25" s="255">
        <f>VLOOKUP($A25,рез!$A$3:$AE$223,31,FALSE)</f>
        <v>0.04</v>
      </c>
      <c r="L25" s="273">
        <f>(K25/J25)*100</f>
        <v>100</v>
      </c>
      <c r="M25" s="255">
        <f>VLOOKUP($A25,рез23!$A$3:$AM$236,22,FALSE)</f>
        <v>2.5000000000000001E-2</v>
      </c>
      <c r="N25" s="255">
        <f>VLOOKUP($A25,рез23!$A$3:$AM$236,36,FALSE)</f>
        <v>2.7E-2</v>
      </c>
      <c r="O25" s="273">
        <f>(N25/M25)*100</f>
        <v>107.99999999999999</v>
      </c>
      <c r="P25" s="255">
        <f>VLOOKUP($A25,рез23!$A$3:$AM$236,39,FALSE)</f>
        <v>0.04</v>
      </c>
      <c r="Q25" s="273">
        <f>(N25/P25)*100</f>
        <v>67.5</v>
      </c>
      <c r="R25" s="255" t="s">
        <v>11</v>
      </c>
      <c r="S25" s="890"/>
      <c r="T25" s="887"/>
      <c r="U25" s="385"/>
      <c r="V25" s="385"/>
      <c r="W25" s="385"/>
      <c r="X25" s="385"/>
      <c r="Y25" s="385"/>
      <c r="Z25" s="869"/>
      <c r="AA25" s="238"/>
      <c r="AB25" s="238"/>
      <c r="AC25" s="238"/>
      <c r="AD25" s="280"/>
      <c r="AE25" s="280"/>
      <c r="AF25" s="280"/>
      <c r="AG25" s="263"/>
      <c r="AH25" s="263"/>
      <c r="AI25" s="562"/>
      <c r="AJ25" s="562"/>
      <c r="AK25" s="562"/>
      <c r="AL25" s="562"/>
      <c r="AM25" s="263"/>
      <c r="AN25" s="263"/>
      <c r="AO25" s="263"/>
      <c r="AP25" s="263"/>
      <c r="AQ25" s="263"/>
      <c r="AR25" s="263"/>
      <c r="AS25" s="263"/>
      <c r="AT25" s="263"/>
      <c r="AU25" s="263"/>
      <c r="AV25" s="263"/>
      <c r="AW25" s="263"/>
      <c r="AX25" s="263"/>
      <c r="AY25" s="263"/>
      <c r="AZ25" s="263"/>
      <c r="BA25" s="263"/>
      <c r="BB25" s="263"/>
      <c r="BC25" s="263"/>
      <c r="BD25" s="263"/>
      <c r="BE25" s="263"/>
      <c r="BF25" s="263"/>
      <c r="BG25" s="263"/>
      <c r="BH25" s="263"/>
      <c r="BI25" s="263"/>
      <c r="BJ25" s="263"/>
      <c r="BK25" s="263"/>
      <c r="BL25" s="263"/>
      <c r="BM25" s="263"/>
      <c r="BN25" s="263"/>
      <c r="BO25" s="263"/>
      <c r="BP25" s="263"/>
      <c r="BQ25" s="263"/>
      <c r="BR25" s="263"/>
      <c r="BS25" s="263"/>
      <c r="BT25" s="263"/>
      <c r="BU25" s="263"/>
      <c r="BV25" s="263"/>
      <c r="BW25" s="263"/>
      <c r="BX25" s="263"/>
      <c r="BY25" s="263"/>
      <c r="BZ25" s="263"/>
      <c r="CA25" s="263"/>
      <c r="CB25" s="263"/>
      <c r="CC25" s="263"/>
      <c r="CD25" s="263"/>
      <c r="CE25" s="263"/>
      <c r="CF25" s="263"/>
      <c r="CG25" s="263"/>
      <c r="CH25" s="263"/>
      <c r="CI25" s="263"/>
      <c r="CJ25" s="263"/>
      <c r="CK25" s="263"/>
      <c r="CL25" s="263"/>
      <c r="CM25" s="263"/>
      <c r="CN25" s="263"/>
      <c r="CO25" s="263"/>
      <c r="CP25" s="263"/>
      <c r="CQ25" s="263"/>
      <c r="CR25" s="263"/>
      <c r="CS25" s="263"/>
      <c r="CT25" s="263"/>
      <c r="CU25" s="263"/>
      <c r="CV25" s="263"/>
      <c r="CW25" s="263"/>
      <c r="CX25" s="263"/>
      <c r="CY25" s="263"/>
      <c r="CZ25" s="263"/>
      <c r="DA25" s="263"/>
      <c r="DB25" s="263"/>
      <c r="DC25" s="263"/>
      <c r="DD25" s="263"/>
      <c r="DE25" s="263"/>
      <c r="DF25" s="263"/>
      <c r="DG25" s="263"/>
    </row>
    <row r="26" spans="1:111" s="264" customFormat="1" ht="59.25" customHeight="1" x14ac:dyDescent="0.4">
      <c r="A26" s="262"/>
      <c r="B26" s="1070" t="s">
        <v>1578</v>
      </c>
      <c r="C26" s="1071"/>
      <c r="D26" s="1071"/>
      <c r="E26" s="1071"/>
      <c r="F26" s="1071"/>
      <c r="G26" s="1071"/>
      <c r="H26" s="1071"/>
      <c r="I26" s="1071"/>
      <c r="J26" s="1071"/>
      <c r="K26" s="1071"/>
      <c r="L26" s="1071"/>
      <c r="M26" s="1071"/>
      <c r="N26" s="1071"/>
      <c r="O26" s="1071"/>
      <c r="P26" s="1071"/>
      <c r="Q26" s="1071"/>
      <c r="R26" s="1071"/>
      <c r="S26" s="1072"/>
      <c r="T26" s="881"/>
      <c r="U26" s="882"/>
      <c r="V26" s="882"/>
      <c r="W26" s="882"/>
      <c r="X26" s="882"/>
      <c r="Y26" s="882"/>
      <c r="Z26" s="691"/>
      <c r="AA26" s="226"/>
      <c r="AB26" s="226"/>
      <c r="AC26" s="226"/>
      <c r="AD26" s="280"/>
      <c r="AE26" s="280"/>
      <c r="AF26" s="280"/>
      <c r="AG26" s="263"/>
      <c r="AH26" s="263"/>
      <c r="AI26" s="562"/>
      <c r="AJ26" s="562"/>
      <c r="AK26" s="562"/>
      <c r="AL26" s="562"/>
      <c r="AM26" s="263"/>
      <c r="AN26" s="263"/>
      <c r="AO26" s="263"/>
      <c r="AP26" s="263"/>
      <c r="AQ26" s="263"/>
      <c r="AR26" s="263"/>
      <c r="AS26" s="263"/>
      <c r="AT26" s="263"/>
      <c r="AU26" s="263"/>
      <c r="AV26" s="263"/>
      <c r="AW26" s="263"/>
      <c r="AX26" s="263"/>
      <c r="AY26" s="263"/>
      <c r="AZ26" s="263"/>
      <c r="BA26" s="263"/>
      <c r="BB26" s="263"/>
      <c r="BC26" s="263"/>
      <c r="BD26" s="263"/>
      <c r="BE26" s="263"/>
      <c r="BF26" s="263"/>
      <c r="BG26" s="263"/>
      <c r="BH26" s="263"/>
      <c r="BI26" s="263"/>
      <c r="BJ26" s="263"/>
      <c r="BK26" s="263"/>
      <c r="BL26" s="263"/>
      <c r="BM26" s="263"/>
      <c r="BN26" s="263"/>
      <c r="BO26" s="263"/>
      <c r="BP26" s="263"/>
      <c r="BQ26" s="263"/>
      <c r="BR26" s="263"/>
      <c r="BS26" s="263"/>
      <c r="BT26" s="263"/>
      <c r="BU26" s="263"/>
      <c r="BV26" s="263"/>
      <c r="BW26" s="263"/>
      <c r="BX26" s="263"/>
      <c r="BY26" s="263"/>
      <c r="BZ26" s="263"/>
      <c r="CA26" s="263"/>
      <c r="CB26" s="263"/>
      <c r="CC26" s="263"/>
      <c r="CD26" s="263"/>
      <c r="CE26" s="263"/>
      <c r="CF26" s="263"/>
      <c r="CG26" s="263"/>
      <c r="CH26" s="263"/>
      <c r="CI26" s="263"/>
      <c r="CJ26" s="263"/>
      <c r="CK26" s="263"/>
      <c r="CL26" s="263"/>
      <c r="CM26" s="263"/>
      <c r="CN26" s="263"/>
      <c r="CO26" s="263"/>
      <c r="CP26" s="263"/>
      <c r="CQ26" s="263"/>
      <c r="CR26" s="263"/>
      <c r="CS26" s="263"/>
      <c r="CT26" s="263"/>
      <c r="CU26" s="263"/>
      <c r="CV26" s="263"/>
      <c r="CW26" s="263"/>
      <c r="CX26" s="263"/>
      <c r="CY26" s="263"/>
      <c r="CZ26" s="263"/>
      <c r="DA26" s="263"/>
      <c r="DB26" s="263"/>
      <c r="DC26" s="263"/>
      <c r="DD26" s="263"/>
      <c r="DE26" s="263"/>
      <c r="DF26" s="263"/>
      <c r="DG26" s="263"/>
    </row>
    <row r="27" spans="1:111" s="264" customFormat="1" ht="96" customHeight="1" x14ac:dyDescent="0.4">
      <c r="A27" s="262"/>
      <c r="B27" s="1067" t="s">
        <v>1576</v>
      </c>
      <c r="C27" s="1068"/>
      <c r="D27" s="1068"/>
      <c r="E27" s="1068"/>
      <c r="F27" s="1068"/>
      <c r="G27" s="1068"/>
      <c r="H27" s="1068"/>
      <c r="I27" s="1068"/>
      <c r="J27" s="1068"/>
      <c r="K27" s="1068"/>
      <c r="L27" s="1068"/>
      <c r="M27" s="1068"/>
      <c r="N27" s="1068"/>
      <c r="O27" s="1068"/>
      <c r="P27" s="1068"/>
      <c r="Q27" s="1068"/>
      <c r="R27" s="1068"/>
      <c r="S27" s="1069"/>
      <c r="T27" s="885"/>
      <c r="U27" s="886"/>
      <c r="V27" s="886"/>
      <c r="W27" s="886"/>
      <c r="X27" s="886"/>
      <c r="Y27" s="886"/>
      <c r="Z27" s="872"/>
      <c r="AA27" s="285"/>
      <c r="AB27" s="285"/>
      <c r="AC27" s="285"/>
      <c r="AD27" s="280"/>
      <c r="AE27" s="280"/>
      <c r="AF27" s="280"/>
      <c r="AG27" s="263"/>
      <c r="AH27" s="263"/>
      <c r="AI27" s="562"/>
      <c r="AJ27" s="562"/>
      <c r="AK27" s="562"/>
      <c r="AL27" s="562"/>
      <c r="AM27" s="263"/>
      <c r="AN27" s="263"/>
      <c r="AO27" s="263"/>
      <c r="AP27" s="263"/>
      <c r="AQ27" s="263"/>
      <c r="AR27" s="263"/>
      <c r="AS27" s="263"/>
      <c r="AT27" s="263"/>
      <c r="AU27" s="263"/>
      <c r="AV27" s="263"/>
      <c r="AW27" s="263"/>
      <c r="AX27" s="263"/>
      <c r="AY27" s="263"/>
      <c r="AZ27" s="263"/>
      <c r="BA27" s="263"/>
      <c r="BB27" s="263"/>
      <c r="BC27" s="263"/>
      <c r="BD27" s="263"/>
      <c r="BE27" s="263"/>
      <c r="BF27" s="263"/>
      <c r="BG27" s="263"/>
      <c r="BH27" s="263"/>
      <c r="BI27" s="263"/>
      <c r="BJ27" s="263"/>
      <c r="BK27" s="263"/>
      <c r="BL27" s="263"/>
      <c r="BM27" s="263"/>
      <c r="BN27" s="263"/>
      <c r="BO27" s="263"/>
      <c r="BP27" s="263"/>
      <c r="BQ27" s="263"/>
      <c r="BR27" s="263"/>
      <c r="BS27" s="263"/>
      <c r="BT27" s="263"/>
      <c r="BU27" s="263"/>
      <c r="BV27" s="263"/>
      <c r="BW27" s="263"/>
      <c r="BX27" s="263"/>
      <c r="BY27" s="263"/>
      <c r="BZ27" s="263"/>
      <c r="CA27" s="263"/>
      <c r="CB27" s="263"/>
      <c r="CC27" s="263"/>
      <c r="CD27" s="263"/>
      <c r="CE27" s="263"/>
      <c r="CF27" s="263"/>
      <c r="CG27" s="263"/>
      <c r="CH27" s="263"/>
      <c r="CI27" s="263"/>
      <c r="CJ27" s="263"/>
      <c r="CK27" s="263"/>
      <c r="CL27" s="263"/>
      <c r="CM27" s="263"/>
      <c r="CN27" s="263"/>
      <c r="CO27" s="263"/>
      <c r="CP27" s="263"/>
      <c r="CQ27" s="263"/>
      <c r="CR27" s="263"/>
      <c r="CS27" s="263"/>
      <c r="CT27" s="263"/>
      <c r="CU27" s="263"/>
      <c r="CV27" s="263"/>
      <c r="CW27" s="263"/>
      <c r="CX27" s="263"/>
      <c r="CY27" s="263"/>
      <c r="CZ27" s="263"/>
      <c r="DA27" s="263"/>
      <c r="DB27" s="263"/>
      <c r="DC27" s="263"/>
      <c r="DD27" s="263"/>
      <c r="DE27" s="263"/>
      <c r="DF27" s="263"/>
      <c r="DG27" s="263"/>
    </row>
    <row r="28" spans="1:111" s="264" customFormat="1" ht="60.75" customHeight="1" x14ac:dyDescent="0.4">
      <c r="A28" s="262"/>
      <c r="B28" s="1098" t="s">
        <v>1494</v>
      </c>
      <c r="C28" s="1099"/>
      <c r="D28" s="279" t="s">
        <v>1462</v>
      </c>
      <c r="E28" s="279"/>
      <c r="F28" s="953">
        <v>69.3</v>
      </c>
      <c r="G28" s="251">
        <v>67.81</v>
      </c>
      <c r="H28" s="954">
        <v>68.099999999999994</v>
      </c>
      <c r="I28" s="273">
        <f t="shared" ref="I28" si="5">(H28/G28)*100</f>
        <v>100.42766553605662</v>
      </c>
      <c r="J28" s="251">
        <v>68.7</v>
      </c>
      <c r="K28" s="251">
        <v>68.8</v>
      </c>
      <c r="L28" s="273">
        <f>(K28/J28)*100</f>
        <v>100.14556040756912</v>
      </c>
      <c r="M28" s="251">
        <v>71.099999999999994</v>
      </c>
      <c r="N28" s="251">
        <v>70.3</v>
      </c>
      <c r="O28" s="273">
        <f>(N28/M28)*100</f>
        <v>98.874824191279885</v>
      </c>
      <c r="P28" s="251">
        <v>71.72</v>
      </c>
      <c r="Q28" s="956">
        <f>N28/P28*100</f>
        <v>98.020078081427769</v>
      </c>
      <c r="R28" s="251">
        <v>76.510000000000005</v>
      </c>
      <c r="S28" s="956">
        <f>N28/R28*100</f>
        <v>91.883413932819224</v>
      </c>
      <c r="T28" s="887"/>
      <c r="U28" s="385"/>
      <c r="V28" s="385"/>
      <c r="W28" s="385"/>
      <c r="X28" s="385"/>
      <c r="Y28" s="385"/>
      <c r="Z28" s="873"/>
      <c r="AA28" s="280"/>
      <c r="AB28" s="280"/>
      <c r="AC28" s="280"/>
      <c r="AD28" s="280"/>
      <c r="AE28" s="280"/>
      <c r="AF28" s="280"/>
      <c r="AG28" s="689"/>
      <c r="AH28" s="263"/>
      <c r="AI28" s="562"/>
      <c r="AJ28" s="562"/>
      <c r="AK28" s="562"/>
      <c r="AL28" s="562"/>
      <c r="AM28" s="263"/>
      <c r="AN28" s="263"/>
      <c r="AO28" s="263"/>
      <c r="AP28" s="263"/>
      <c r="AQ28" s="263"/>
      <c r="AR28" s="263"/>
      <c r="AS28" s="263"/>
      <c r="AT28" s="263"/>
      <c r="AU28" s="263"/>
      <c r="AV28" s="263"/>
      <c r="AW28" s="263"/>
      <c r="AX28" s="263"/>
      <c r="AY28" s="263"/>
      <c r="AZ28" s="263"/>
      <c r="BA28" s="263"/>
      <c r="BB28" s="263"/>
      <c r="BC28" s="263"/>
      <c r="BD28" s="263"/>
      <c r="BE28" s="263"/>
      <c r="BF28" s="263"/>
      <c r="BG28" s="263"/>
      <c r="BH28" s="263"/>
      <c r="BI28" s="263"/>
      <c r="BJ28" s="263"/>
      <c r="BK28" s="263"/>
      <c r="BL28" s="263"/>
      <c r="BM28" s="263"/>
      <c r="BN28" s="263"/>
      <c r="BO28" s="263"/>
      <c r="BP28" s="263"/>
      <c r="BQ28" s="263"/>
      <c r="BR28" s="263"/>
      <c r="BS28" s="263"/>
      <c r="BT28" s="263"/>
      <c r="BU28" s="263"/>
      <c r="BV28" s="263"/>
      <c r="BW28" s="263"/>
      <c r="BX28" s="263"/>
      <c r="BY28" s="263"/>
      <c r="BZ28" s="263"/>
      <c r="CA28" s="263"/>
      <c r="CB28" s="263"/>
      <c r="CC28" s="263"/>
      <c r="CD28" s="263"/>
      <c r="CE28" s="263"/>
      <c r="CF28" s="263"/>
      <c r="CG28" s="263"/>
      <c r="CH28" s="263"/>
      <c r="CI28" s="263"/>
      <c r="CJ28" s="263"/>
      <c r="CK28" s="263"/>
      <c r="CL28" s="263"/>
      <c r="CM28" s="263"/>
      <c r="CN28" s="263"/>
      <c r="CO28" s="263"/>
      <c r="CP28" s="263"/>
      <c r="CQ28" s="263"/>
      <c r="CR28" s="263"/>
      <c r="CS28" s="263"/>
      <c r="CT28" s="263"/>
      <c r="CU28" s="263"/>
      <c r="CV28" s="263"/>
      <c r="CW28" s="263"/>
      <c r="CX28" s="263"/>
      <c r="CY28" s="263"/>
      <c r="CZ28" s="263"/>
      <c r="DA28" s="263"/>
      <c r="DB28" s="263"/>
      <c r="DC28" s="263"/>
      <c r="DD28" s="263"/>
      <c r="DE28" s="263"/>
      <c r="DF28" s="263"/>
      <c r="DG28" s="263"/>
    </row>
    <row r="29" spans="1:111" s="264" customFormat="1" ht="295.5" customHeight="1" x14ac:dyDescent="0.4">
      <c r="A29" s="262"/>
      <c r="B29" s="1061" t="s">
        <v>1579</v>
      </c>
      <c r="C29" s="1062"/>
      <c r="D29" s="1062"/>
      <c r="E29" s="1062"/>
      <c r="F29" s="1062"/>
      <c r="G29" s="1062"/>
      <c r="H29" s="1062"/>
      <c r="I29" s="1062"/>
      <c r="J29" s="1062"/>
      <c r="K29" s="1062"/>
      <c r="L29" s="1062"/>
      <c r="M29" s="1062"/>
      <c r="N29" s="1062"/>
      <c r="O29" s="1062"/>
      <c r="P29" s="1062"/>
      <c r="Q29" s="1062"/>
      <c r="R29" s="1062"/>
      <c r="S29" s="1063"/>
      <c r="T29" s="888"/>
      <c r="U29" s="889"/>
      <c r="V29" s="889"/>
      <c r="W29" s="889"/>
      <c r="X29" s="889"/>
      <c r="Y29" s="889"/>
      <c r="Z29" s="874"/>
      <c r="AA29" s="227"/>
      <c r="AB29" s="227"/>
      <c r="AC29" s="227"/>
      <c r="AD29" s="280"/>
      <c r="AE29" s="280"/>
      <c r="AF29" s="280"/>
      <c r="AG29" s="263"/>
      <c r="AH29" s="263"/>
      <c r="AI29" s="562"/>
      <c r="AJ29" s="562"/>
      <c r="AK29" s="562"/>
      <c r="AL29" s="562"/>
      <c r="AM29" s="263"/>
      <c r="AN29" s="263"/>
      <c r="AO29" s="263"/>
      <c r="AP29" s="263"/>
      <c r="AQ29" s="263"/>
      <c r="AR29" s="263"/>
      <c r="AS29" s="263"/>
      <c r="AT29" s="263"/>
      <c r="AU29" s="263"/>
      <c r="AV29" s="263"/>
      <c r="AW29" s="263"/>
      <c r="AX29" s="263"/>
      <c r="AY29" s="263"/>
      <c r="AZ29" s="263"/>
      <c r="BA29" s="263"/>
      <c r="BB29" s="263"/>
      <c r="BC29" s="263"/>
      <c r="BD29" s="263"/>
      <c r="BE29" s="263"/>
      <c r="BF29" s="263"/>
      <c r="BG29" s="263"/>
      <c r="BH29" s="263"/>
      <c r="BI29" s="263"/>
      <c r="BJ29" s="263"/>
      <c r="BK29" s="263"/>
      <c r="BL29" s="263"/>
      <c r="BM29" s="263"/>
      <c r="BN29" s="263"/>
      <c r="BO29" s="263"/>
      <c r="BP29" s="263"/>
      <c r="BQ29" s="263"/>
      <c r="BR29" s="263"/>
      <c r="BS29" s="263"/>
      <c r="BT29" s="263"/>
      <c r="BU29" s="263"/>
      <c r="BV29" s="263"/>
      <c r="BW29" s="263"/>
      <c r="BX29" s="263"/>
      <c r="BY29" s="263"/>
      <c r="BZ29" s="263"/>
      <c r="CA29" s="263"/>
      <c r="CB29" s="263"/>
      <c r="CC29" s="263"/>
      <c r="CD29" s="263"/>
      <c r="CE29" s="263"/>
      <c r="CF29" s="263"/>
      <c r="CG29" s="263"/>
      <c r="CH29" s="263"/>
      <c r="CI29" s="263"/>
      <c r="CJ29" s="263"/>
      <c r="CK29" s="263"/>
      <c r="CL29" s="263"/>
      <c r="CM29" s="263"/>
      <c r="CN29" s="263"/>
      <c r="CO29" s="263"/>
      <c r="CP29" s="263"/>
      <c r="CQ29" s="263"/>
      <c r="CR29" s="263"/>
      <c r="CS29" s="263"/>
      <c r="CT29" s="263"/>
      <c r="CU29" s="263"/>
      <c r="CV29" s="263"/>
      <c r="CW29" s="263"/>
      <c r="CX29" s="263"/>
      <c r="CY29" s="263"/>
      <c r="CZ29" s="263"/>
      <c r="DA29" s="263"/>
      <c r="DB29" s="263"/>
      <c r="DC29" s="263"/>
      <c r="DD29" s="263"/>
      <c r="DE29" s="263"/>
      <c r="DF29" s="263"/>
      <c r="DG29" s="263"/>
    </row>
    <row r="30" spans="1:111" s="264" customFormat="1" ht="90.75" customHeight="1" x14ac:dyDescent="0.4">
      <c r="A30" s="262"/>
      <c r="B30" s="1058" t="s">
        <v>18</v>
      </c>
      <c r="C30" s="1059"/>
      <c r="D30" s="1059"/>
      <c r="E30" s="1059"/>
      <c r="F30" s="1059"/>
      <c r="G30" s="1059"/>
      <c r="H30" s="1059"/>
      <c r="I30" s="1059"/>
      <c r="J30" s="1059"/>
      <c r="K30" s="1059"/>
      <c r="L30" s="1059"/>
      <c r="M30" s="1059"/>
      <c r="N30" s="1059"/>
      <c r="O30" s="1059"/>
      <c r="P30" s="1059"/>
      <c r="Q30" s="1059"/>
      <c r="R30" s="1059"/>
      <c r="S30" s="1060"/>
      <c r="T30" s="881"/>
      <c r="U30" s="882"/>
      <c r="V30" s="882"/>
      <c r="W30" s="882"/>
      <c r="X30" s="882"/>
      <c r="Y30" s="882"/>
      <c r="Z30" s="691"/>
      <c r="AA30" s="226"/>
      <c r="AB30" s="226"/>
      <c r="AC30" s="226"/>
      <c r="AD30" s="280"/>
      <c r="AE30" s="280"/>
      <c r="AF30" s="280"/>
      <c r="AG30" s="263"/>
      <c r="AH30" s="263"/>
      <c r="AI30" s="562"/>
      <c r="AJ30" s="562"/>
      <c r="AK30" s="562"/>
      <c r="AL30" s="562"/>
      <c r="AM30" s="263"/>
      <c r="AN30" s="263"/>
      <c r="AO30" s="263"/>
      <c r="AP30" s="263"/>
      <c r="AQ30" s="263"/>
      <c r="AR30" s="263"/>
      <c r="AS30" s="263"/>
      <c r="AT30" s="263"/>
      <c r="AU30" s="263"/>
      <c r="AV30" s="263"/>
      <c r="AW30" s="263"/>
      <c r="AX30" s="263"/>
      <c r="AY30" s="263"/>
      <c r="AZ30" s="263"/>
      <c r="BA30" s="263"/>
      <c r="BB30" s="263"/>
      <c r="BC30" s="263"/>
      <c r="BD30" s="263"/>
      <c r="BE30" s="263"/>
      <c r="BF30" s="263"/>
      <c r="BG30" s="263"/>
      <c r="BH30" s="263"/>
      <c r="BI30" s="263"/>
      <c r="BJ30" s="263"/>
      <c r="BK30" s="263"/>
      <c r="BL30" s="263"/>
      <c r="BM30" s="263"/>
      <c r="BN30" s="263"/>
      <c r="BO30" s="263"/>
      <c r="BP30" s="263"/>
      <c r="BQ30" s="263"/>
      <c r="BR30" s="263"/>
      <c r="BS30" s="263"/>
      <c r="BT30" s="263"/>
      <c r="BU30" s="263"/>
      <c r="BV30" s="263"/>
      <c r="BW30" s="263"/>
      <c r="BX30" s="263"/>
      <c r="BY30" s="263"/>
      <c r="BZ30" s="263"/>
      <c r="CA30" s="263"/>
      <c r="CB30" s="263"/>
      <c r="CC30" s="263"/>
      <c r="CD30" s="263"/>
      <c r="CE30" s="263"/>
      <c r="CF30" s="263"/>
      <c r="CG30" s="263"/>
      <c r="CH30" s="263"/>
      <c r="CI30" s="263"/>
      <c r="CJ30" s="263"/>
      <c r="CK30" s="263"/>
      <c r="CL30" s="263"/>
      <c r="CM30" s="263"/>
      <c r="CN30" s="263"/>
      <c r="CO30" s="263"/>
      <c r="CP30" s="263"/>
      <c r="CQ30" s="263"/>
      <c r="CR30" s="263"/>
      <c r="CS30" s="263"/>
      <c r="CT30" s="263"/>
      <c r="CU30" s="263"/>
      <c r="CV30" s="263"/>
      <c r="CW30" s="263"/>
      <c r="CX30" s="263"/>
      <c r="CY30" s="263"/>
      <c r="CZ30" s="263"/>
      <c r="DA30" s="263"/>
      <c r="DB30" s="263"/>
      <c r="DC30" s="263"/>
      <c r="DD30" s="263"/>
      <c r="DE30" s="263"/>
      <c r="DF30" s="263"/>
      <c r="DG30" s="263"/>
    </row>
    <row r="31" spans="1:111" s="264" customFormat="1" ht="39.75" customHeight="1" x14ac:dyDescent="0.4">
      <c r="A31" s="262" t="s">
        <v>1517</v>
      </c>
      <c r="B31" s="1064" t="s">
        <v>1316</v>
      </c>
      <c r="C31" s="1065"/>
      <c r="D31" s="1065"/>
      <c r="E31" s="1065"/>
      <c r="F31" s="1065"/>
      <c r="G31" s="1065"/>
      <c r="H31" s="1065"/>
      <c r="I31" s="1065"/>
      <c r="J31" s="1065"/>
      <c r="K31" s="1065"/>
      <c r="L31" s="1065"/>
      <c r="M31" s="1065"/>
      <c r="N31" s="1065"/>
      <c r="O31" s="1065"/>
      <c r="P31" s="1065"/>
      <c r="Q31" s="1065"/>
      <c r="R31" s="1065"/>
      <c r="S31" s="1066"/>
      <c r="T31" s="881"/>
      <c r="U31" s="882"/>
      <c r="V31" s="882"/>
      <c r="W31" s="882"/>
      <c r="X31" s="882"/>
      <c r="Y31" s="882"/>
      <c r="Z31" s="691"/>
      <c r="AA31" s="226"/>
      <c r="AB31" s="226"/>
      <c r="AC31" s="226"/>
      <c r="AD31" s="280"/>
      <c r="AE31" s="280"/>
      <c r="AF31" s="280"/>
      <c r="AG31" s="263"/>
      <c r="AH31" s="263"/>
      <c r="AI31" s="562"/>
      <c r="AJ31" s="562"/>
      <c r="AK31" s="562"/>
      <c r="AL31" s="562"/>
      <c r="AM31" s="263"/>
      <c r="AN31" s="263"/>
      <c r="AO31" s="263"/>
      <c r="AP31" s="263"/>
      <c r="AQ31" s="263"/>
      <c r="AR31" s="263"/>
      <c r="AS31" s="263"/>
      <c r="AT31" s="263"/>
      <c r="AU31" s="263"/>
      <c r="AV31" s="263"/>
      <c r="AW31" s="263"/>
      <c r="AX31" s="263"/>
      <c r="AY31" s="263"/>
      <c r="AZ31" s="263"/>
      <c r="BA31" s="263"/>
      <c r="BB31" s="263"/>
      <c r="BC31" s="263"/>
      <c r="BD31" s="263"/>
      <c r="BE31" s="263"/>
      <c r="BF31" s="263"/>
      <c r="BG31" s="263"/>
      <c r="BH31" s="263"/>
      <c r="BI31" s="263"/>
      <c r="BJ31" s="263"/>
      <c r="BK31" s="263"/>
      <c r="BL31" s="263"/>
      <c r="BM31" s="263"/>
      <c r="BN31" s="263"/>
      <c r="BO31" s="263"/>
      <c r="BP31" s="263"/>
      <c r="BQ31" s="263"/>
      <c r="BR31" s="263"/>
      <c r="BS31" s="263"/>
      <c r="BT31" s="263"/>
      <c r="BU31" s="263"/>
      <c r="BV31" s="263"/>
      <c r="BW31" s="263"/>
      <c r="BX31" s="263"/>
      <c r="BY31" s="263"/>
      <c r="BZ31" s="263"/>
      <c r="CA31" s="263"/>
      <c r="CB31" s="263"/>
      <c r="CC31" s="263"/>
      <c r="CD31" s="263"/>
      <c r="CE31" s="263"/>
      <c r="CF31" s="263"/>
      <c r="CG31" s="263"/>
      <c r="CH31" s="263"/>
      <c r="CI31" s="263"/>
      <c r="CJ31" s="263"/>
      <c r="CK31" s="263"/>
      <c r="CL31" s="263"/>
      <c r="CM31" s="263"/>
      <c r="CN31" s="263"/>
      <c r="CO31" s="263"/>
      <c r="CP31" s="263"/>
      <c r="CQ31" s="263"/>
      <c r="CR31" s="263"/>
      <c r="CS31" s="263"/>
      <c r="CT31" s="263"/>
      <c r="CU31" s="263"/>
      <c r="CV31" s="263"/>
      <c r="CW31" s="263"/>
      <c r="CX31" s="263"/>
      <c r="CY31" s="263"/>
      <c r="CZ31" s="263"/>
      <c r="DA31" s="263"/>
      <c r="DB31" s="263"/>
      <c r="DC31" s="263"/>
      <c r="DD31" s="263"/>
      <c r="DE31" s="263"/>
      <c r="DF31" s="263"/>
      <c r="DG31" s="263"/>
    </row>
    <row r="32" spans="1:111" s="264" customFormat="1" ht="75" customHeight="1" x14ac:dyDescent="0.4">
      <c r="A32" s="526">
        <v>8600861531</v>
      </c>
      <c r="B32" s="277" t="s">
        <v>1</v>
      </c>
      <c r="C32" s="278" t="s">
        <v>47</v>
      </c>
      <c r="D32" s="279" t="s">
        <v>1410</v>
      </c>
      <c r="E32" s="279" t="s">
        <v>1571</v>
      </c>
      <c r="F32" s="255">
        <v>0</v>
      </c>
      <c r="G32" s="255">
        <v>95.5</v>
      </c>
      <c r="H32" s="255">
        <v>95.5</v>
      </c>
      <c r="I32" s="273">
        <f t="shared" ref="I32" si="6">(H32/G32)*100</f>
        <v>100</v>
      </c>
      <c r="J32" s="255">
        <f>VLOOKUP($A32,пок!$A$3:$AT$159,19,FALSE)</f>
        <v>95.5</v>
      </c>
      <c r="K32" s="255">
        <f>VLOOKUP($A32,пок!$A$3:$AT$159,46,FALSE)</f>
        <v>95.5</v>
      </c>
      <c r="L32" s="273">
        <f>(K32/J32)*100</f>
        <v>100</v>
      </c>
      <c r="M32" s="255">
        <f>VLOOKUP($A32,пок23!$A$2:$BM$225,25,FALSE)</f>
        <v>95.5</v>
      </c>
      <c r="N32" s="255">
        <f>VLOOKUP($A32,пок23!$A$2:$BM$225,52,FALSE)</f>
        <v>95.5</v>
      </c>
      <c r="O32" s="273">
        <f>(N32/M32)*100</f>
        <v>100</v>
      </c>
      <c r="P32" s="255">
        <f>VLOOKUP($A32,пок23!$A$2:$BM$225,56,FALSE)</f>
        <v>95.5</v>
      </c>
      <c r="Q32" s="273">
        <f>(N32/P32)*100</f>
        <v>100</v>
      </c>
      <c r="R32" s="255" t="s">
        <v>11</v>
      </c>
      <c r="S32" s="890"/>
      <c r="T32" s="887"/>
      <c r="U32" s="385"/>
      <c r="V32" s="385"/>
      <c r="W32" s="385"/>
      <c r="X32" s="385"/>
      <c r="Y32" s="385"/>
      <c r="Z32" s="869"/>
      <c r="AA32" s="238"/>
      <c r="AB32" s="238"/>
      <c r="AC32" s="238"/>
      <c r="AD32" s="280"/>
      <c r="AE32" s="280"/>
      <c r="AF32" s="280"/>
      <c r="AG32" s="263"/>
      <c r="AH32" s="263"/>
      <c r="AI32" s="562"/>
      <c r="AJ32" s="562"/>
      <c r="AK32" s="562"/>
      <c r="AL32" s="562"/>
      <c r="AM32" s="263"/>
      <c r="AN32" s="263"/>
      <c r="AO32" s="263"/>
      <c r="AP32" s="263"/>
      <c r="AQ32" s="263"/>
      <c r="AR32" s="263"/>
      <c r="AS32" s="263"/>
      <c r="AT32" s="263"/>
      <c r="AU32" s="263"/>
      <c r="AV32" s="263"/>
      <c r="AW32" s="263"/>
      <c r="AX32" s="263"/>
      <c r="AY32" s="263"/>
      <c r="AZ32" s="263"/>
      <c r="BA32" s="263"/>
      <c r="BB32" s="263"/>
      <c r="BC32" s="263"/>
      <c r="BD32" s="263"/>
      <c r="BE32" s="263"/>
      <c r="BF32" s="263"/>
      <c r="BG32" s="263"/>
      <c r="BH32" s="263"/>
      <c r="BI32" s="263"/>
      <c r="BJ32" s="263"/>
      <c r="BK32" s="263"/>
      <c r="BL32" s="263"/>
      <c r="BM32" s="263"/>
      <c r="BN32" s="263"/>
      <c r="BO32" s="263"/>
      <c r="BP32" s="263"/>
      <c r="BQ32" s="263"/>
      <c r="BR32" s="263"/>
      <c r="BS32" s="263"/>
      <c r="BT32" s="263"/>
      <c r="BU32" s="263"/>
      <c r="BV32" s="263"/>
      <c r="BW32" s="263"/>
      <c r="BX32" s="263"/>
      <c r="BY32" s="263"/>
      <c r="BZ32" s="263"/>
      <c r="CA32" s="263"/>
      <c r="CB32" s="263"/>
      <c r="CC32" s="263"/>
      <c r="CD32" s="263"/>
      <c r="CE32" s="263"/>
      <c r="CF32" s="263"/>
      <c r="CG32" s="263"/>
      <c r="CH32" s="263"/>
      <c r="CI32" s="263"/>
      <c r="CJ32" s="263"/>
      <c r="CK32" s="263"/>
      <c r="CL32" s="263"/>
      <c r="CM32" s="263"/>
      <c r="CN32" s="263"/>
      <c r="CO32" s="263"/>
      <c r="CP32" s="263"/>
      <c r="CQ32" s="263"/>
      <c r="CR32" s="263"/>
      <c r="CS32" s="263"/>
      <c r="CT32" s="263"/>
      <c r="CU32" s="263"/>
      <c r="CV32" s="263"/>
      <c r="CW32" s="263"/>
      <c r="CX32" s="263"/>
      <c r="CY32" s="263"/>
      <c r="CZ32" s="263"/>
      <c r="DA32" s="263"/>
      <c r="DB32" s="263"/>
      <c r="DC32" s="263"/>
      <c r="DD32" s="263"/>
      <c r="DE32" s="263"/>
      <c r="DF32" s="263"/>
      <c r="DG32" s="263"/>
    </row>
    <row r="33" spans="1:111" s="264" customFormat="1" ht="136.5" customHeight="1" x14ac:dyDescent="0.4">
      <c r="A33" s="526">
        <v>8600861533</v>
      </c>
      <c r="B33" s="277">
        <f>B32+1</f>
        <v>2</v>
      </c>
      <c r="C33" s="278" t="s">
        <v>48</v>
      </c>
      <c r="D33" s="279" t="s">
        <v>1410</v>
      </c>
      <c r="E33" s="279" t="s">
        <v>1571</v>
      </c>
      <c r="F33" s="255">
        <v>0</v>
      </c>
      <c r="G33" s="255">
        <v>40.5</v>
      </c>
      <c r="H33" s="255">
        <v>91.4</v>
      </c>
      <c r="I33" s="273">
        <f t="shared" ref="I33:I42" si="7">(H33/G33)*100</f>
        <v>225.67901234567901</v>
      </c>
      <c r="J33" s="255">
        <f>VLOOKUP($A33,пок!$A$3:$AT$159,19,FALSE)</f>
        <v>70.5</v>
      </c>
      <c r="K33" s="255">
        <f>VLOOKUP($A33,пок!$A$3:$AT$159,46,FALSE)</f>
        <v>100</v>
      </c>
      <c r="L33" s="273">
        <f>(K33/J33)*100</f>
        <v>141.84397163120568</v>
      </c>
      <c r="M33" s="255">
        <f>VLOOKUP($A33,пок23!$A$2:$BM$225,25,FALSE)</f>
        <v>90.5</v>
      </c>
      <c r="N33" s="255">
        <f>VLOOKUP($A33,пок23!$A$2:$BM$225,52,FALSE)</f>
        <v>100</v>
      </c>
      <c r="O33" s="273">
        <f>(N33/M33)*100</f>
        <v>110.49723756906079</v>
      </c>
      <c r="P33" s="255">
        <f>VLOOKUP($A33,пок23!$A$2:$BM$225,56,FALSE)</f>
        <v>95.5</v>
      </c>
      <c r="Q33" s="273">
        <f>(N33/P33)*100</f>
        <v>104.71204188481676</v>
      </c>
      <c r="R33" s="255" t="s">
        <v>11</v>
      </c>
      <c r="S33" s="890"/>
      <c r="T33" s="887"/>
      <c r="U33" s="385"/>
      <c r="V33" s="385"/>
      <c r="W33" s="385"/>
      <c r="X33" s="385"/>
      <c r="Y33" s="385"/>
      <c r="Z33" s="869"/>
      <c r="AA33" s="238"/>
      <c r="AB33" s="238"/>
      <c r="AC33" s="238"/>
      <c r="AD33" s="280"/>
      <c r="AE33" s="280"/>
      <c r="AF33" s="280"/>
      <c r="AG33" s="263"/>
      <c r="AH33" s="263"/>
      <c r="AI33" s="562"/>
      <c r="AJ33" s="562"/>
      <c r="AK33" s="562"/>
      <c r="AL33" s="562"/>
      <c r="AM33" s="263"/>
      <c r="AN33" s="263"/>
      <c r="AO33" s="263"/>
      <c r="AP33" s="263"/>
      <c r="AQ33" s="263"/>
      <c r="AR33" s="263"/>
      <c r="AS33" s="263"/>
      <c r="AT33" s="263"/>
      <c r="AU33" s="263"/>
      <c r="AV33" s="263"/>
      <c r="AW33" s="263"/>
      <c r="AX33" s="263"/>
      <c r="AY33" s="263"/>
      <c r="AZ33" s="263"/>
      <c r="BA33" s="263"/>
      <c r="BB33" s="263"/>
      <c r="BC33" s="263"/>
      <c r="BD33" s="263"/>
      <c r="BE33" s="263"/>
      <c r="BF33" s="263"/>
      <c r="BG33" s="263"/>
      <c r="BH33" s="263"/>
      <c r="BI33" s="263"/>
      <c r="BJ33" s="263"/>
      <c r="BK33" s="263"/>
      <c r="BL33" s="263"/>
      <c r="BM33" s="263"/>
      <c r="BN33" s="263"/>
      <c r="BO33" s="263"/>
      <c r="BP33" s="263"/>
      <c r="BQ33" s="263"/>
      <c r="BR33" s="263"/>
      <c r="BS33" s="263"/>
      <c r="BT33" s="263"/>
      <c r="BU33" s="263"/>
      <c r="BV33" s="263"/>
      <c r="BW33" s="263"/>
      <c r="BX33" s="263"/>
      <c r="BY33" s="263"/>
      <c r="BZ33" s="263"/>
      <c r="CA33" s="263"/>
      <c r="CB33" s="263"/>
      <c r="CC33" s="263"/>
      <c r="CD33" s="263"/>
      <c r="CE33" s="263"/>
      <c r="CF33" s="263"/>
      <c r="CG33" s="263"/>
      <c r="CH33" s="263"/>
      <c r="CI33" s="263"/>
      <c r="CJ33" s="263"/>
      <c r="CK33" s="263"/>
      <c r="CL33" s="263"/>
      <c r="CM33" s="263"/>
      <c r="CN33" s="263"/>
      <c r="CO33" s="263"/>
      <c r="CP33" s="263"/>
      <c r="CQ33" s="263"/>
      <c r="CR33" s="263"/>
      <c r="CS33" s="263"/>
      <c r="CT33" s="263"/>
      <c r="CU33" s="263"/>
      <c r="CV33" s="263"/>
      <c r="CW33" s="263"/>
      <c r="CX33" s="263"/>
      <c r="CY33" s="263"/>
      <c r="CZ33" s="263"/>
      <c r="DA33" s="263"/>
      <c r="DB33" s="263"/>
      <c r="DC33" s="263"/>
      <c r="DD33" s="263"/>
      <c r="DE33" s="263"/>
      <c r="DF33" s="263"/>
      <c r="DG33" s="263"/>
    </row>
    <row r="34" spans="1:111" s="264" customFormat="1" ht="60" customHeight="1" x14ac:dyDescent="0.4">
      <c r="A34" s="526">
        <v>8216803738</v>
      </c>
      <c r="B34" s="277">
        <f t="shared" ref="B34:B42" si="8">B33+1</f>
        <v>3</v>
      </c>
      <c r="C34" s="278" t="s">
        <v>69</v>
      </c>
      <c r="D34" s="279" t="s">
        <v>1414</v>
      </c>
      <c r="E34" s="279" t="s">
        <v>1573</v>
      </c>
      <c r="F34" s="255">
        <v>6.4</v>
      </c>
      <c r="G34" s="255">
        <v>6.2</v>
      </c>
      <c r="H34" s="255">
        <v>5.7</v>
      </c>
      <c r="I34" s="286">
        <f>G34/H34*100</f>
        <v>108.77192982456141</v>
      </c>
      <c r="J34" s="255">
        <f>VLOOKUP($A34,пок!$A$3:$AT$159,19,FALSE)</f>
        <v>5.9</v>
      </c>
      <c r="K34" s="255">
        <f>VLOOKUP($A34,пок!$A$3:$AT$159,46,FALSE)</f>
        <v>7.1</v>
      </c>
      <c r="L34" s="286">
        <f>J34/K34*100</f>
        <v>83.09859154929579</v>
      </c>
      <c r="M34" s="255">
        <f>VLOOKUP($A34,пок23!$A$2:$BM$225,25,FALSE)</f>
        <v>5.7</v>
      </c>
      <c r="N34" s="255">
        <f>VLOOKUP($A34,пок23!$A$2:$BM$225,52,FALSE)</f>
        <v>5.2</v>
      </c>
      <c r="O34" s="286">
        <f>M34/N34*100</f>
        <v>109.61538461538463</v>
      </c>
      <c r="P34" s="255">
        <f>VLOOKUP($A34,пок23!$A$2:$BM$225,56,FALSE)</f>
        <v>5.6</v>
      </c>
      <c r="Q34" s="286">
        <f>(P34/N34)*100</f>
        <v>107.69230769230769</v>
      </c>
      <c r="R34" s="255" t="s">
        <v>11</v>
      </c>
      <c r="S34" s="286"/>
      <c r="T34" s="887"/>
      <c r="U34" s="385"/>
      <c r="V34" s="385"/>
      <c r="W34" s="385"/>
      <c r="X34" s="385"/>
      <c r="Y34" s="385"/>
      <c r="Z34" s="869"/>
      <c r="AA34" s="238"/>
      <c r="AB34" s="238"/>
      <c r="AC34" s="238"/>
      <c r="AD34" s="280"/>
      <c r="AE34" s="280"/>
      <c r="AF34" s="280"/>
      <c r="AG34" s="263"/>
      <c r="AH34" s="263"/>
      <c r="AI34" s="562"/>
      <c r="AJ34" s="562"/>
      <c r="AK34" s="562"/>
      <c r="AL34" s="562"/>
      <c r="AM34" s="263"/>
      <c r="AN34" s="263"/>
      <c r="AO34" s="263"/>
      <c r="AP34" s="263"/>
      <c r="AQ34" s="263"/>
      <c r="AR34" s="263"/>
      <c r="AS34" s="263"/>
      <c r="AT34" s="263"/>
      <c r="AU34" s="263"/>
      <c r="AV34" s="263"/>
      <c r="AW34" s="263"/>
      <c r="AX34" s="263"/>
      <c r="AY34" s="263"/>
      <c r="AZ34" s="263"/>
      <c r="BA34" s="263"/>
      <c r="BB34" s="263"/>
      <c r="BC34" s="263"/>
      <c r="BD34" s="263"/>
      <c r="BE34" s="263"/>
      <c r="BF34" s="263"/>
      <c r="BG34" s="263"/>
      <c r="BH34" s="263"/>
      <c r="BI34" s="263"/>
      <c r="BJ34" s="263"/>
      <c r="BK34" s="263"/>
      <c r="BL34" s="263"/>
      <c r="BM34" s="263"/>
      <c r="BN34" s="263"/>
      <c r="BO34" s="263"/>
      <c r="BP34" s="263"/>
      <c r="BQ34" s="263"/>
      <c r="BR34" s="263"/>
      <c r="BS34" s="263"/>
      <c r="BT34" s="263"/>
      <c r="BU34" s="263"/>
      <c r="BV34" s="263"/>
      <c r="BW34" s="263"/>
      <c r="BX34" s="263"/>
      <c r="BY34" s="263"/>
      <c r="BZ34" s="263"/>
      <c r="CA34" s="263"/>
      <c r="CB34" s="263"/>
      <c r="CC34" s="263"/>
      <c r="CD34" s="263"/>
      <c r="CE34" s="263"/>
      <c r="CF34" s="263"/>
      <c r="CG34" s="263"/>
      <c r="CH34" s="263"/>
      <c r="CI34" s="263"/>
      <c r="CJ34" s="263"/>
      <c r="CK34" s="263"/>
      <c r="CL34" s="263"/>
      <c r="CM34" s="263"/>
      <c r="CN34" s="263"/>
      <c r="CO34" s="263"/>
      <c r="CP34" s="263"/>
      <c r="CQ34" s="263"/>
      <c r="CR34" s="263"/>
      <c r="CS34" s="263"/>
      <c r="CT34" s="263"/>
      <c r="CU34" s="263"/>
      <c r="CV34" s="263"/>
      <c r="CW34" s="263"/>
      <c r="CX34" s="263"/>
      <c r="CY34" s="263"/>
      <c r="CZ34" s="263"/>
      <c r="DA34" s="263"/>
      <c r="DB34" s="263"/>
      <c r="DC34" s="263"/>
      <c r="DD34" s="263"/>
      <c r="DE34" s="263"/>
      <c r="DF34" s="263"/>
      <c r="DG34" s="263"/>
    </row>
    <row r="35" spans="1:111" s="264" customFormat="1" ht="74.25" customHeight="1" x14ac:dyDescent="0.4">
      <c r="A35" s="526">
        <v>8216803740</v>
      </c>
      <c r="B35" s="277">
        <f t="shared" si="8"/>
        <v>4</v>
      </c>
      <c r="C35" s="278" t="s">
        <v>70</v>
      </c>
      <c r="D35" s="279" t="s">
        <v>1415</v>
      </c>
      <c r="E35" s="279" t="s">
        <v>1573</v>
      </c>
      <c r="F35" s="255">
        <v>65.7</v>
      </c>
      <c r="G35" s="255">
        <v>57</v>
      </c>
      <c r="H35" s="255">
        <v>43.2</v>
      </c>
      <c r="I35" s="286">
        <f>G35/H35*100</f>
        <v>131.94444444444443</v>
      </c>
      <c r="J35" s="255">
        <f>VLOOKUP($A35,пок!$A$3:$AT$159,19,FALSE)</f>
        <v>53</v>
      </c>
      <c r="K35" s="255">
        <f>VLOOKUP($A35,пок!$A$3:$AT$159,46,FALSE)</f>
        <v>44.8</v>
      </c>
      <c r="L35" s="286">
        <f>J35/K35*100</f>
        <v>118.30357142857144</v>
      </c>
      <c r="M35" s="255">
        <f>VLOOKUP($A35,пок23!$A$2:$BM$225,25,FALSE)</f>
        <v>50</v>
      </c>
      <c r="N35" s="255">
        <f>VLOOKUP($A35,пок23!$A$2:$BM$225,52,FALSE)</f>
        <v>36</v>
      </c>
      <c r="O35" s="286">
        <f>M35/N35*100</f>
        <v>138.88888888888889</v>
      </c>
      <c r="P35" s="255">
        <f>VLOOKUP($A35,пок23!$A$2:$BM$225,56,FALSE)</f>
        <v>48.1</v>
      </c>
      <c r="Q35" s="286">
        <f>(P35/N35)*100</f>
        <v>133.61111111111111</v>
      </c>
      <c r="R35" s="255" t="s">
        <v>11</v>
      </c>
      <c r="S35" s="286"/>
      <c r="T35" s="887"/>
      <c r="U35" s="385"/>
      <c r="V35" s="385"/>
      <c r="W35" s="385"/>
      <c r="X35" s="385"/>
      <c r="Y35" s="385"/>
      <c r="Z35" s="869"/>
      <c r="AA35" s="238"/>
      <c r="AB35" s="238"/>
      <c r="AC35" s="238"/>
      <c r="AD35" s="280"/>
      <c r="AE35" s="280"/>
      <c r="AF35" s="280"/>
      <c r="AG35" s="263"/>
      <c r="AH35" s="263"/>
      <c r="AI35" s="562"/>
      <c r="AJ35" s="562"/>
      <c r="AK35" s="562"/>
      <c r="AL35" s="562"/>
      <c r="AM35" s="263"/>
      <c r="AN35" s="263"/>
      <c r="AO35" s="263"/>
      <c r="AP35" s="263"/>
      <c r="AQ35" s="263"/>
      <c r="AR35" s="263"/>
      <c r="AS35" s="263"/>
      <c r="AT35" s="263"/>
      <c r="AU35" s="263"/>
      <c r="AV35" s="263"/>
      <c r="AW35" s="263"/>
      <c r="AX35" s="263"/>
      <c r="AY35" s="263"/>
      <c r="AZ35" s="263"/>
      <c r="BA35" s="263"/>
      <c r="BB35" s="263"/>
      <c r="BC35" s="263"/>
      <c r="BD35" s="263"/>
      <c r="BE35" s="263"/>
      <c r="BF35" s="263"/>
      <c r="BG35" s="263"/>
      <c r="BH35" s="263"/>
      <c r="BI35" s="263"/>
      <c r="BJ35" s="263"/>
      <c r="BK35" s="263"/>
      <c r="BL35" s="263"/>
      <c r="BM35" s="263"/>
      <c r="BN35" s="263"/>
      <c r="BO35" s="263"/>
      <c r="BP35" s="263"/>
      <c r="BQ35" s="263"/>
      <c r="BR35" s="263"/>
      <c r="BS35" s="263"/>
      <c r="BT35" s="263"/>
      <c r="BU35" s="263"/>
      <c r="BV35" s="263"/>
      <c r="BW35" s="263"/>
      <c r="BX35" s="263"/>
      <c r="BY35" s="263"/>
      <c r="BZ35" s="263"/>
      <c r="CA35" s="263"/>
      <c r="CB35" s="263"/>
      <c r="CC35" s="263"/>
      <c r="CD35" s="263"/>
      <c r="CE35" s="263"/>
      <c r="CF35" s="263"/>
      <c r="CG35" s="263"/>
      <c r="CH35" s="263"/>
      <c r="CI35" s="263"/>
      <c r="CJ35" s="263"/>
      <c r="CK35" s="263"/>
      <c r="CL35" s="263"/>
      <c r="CM35" s="263"/>
      <c r="CN35" s="263"/>
      <c r="CO35" s="263"/>
      <c r="CP35" s="263"/>
      <c r="CQ35" s="263"/>
      <c r="CR35" s="263"/>
      <c r="CS35" s="263"/>
      <c r="CT35" s="263"/>
      <c r="CU35" s="263"/>
      <c r="CV35" s="263"/>
      <c r="CW35" s="263"/>
      <c r="CX35" s="263"/>
      <c r="CY35" s="263"/>
      <c r="CZ35" s="263"/>
      <c r="DA35" s="263"/>
      <c r="DB35" s="263"/>
      <c r="DC35" s="263"/>
      <c r="DD35" s="263"/>
      <c r="DE35" s="263"/>
      <c r="DF35" s="263"/>
      <c r="DG35" s="263"/>
    </row>
    <row r="36" spans="1:111" s="264" customFormat="1" ht="59.25" customHeight="1" x14ac:dyDescent="0.4">
      <c r="A36" s="526">
        <v>8600861530</v>
      </c>
      <c r="B36" s="277" t="s">
        <v>5</v>
      </c>
      <c r="C36" s="278" t="s">
        <v>68</v>
      </c>
      <c r="D36" s="279" t="s">
        <v>1414</v>
      </c>
      <c r="E36" s="279" t="s">
        <v>1573</v>
      </c>
      <c r="F36" s="255">
        <v>0</v>
      </c>
      <c r="G36" s="255">
        <v>5</v>
      </c>
      <c r="H36" s="255">
        <v>5</v>
      </c>
      <c r="I36" s="286">
        <f>G36/H36*100</f>
        <v>100</v>
      </c>
      <c r="J36" s="255">
        <f>VLOOKUP($A36,пок!$A$3:$AT$159,19,FALSE)</f>
        <v>4.8</v>
      </c>
      <c r="K36" s="255">
        <f>VLOOKUP($A36,пок!$A$3:$AT$159,46,FALSE)</f>
        <v>6.2</v>
      </c>
      <c r="L36" s="286">
        <f>J36/K36*100</f>
        <v>77.41935483870968</v>
      </c>
      <c r="M36" s="255">
        <f>VLOOKUP($A36,пок23!$A$2:$BM$225,25,FALSE)</f>
        <v>4.5999999999999996</v>
      </c>
      <c r="N36" s="255">
        <f>VLOOKUP($A36,пок23!$A$2:$BM$225,52,FALSE)</f>
        <v>4.5</v>
      </c>
      <c r="O36" s="286">
        <f>M36/N36*100</f>
        <v>102.22222222222221</v>
      </c>
      <c r="P36" s="255">
        <f>VLOOKUP($A36,пок23!$A$2:$BM$225,56,FALSE)</f>
        <v>4.4000000000000004</v>
      </c>
      <c r="Q36" s="286">
        <f>(P36/N36)*100</f>
        <v>97.777777777777786</v>
      </c>
      <c r="R36" s="255" t="s">
        <v>11</v>
      </c>
      <c r="S36" s="286"/>
      <c r="T36" s="887"/>
      <c r="U36" s="385"/>
      <c r="V36" s="385"/>
      <c r="W36" s="385"/>
      <c r="X36" s="385"/>
      <c r="Y36" s="385"/>
      <c r="Z36" s="869"/>
      <c r="AA36" s="238"/>
      <c r="AB36" s="238"/>
      <c r="AC36" s="238"/>
      <c r="AD36" s="280"/>
      <c r="AE36" s="280"/>
      <c r="AF36" s="280"/>
      <c r="AG36" s="263"/>
      <c r="AH36" s="263"/>
      <c r="AI36" s="562"/>
      <c r="AJ36" s="562"/>
      <c r="AK36" s="562"/>
      <c r="AL36" s="562"/>
      <c r="AM36" s="263"/>
      <c r="AN36" s="263"/>
      <c r="AO36" s="263"/>
      <c r="AP36" s="263"/>
      <c r="AQ36" s="263"/>
      <c r="AR36" s="263"/>
      <c r="AS36" s="263"/>
      <c r="AT36" s="263"/>
      <c r="AU36" s="263"/>
      <c r="AV36" s="263"/>
      <c r="AW36" s="263"/>
      <c r="AX36" s="263"/>
      <c r="AY36" s="263"/>
      <c r="AZ36" s="263"/>
      <c r="BA36" s="263"/>
      <c r="BB36" s="263"/>
      <c r="BC36" s="263"/>
      <c r="BD36" s="263"/>
      <c r="BE36" s="263"/>
      <c r="BF36" s="263"/>
      <c r="BG36" s="263"/>
      <c r="BH36" s="263"/>
      <c r="BI36" s="263"/>
      <c r="BJ36" s="263"/>
      <c r="BK36" s="263"/>
      <c r="BL36" s="263"/>
      <c r="BM36" s="263"/>
      <c r="BN36" s="263"/>
      <c r="BO36" s="263"/>
      <c r="BP36" s="263"/>
      <c r="BQ36" s="263"/>
      <c r="BR36" s="263"/>
      <c r="BS36" s="263"/>
      <c r="BT36" s="263"/>
      <c r="BU36" s="263"/>
      <c r="BV36" s="263"/>
      <c r="BW36" s="263"/>
      <c r="BX36" s="263"/>
      <c r="BY36" s="263"/>
      <c r="BZ36" s="263"/>
      <c r="CA36" s="263"/>
      <c r="CB36" s="263"/>
      <c r="CC36" s="263"/>
      <c r="CD36" s="263"/>
      <c r="CE36" s="263"/>
      <c r="CF36" s="263"/>
      <c r="CG36" s="263"/>
      <c r="CH36" s="263"/>
      <c r="CI36" s="263"/>
      <c r="CJ36" s="263"/>
      <c r="CK36" s="263"/>
      <c r="CL36" s="263"/>
      <c r="CM36" s="263"/>
      <c r="CN36" s="263"/>
      <c r="CO36" s="263"/>
      <c r="CP36" s="263"/>
      <c r="CQ36" s="263"/>
      <c r="CR36" s="263"/>
      <c r="CS36" s="263"/>
      <c r="CT36" s="263"/>
      <c r="CU36" s="263"/>
      <c r="CV36" s="263"/>
      <c r="CW36" s="263"/>
      <c r="CX36" s="263"/>
      <c r="CY36" s="263"/>
      <c r="CZ36" s="263"/>
      <c r="DA36" s="263"/>
      <c r="DB36" s="263"/>
      <c r="DC36" s="263"/>
      <c r="DD36" s="263"/>
      <c r="DE36" s="263"/>
      <c r="DF36" s="263"/>
      <c r="DG36" s="263"/>
    </row>
    <row r="37" spans="1:111" s="264" customFormat="1" ht="84.75" customHeight="1" x14ac:dyDescent="0.4">
      <c r="A37" s="526">
        <v>8216803737</v>
      </c>
      <c r="B37" s="277">
        <f t="shared" si="8"/>
        <v>6</v>
      </c>
      <c r="C37" s="278" t="s">
        <v>71</v>
      </c>
      <c r="D37" s="279" t="s">
        <v>1410</v>
      </c>
      <c r="E37" s="279" t="s">
        <v>1571</v>
      </c>
      <c r="F37" s="255">
        <v>58.4</v>
      </c>
      <c r="G37" s="255">
        <v>60</v>
      </c>
      <c r="H37" s="255">
        <v>64.2</v>
      </c>
      <c r="I37" s="273">
        <f t="shared" si="7"/>
        <v>107</v>
      </c>
      <c r="J37" s="255">
        <f>VLOOKUP($A37,пок!$A$3:$AT$159,19,FALSE)</f>
        <v>70</v>
      </c>
      <c r="K37" s="255">
        <f>VLOOKUP($A37,пок!$A$3:$AT$159,46,FALSE)</f>
        <v>74.8</v>
      </c>
      <c r="L37" s="273">
        <f t="shared" ref="L37:L42" si="9">(K37/J37)*100</f>
        <v>106.85714285714285</v>
      </c>
      <c r="M37" s="255">
        <f>VLOOKUP($A37,пок23!$A$2:$BM$225,25,FALSE)</f>
        <v>80</v>
      </c>
      <c r="N37" s="255">
        <f>VLOOKUP($A37,пок23!$A$2:$BM$225,52,FALSE)</f>
        <v>80.599999999999994</v>
      </c>
      <c r="O37" s="273">
        <f t="shared" ref="O37:O42" si="10">(N37/M37)*100</f>
        <v>100.74999999999999</v>
      </c>
      <c r="P37" s="255">
        <f>VLOOKUP($A37,пок23!$A$2:$BM$225,56,FALSE)</f>
        <v>90</v>
      </c>
      <c r="Q37" s="273">
        <f t="shared" ref="Q37:Q42" si="11">(N37/P37)*100</f>
        <v>89.555555555555543</v>
      </c>
      <c r="R37" s="255" t="s">
        <v>11</v>
      </c>
      <c r="S37" s="890"/>
      <c r="T37" s="887"/>
      <c r="U37" s="385"/>
      <c r="V37" s="385"/>
      <c r="W37" s="385"/>
      <c r="X37" s="385"/>
      <c r="Y37" s="385"/>
      <c r="Z37" s="869"/>
      <c r="AA37" s="238"/>
      <c r="AB37" s="238"/>
      <c r="AC37" s="238"/>
      <c r="AD37" s="280"/>
      <c r="AE37" s="280"/>
      <c r="AF37" s="280"/>
      <c r="AG37" s="263"/>
      <c r="AH37" s="263"/>
      <c r="AI37" s="562"/>
      <c r="AJ37" s="562"/>
      <c r="AK37" s="562"/>
      <c r="AL37" s="562"/>
      <c r="AM37" s="263"/>
      <c r="AN37" s="263"/>
      <c r="AO37" s="263"/>
      <c r="AP37" s="263"/>
      <c r="AQ37" s="263"/>
      <c r="AR37" s="263"/>
      <c r="AS37" s="263"/>
      <c r="AT37" s="263"/>
      <c r="AU37" s="263"/>
      <c r="AV37" s="263"/>
      <c r="AW37" s="263"/>
      <c r="AX37" s="263"/>
      <c r="AY37" s="263"/>
      <c r="AZ37" s="263"/>
      <c r="BA37" s="263"/>
      <c r="BB37" s="263"/>
      <c r="BC37" s="263"/>
      <c r="BD37" s="263"/>
      <c r="BE37" s="263"/>
      <c r="BF37" s="263"/>
      <c r="BG37" s="263"/>
      <c r="BH37" s="263"/>
      <c r="BI37" s="263"/>
      <c r="BJ37" s="263"/>
      <c r="BK37" s="263"/>
      <c r="BL37" s="263"/>
      <c r="BM37" s="263"/>
      <c r="BN37" s="263"/>
      <c r="BO37" s="263"/>
      <c r="BP37" s="263"/>
      <c r="BQ37" s="263"/>
      <c r="BR37" s="263"/>
      <c r="BS37" s="263"/>
      <c r="BT37" s="263"/>
      <c r="BU37" s="263"/>
      <c r="BV37" s="263"/>
      <c r="BW37" s="263"/>
      <c r="BX37" s="263"/>
      <c r="BY37" s="263"/>
      <c r="BZ37" s="263"/>
      <c r="CA37" s="263"/>
      <c r="CB37" s="263"/>
      <c r="CC37" s="263"/>
      <c r="CD37" s="263"/>
      <c r="CE37" s="263"/>
      <c r="CF37" s="263"/>
      <c r="CG37" s="263"/>
      <c r="CH37" s="263"/>
      <c r="CI37" s="263"/>
      <c r="CJ37" s="263"/>
      <c r="CK37" s="263"/>
      <c r="CL37" s="263"/>
      <c r="CM37" s="263"/>
      <c r="CN37" s="263"/>
      <c r="CO37" s="263"/>
      <c r="CP37" s="263"/>
      <c r="CQ37" s="263"/>
      <c r="CR37" s="263"/>
      <c r="CS37" s="263"/>
      <c r="CT37" s="263"/>
      <c r="CU37" s="263"/>
      <c r="CV37" s="263"/>
      <c r="CW37" s="263"/>
      <c r="CX37" s="263"/>
      <c r="CY37" s="263"/>
      <c r="CZ37" s="263"/>
      <c r="DA37" s="263"/>
      <c r="DB37" s="263"/>
      <c r="DC37" s="263"/>
      <c r="DD37" s="263"/>
      <c r="DE37" s="263"/>
      <c r="DF37" s="263"/>
      <c r="DG37" s="263"/>
    </row>
    <row r="38" spans="1:111" s="264" customFormat="1" ht="75" customHeight="1" x14ac:dyDescent="0.4">
      <c r="A38" s="526">
        <v>8216803743</v>
      </c>
      <c r="B38" s="277">
        <f t="shared" si="8"/>
        <v>7</v>
      </c>
      <c r="C38" s="278" t="s">
        <v>72</v>
      </c>
      <c r="D38" s="279" t="s">
        <v>1410</v>
      </c>
      <c r="E38" s="279" t="s">
        <v>1571</v>
      </c>
      <c r="F38" s="255">
        <v>48.4</v>
      </c>
      <c r="G38" s="255">
        <v>65</v>
      </c>
      <c r="H38" s="255">
        <v>68.7</v>
      </c>
      <c r="I38" s="273">
        <f t="shared" si="7"/>
        <v>105.69230769230771</v>
      </c>
      <c r="J38" s="255">
        <f>VLOOKUP($A38,пок!$A$3:$AT$159,19,FALSE)</f>
        <v>70</v>
      </c>
      <c r="K38" s="255">
        <f>VLOOKUP($A38,пок!$A$3:$AT$159,46,FALSE)</f>
        <v>72.099999999999994</v>
      </c>
      <c r="L38" s="273">
        <f t="shared" si="9"/>
        <v>103</v>
      </c>
      <c r="M38" s="255">
        <f>VLOOKUP($A38,пок23!$A$2:$BM$225,25,FALSE)</f>
        <v>80</v>
      </c>
      <c r="N38" s="255">
        <f>VLOOKUP($A38,пок23!$A$2:$BM$225,52,FALSE)</f>
        <v>80.599999999999994</v>
      </c>
      <c r="O38" s="273">
        <f t="shared" si="10"/>
        <v>100.74999999999999</v>
      </c>
      <c r="P38" s="255">
        <f>VLOOKUP($A38,пок23!$A$2:$BM$225,56,FALSE)</f>
        <v>90</v>
      </c>
      <c r="Q38" s="273">
        <f t="shared" si="11"/>
        <v>89.555555555555543</v>
      </c>
      <c r="R38" s="255" t="s">
        <v>11</v>
      </c>
      <c r="S38" s="890"/>
      <c r="T38" s="887"/>
      <c r="U38" s="385"/>
      <c r="V38" s="385"/>
      <c r="W38" s="385"/>
      <c r="X38" s="385"/>
      <c r="Y38" s="385"/>
      <c r="Z38" s="869"/>
      <c r="AA38" s="238"/>
      <c r="AB38" s="238"/>
      <c r="AC38" s="238"/>
      <c r="AD38" s="280"/>
      <c r="AE38" s="280"/>
      <c r="AF38" s="280"/>
      <c r="AG38" s="263"/>
      <c r="AH38" s="263"/>
      <c r="AI38" s="562"/>
      <c r="AJ38" s="562"/>
      <c r="AK38" s="562"/>
      <c r="AL38" s="562"/>
      <c r="AM38" s="263"/>
      <c r="AN38" s="263"/>
      <c r="AO38" s="263"/>
      <c r="AP38" s="263"/>
      <c r="AQ38" s="263"/>
      <c r="AR38" s="263"/>
      <c r="AS38" s="263"/>
      <c r="AT38" s="263"/>
      <c r="AU38" s="263"/>
      <c r="AV38" s="263"/>
      <c r="AW38" s="263"/>
      <c r="AX38" s="263"/>
      <c r="AY38" s="263"/>
      <c r="AZ38" s="263"/>
      <c r="BA38" s="263"/>
      <c r="BB38" s="263"/>
      <c r="BC38" s="263"/>
      <c r="BD38" s="263"/>
      <c r="BE38" s="263"/>
      <c r="BF38" s="263"/>
      <c r="BG38" s="263"/>
      <c r="BH38" s="263"/>
      <c r="BI38" s="263"/>
      <c r="BJ38" s="263"/>
      <c r="BK38" s="263"/>
      <c r="BL38" s="263"/>
      <c r="BM38" s="263"/>
      <c r="BN38" s="263"/>
      <c r="BO38" s="263"/>
      <c r="BP38" s="263"/>
      <c r="BQ38" s="263"/>
      <c r="BR38" s="263"/>
      <c r="BS38" s="263"/>
      <c r="BT38" s="263"/>
      <c r="BU38" s="263"/>
      <c r="BV38" s="263"/>
      <c r="BW38" s="263"/>
      <c r="BX38" s="263"/>
      <c r="BY38" s="263"/>
      <c r="BZ38" s="263"/>
      <c r="CA38" s="263"/>
      <c r="CB38" s="263"/>
      <c r="CC38" s="263"/>
      <c r="CD38" s="263"/>
      <c r="CE38" s="263"/>
      <c r="CF38" s="263"/>
      <c r="CG38" s="263"/>
      <c r="CH38" s="263"/>
      <c r="CI38" s="263"/>
      <c r="CJ38" s="263"/>
      <c r="CK38" s="263"/>
      <c r="CL38" s="263"/>
      <c r="CM38" s="263"/>
      <c r="CN38" s="263"/>
      <c r="CO38" s="263"/>
      <c r="CP38" s="263"/>
      <c r="CQ38" s="263"/>
      <c r="CR38" s="263"/>
      <c r="CS38" s="263"/>
      <c r="CT38" s="263"/>
      <c r="CU38" s="263"/>
      <c r="CV38" s="263"/>
      <c r="CW38" s="263"/>
      <c r="CX38" s="263"/>
      <c r="CY38" s="263"/>
      <c r="CZ38" s="263"/>
      <c r="DA38" s="263"/>
      <c r="DB38" s="263"/>
      <c r="DC38" s="263"/>
      <c r="DD38" s="263"/>
      <c r="DE38" s="263"/>
      <c r="DF38" s="263"/>
      <c r="DG38" s="263"/>
    </row>
    <row r="39" spans="1:111" s="264" customFormat="1" ht="75" customHeight="1" x14ac:dyDescent="0.4">
      <c r="A39" s="526">
        <v>8216803742</v>
      </c>
      <c r="B39" s="277">
        <f t="shared" si="8"/>
        <v>8</v>
      </c>
      <c r="C39" s="278" t="s">
        <v>73</v>
      </c>
      <c r="D39" s="279" t="s">
        <v>1410</v>
      </c>
      <c r="E39" s="279" t="s">
        <v>1571</v>
      </c>
      <c r="F39" s="255">
        <v>50.8</v>
      </c>
      <c r="G39" s="255">
        <v>70</v>
      </c>
      <c r="H39" s="255">
        <v>72.099999999999994</v>
      </c>
      <c r="I39" s="273">
        <f t="shared" si="7"/>
        <v>103</v>
      </c>
      <c r="J39" s="255">
        <f>VLOOKUP($A39,пок!$A$3:$AT$159,19,FALSE)</f>
        <v>80</v>
      </c>
      <c r="K39" s="255">
        <f>VLOOKUP($A39,пок!$A$3:$AT$159,46,FALSE)</f>
        <v>80</v>
      </c>
      <c r="L39" s="273">
        <f t="shared" si="9"/>
        <v>100</v>
      </c>
      <c r="M39" s="255">
        <f>VLOOKUP($A39,пок23!$A$2:$BM$225,25,FALSE)</f>
        <v>85</v>
      </c>
      <c r="N39" s="255">
        <f>VLOOKUP($A39,пок23!$A$2:$BM$225,52,FALSE)</f>
        <v>85.2</v>
      </c>
      <c r="O39" s="273">
        <f t="shared" si="10"/>
        <v>100.23529411764707</v>
      </c>
      <c r="P39" s="255">
        <f>VLOOKUP($A39,пок23!$A$2:$BM$225,56,FALSE)</f>
        <v>90</v>
      </c>
      <c r="Q39" s="273">
        <f t="shared" si="11"/>
        <v>94.666666666666671</v>
      </c>
      <c r="R39" s="255" t="s">
        <v>11</v>
      </c>
      <c r="S39" s="890"/>
      <c r="T39" s="887"/>
      <c r="U39" s="385"/>
      <c r="V39" s="385"/>
      <c r="W39" s="385"/>
      <c r="X39" s="385"/>
      <c r="Y39" s="385"/>
      <c r="Z39" s="869"/>
      <c r="AA39" s="238"/>
      <c r="AB39" s="238"/>
      <c r="AC39" s="238"/>
      <c r="AD39" s="280"/>
      <c r="AE39" s="280"/>
      <c r="AF39" s="280"/>
      <c r="AG39" s="263"/>
      <c r="AH39" s="263"/>
      <c r="AI39" s="562"/>
      <c r="AJ39" s="562"/>
      <c r="AK39" s="562"/>
      <c r="AL39" s="562"/>
      <c r="AM39" s="263"/>
      <c r="AN39" s="263"/>
      <c r="AO39" s="263"/>
      <c r="AP39" s="263"/>
      <c r="AQ39" s="263"/>
      <c r="AR39" s="263"/>
      <c r="AS39" s="263"/>
      <c r="AT39" s="263"/>
      <c r="AU39" s="263"/>
      <c r="AV39" s="263"/>
      <c r="AW39" s="263"/>
      <c r="AX39" s="263"/>
      <c r="AY39" s="263"/>
      <c r="AZ39" s="263"/>
      <c r="BA39" s="263"/>
      <c r="BB39" s="263"/>
      <c r="BC39" s="263"/>
      <c r="BD39" s="263"/>
      <c r="BE39" s="263"/>
      <c r="BF39" s="263"/>
      <c r="BG39" s="263"/>
      <c r="BH39" s="263"/>
      <c r="BI39" s="263"/>
      <c r="BJ39" s="263"/>
      <c r="BK39" s="263"/>
      <c r="BL39" s="263"/>
      <c r="BM39" s="263"/>
      <c r="BN39" s="263"/>
      <c r="BO39" s="263"/>
      <c r="BP39" s="263"/>
      <c r="BQ39" s="263"/>
      <c r="BR39" s="263"/>
      <c r="BS39" s="263"/>
      <c r="BT39" s="263"/>
      <c r="BU39" s="263"/>
      <c r="BV39" s="263"/>
      <c r="BW39" s="263"/>
      <c r="BX39" s="263"/>
      <c r="BY39" s="263"/>
      <c r="BZ39" s="263"/>
      <c r="CA39" s="263"/>
      <c r="CB39" s="263"/>
      <c r="CC39" s="263"/>
      <c r="CD39" s="263"/>
      <c r="CE39" s="263"/>
      <c r="CF39" s="263"/>
      <c r="CG39" s="263"/>
      <c r="CH39" s="263"/>
      <c r="CI39" s="263"/>
      <c r="CJ39" s="263"/>
      <c r="CK39" s="263"/>
      <c r="CL39" s="263"/>
      <c r="CM39" s="263"/>
      <c r="CN39" s="263"/>
      <c r="CO39" s="263"/>
      <c r="CP39" s="263"/>
      <c r="CQ39" s="263"/>
      <c r="CR39" s="263"/>
      <c r="CS39" s="263"/>
      <c r="CT39" s="263"/>
      <c r="CU39" s="263"/>
      <c r="CV39" s="263"/>
      <c r="CW39" s="263"/>
      <c r="CX39" s="263"/>
      <c r="CY39" s="263"/>
      <c r="CZ39" s="263"/>
      <c r="DA39" s="263"/>
      <c r="DB39" s="263"/>
      <c r="DC39" s="263"/>
      <c r="DD39" s="263"/>
      <c r="DE39" s="263"/>
      <c r="DF39" s="263"/>
      <c r="DG39" s="263"/>
    </row>
    <row r="40" spans="1:111" s="264" customFormat="1" ht="75" customHeight="1" x14ac:dyDescent="0.4">
      <c r="A40" s="526">
        <v>8216803741</v>
      </c>
      <c r="B40" s="277">
        <f t="shared" si="8"/>
        <v>9</v>
      </c>
      <c r="C40" s="278" t="s">
        <v>74</v>
      </c>
      <c r="D40" s="279" t="s">
        <v>1410</v>
      </c>
      <c r="E40" s="279" t="s">
        <v>1571</v>
      </c>
      <c r="F40" s="255">
        <v>88.5</v>
      </c>
      <c r="G40" s="255">
        <v>95</v>
      </c>
      <c r="H40" s="255">
        <v>97.7</v>
      </c>
      <c r="I40" s="273">
        <f t="shared" si="7"/>
        <v>102.84210526315789</v>
      </c>
      <c r="J40" s="255">
        <f>VLOOKUP($A40,пок!$A$3:$AT$159,19,FALSE)</f>
        <v>95</v>
      </c>
      <c r="K40" s="255">
        <f>VLOOKUP($A40,пок!$A$3:$AT$159,46,FALSE)</f>
        <v>96.8</v>
      </c>
      <c r="L40" s="273">
        <f t="shared" si="9"/>
        <v>101.89473684210526</v>
      </c>
      <c r="M40" s="255">
        <f>VLOOKUP($A40,пок23!$A$2:$BM$225,25,FALSE)</f>
        <v>95</v>
      </c>
      <c r="N40" s="255">
        <f>VLOOKUP($A40,пок23!$A$2:$BM$225,52,FALSE)</f>
        <v>99.9</v>
      </c>
      <c r="O40" s="273">
        <f t="shared" si="10"/>
        <v>105.15789473684211</v>
      </c>
      <c r="P40" s="255">
        <f>VLOOKUP($A40,пок23!$A$2:$BM$225,56,FALSE)</f>
        <v>95</v>
      </c>
      <c r="Q40" s="273">
        <f t="shared" si="11"/>
        <v>105.15789473684211</v>
      </c>
      <c r="R40" s="255" t="s">
        <v>11</v>
      </c>
      <c r="S40" s="890"/>
      <c r="T40" s="887"/>
      <c r="U40" s="385"/>
      <c r="V40" s="385"/>
      <c r="W40" s="385"/>
      <c r="X40" s="385"/>
      <c r="Y40" s="385"/>
      <c r="Z40" s="869"/>
      <c r="AA40" s="238"/>
      <c r="AB40" s="238"/>
      <c r="AC40" s="238"/>
      <c r="AD40" s="280"/>
      <c r="AE40" s="280"/>
      <c r="AF40" s="280"/>
      <c r="AG40" s="263"/>
      <c r="AH40" s="263"/>
      <c r="AI40" s="562"/>
      <c r="AJ40" s="562"/>
      <c r="AK40" s="562"/>
      <c r="AL40" s="562"/>
      <c r="AM40" s="263"/>
      <c r="AN40" s="263"/>
      <c r="AO40" s="263"/>
      <c r="AP40" s="263"/>
      <c r="AQ40" s="263"/>
      <c r="AR40" s="263"/>
      <c r="AS40" s="263"/>
      <c r="AT40" s="263"/>
      <c r="AU40" s="263"/>
      <c r="AV40" s="263"/>
      <c r="AW40" s="263"/>
      <c r="AX40" s="263"/>
      <c r="AY40" s="263"/>
      <c r="AZ40" s="263"/>
      <c r="BA40" s="263"/>
      <c r="BB40" s="263"/>
      <c r="BC40" s="263"/>
      <c r="BD40" s="263"/>
      <c r="BE40" s="263"/>
      <c r="BF40" s="263"/>
      <c r="BG40" s="263"/>
      <c r="BH40" s="263"/>
      <c r="BI40" s="263"/>
      <c r="BJ40" s="263"/>
      <c r="BK40" s="263"/>
      <c r="BL40" s="263"/>
      <c r="BM40" s="263"/>
      <c r="BN40" s="263"/>
      <c r="BO40" s="263"/>
      <c r="BP40" s="263"/>
      <c r="BQ40" s="263"/>
      <c r="BR40" s="263"/>
      <c r="BS40" s="263"/>
      <c r="BT40" s="263"/>
      <c r="BU40" s="263"/>
      <c r="BV40" s="263"/>
      <c r="BW40" s="263"/>
      <c r="BX40" s="263"/>
      <c r="BY40" s="263"/>
      <c r="BZ40" s="263"/>
      <c r="CA40" s="263"/>
      <c r="CB40" s="263"/>
      <c r="CC40" s="263"/>
      <c r="CD40" s="263"/>
      <c r="CE40" s="263"/>
      <c r="CF40" s="263"/>
      <c r="CG40" s="263"/>
      <c r="CH40" s="263"/>
      <c r="CI40" s="263"/>
      <c r="CJ40" s="263"/>
      <c r="CK40" s="263"/>
      <c r="CL40" s="263"/>
      <c r="CM40" s="263"/>
      <c r="CN40" s="263"/>
      <c r="CO40" s="263"/>
      <c r="CP40" s="263"/>
      <c r="CQ40" s="263"/>
      <c r="CR40" s="263"/>
      <c r="CS40" s="263"/>
      <c r="CT40" s="263"/>
      <c r="CU40" s="263"/>
      <c r="CV40" s="263"/>
      <c r="CW40" s="263"/>
      <c r="CX40" s="263"/>
      <c r="CY40" s="263"/>
      <c r="CZ40" s="263"/>
      <c r="DA40" s="263"/>
      <c r="DB40" s="263"/>
      <c r="DC40" s="263"/>
      <c r="DD40" s="263"/>
      <c r="DE40" s="263"/>
      <c r="DF40" s="263"/>
      <c r="DG40" s="263"/>
    </row>
    <row r="41" spans="1:111" s="264" customFormat="1" ht="100.5" customHeight="1" x14ac:dyDescent="0.4">
      <c r="A41" s="526">
        <v>8216803744</v>
      </c>
      <c r="B41" s="277">
        <f t="shared" si="8"/>
        <v>10</v>
      </c>
      <c r="C41" s="278" t="s">
        <v>75</v>
      </c>
      <c r="D41" s="279" t="s">
        <v>1410</v>
      </c>
      <c r="E41" s="279" t="s">
        <v>1571</v>
      </c>
      <c r="F41" s="255">
        <v>86</v>
      </c>
      <c r="G41" s="255">
        <v>90</v>
      </c>
      <c r="H41" s="255">
        <v>90.8</v>
      </c>
      <c r="I41" s="273">
        <f t="shared" si="7"/>
        <v>100.8888888888889</v>
      </c>
      <c r="J41" s="255">
        <f>VLOOKUP($A41,пок!$A$3:$AT$159,19,FALSE)</f>
        <v>90</v>
      </c>
      <c r="K41" s="255">
        <f>VLOOKUP($A41,пок!$A$3:$AT$159,46,FALSE)</f>
        <v>91.1</v>
      </c>
      <c r="L41" s="273">
        <f t="shared" si="9"/>
        <v>101.22222222222221</v>
      </c>
      <c r="M41" s="255">
        <f>VLOOKUP($A41,пок23!$A$2:$BM$225,25,FALSE)</f>
        <v>90</v>
      </c>
      <c r="N41" s="255">
        <f>VLOOKUP($A41,пок23!$A$2:$BM$225,52,FALSE)</f>
        <v>91.2</v>
      </c>
      <c r="O41" s="273">
        <f t="shared" si="10"/>
        <v>101.33333333333334</v>
      </c>
      <c r="P41" s="255">
        <f>VLOOKUP($A41,пок23!$A$2:$BM$225,56,FALSE)</f>
        <v>90</v>
      </c>
      <c r="Q41" s="273">
        <f t="shared" si="11"/>
        <v>101.33333333333334</v>
      </c>
      <c r="R41" s="255" t="s">
        <v>11</v>
      </c>
      <c r="S41" s="890"/>
      <c r="T41" s="887"/>
      <c r="U41" s="385"/>
      <c r="V41" s="385"/>
      <c r="W41" s="385"/>
      <c r="X41" s="385"/>
      <c r="Y41" s="385"/>
      <c r="Z41" s="869"/>
      <c r="AA41" s="238"/>
      <c r="AB41" s="238"/>
      <c r="AC41" s="238"/>
      <c r="AD41" s="280"/>
      <c r="AE41" s="280"/>
      <c r="AF41" s="280"/>
      <c r="AG41" s="263"/>
      <c r="AH41" s="263"/>
      <c r="AI41" s="562"/>
      <c r="AJ41" s="562"/>
      <c r="AK41" s="562"/>
      <c r="AL41" s="562"/>
      <c r="AM41" s="263"/>
      <c r="AN41" s="263"/>
      <c r="AO41" s="263"/>
      <c r="AP41" s="263"/>
      <c r="AQ41" s="263"/>
      <c r="AR41" s="263"/>
      <c r="AS41" s="263"/>
      <c r="AT41" s="263"/>
      <c r="AU41" s="263"/>
      <c r="AV41" s="263"/>
      <c r="AW41" s="263"/>
      <c r="AX41" s="263"/>
      <c r="AY41" s="263"/>
      <c r="AZ41" s="263"/>
      <c r="BA41" s="263"/>
      <c r="BB41" s="263"/>
      <c r="BC41" s="263"/>
      <c r="BD41" s="263"/>
      <c r="BE41" s="263"/>
      <c r="BF41" s="263"/>
      <c r="BG41" s="263"/>
      <c r="BH41" s="263"/>
      <c r="BI41" s="263"/>
      <c r="BJ41" s="263"/>
      <c r="BK41" s="263"/>
      <c r="BL41" s="263"/>
      <c r="BM41" s="263"/>
      <c r="BN41" s="263"/>
      <c r="BO41" s="263"/>
      <c r="BP41" s="263"/>
      <c r="BQ41" s="263"/>
      <c r="BR41" s="263"/>
      <c r="BS41" s="263"/>
      <c r="BT41" s="263"/>
      <c r="BU41" s="263"/>
      <c r="BV41" s="263"/>
      <c r="BW41" s="263"/>
      <c r="BX41" s="263"/>
      <c r="BY41" s="263"/>
      <c r="BZ41" s="263"/>
      <c r="CA41" s="263"/>
      <c r="CB41" s="263"/>
      <c r="CC41" s="263"/>
      <c r="CD41" s="263"/>
      <c r="CE41" s="263"/>
      <c r="CF41" s="263"/>
      <c r="CG41" s="263"/>
      <c r="CH41" s="263"/>
      <c r="CI41" s="263"/>
      <c r="CJ41" s="263"/>
      <c r="CK41" s="263"/>
      <c r="CL41" s="263"/>
      <c r="CM41" s="263"/>
      <c r="CN41" s="263"/>
      <c r="CO41" s="263"/>
      <c r="CP41" s="263"/>
      <c r="CQ41" s="263"/>
      <c r="CR41" s="263"/>
      <c r="CS41" s="263"/>
      <c r="CT41" s="263"/>
      <c r="CU41" s="263"/>
      <c r="CV41" s="263"/>
      <c r="CW41" s="263"/>
      <c r="CX41" s="263"/>
      <c r="CY41" s="263"/>
      <c r="CZ41" s="263"/>
      <c r="DA41" s="263"/>
      <c r="DB41" s="263"/>
      <c r="DC41" s="263"/>
      <c r="DD41" s="263"/>
      <c r="DE41" s="263"/>
      <c r="DF41" s="263"/>
      <c r="DG41" s="263"/>
    </row>
    <row r="42" spans="1:111" s="264" customFormat="1" ht="75" customHeight="1" x14ac:dyDescent="0.4">
      <c r="A42" s="526">
        <v>8600861532</v>
      </c>
      <c r="B42" s="277">
        <f t="shared" si="8"/>
        <v>11</v>
      </c>
      <c r="C42" s="278" t="s">
        <v>76</v>
      </c>
      <c r="D42" s="279" t="s">
        <v>1410</v>
      </c>
      <c r="E42" s="279" t="s">
        <v>1571</v>
      </c>
      <c r="F42" s="255">
        <v>0</v>
      </c>
      <c r="G42" s="255">
        <v>49.6</v>
      </c>
      <c r="H42" s="255">
        <v>54.5</v>
      </c>
      <c r="I42" s="273">
        <f t="shared" si="7"/>
        <v>109.87903225806453</v>
      </c>
      <c r="J42" s="255">
        <f>VLOOKUP($A42,пок!$A$3:$AT$159,19,FALSE)</f>
        <v>50.1</v>
      </c>
      <c r="K42" s="255">
        <f>VLOOKUP($A42,пок!$A$3:$AT$159,46,FALSE)</f>
        <v>51.2</v>
      </c>
      <c r="L42" s="273">
        <f t="shared" si="9"/>
        <v>102.19560878243514</v>
      </c>
      <c r="M42" s="255">
        <f>VLOOKUP($A42,пок23!$A$2:$BM$225,25,FALSE)</f>
        <v>50.6</v>
      </c>
      <c r="N42" s="255">
        <f>VLOOKUP($A42,пок23!$A$2:$BM$225,52,FALSE)</f>
        <v>54.1</v>
      </c>
      <c r="O42" s="273">
        <f t="shared" si="10"/>
        <v>106.91699604743083</v>
      </c>
      <c r="P42" s="255">
        <f>VLOOKUP($A42,пок23!$A$2:$BM$225,56,FALSE)</f>
        <v>51.5</v>
      </c>
      <c r="Q42" s="273">
        <f t="shared" si="11"/>
        <v>105.0485436893204</v>
      </c>
      <c r="R42" s="255" t="s">
        <v>11</v>
      </c>
      <c r="S42" s="890"/>
      <c r="T42" s="887"/>
      <c r="U42" s="385"/>
      <c r="V42" s="385"/>
      <c r="W42" s="385"/>
      <c r="X42" s="385"/>
      <c r="Y42" s="385"/>
      <c r="Z42" s="869"/>
      <c r="AA42" s="238"/>
      <c r="AB42" s="238"/>
      <c r="AC42" s="238"/>
      <c r="AD42" s="280"/>
      <c r="AE42" s="280"/>
      <c r="AF42" s="280"/>
      <c r="AG42" s="263"/>
      <c r="AH42" s="263"/>
      <c r="AI42" s="562"/>
      <c r="AJ42" s="562"/>
      <c r="AK42" s="562"/>
      <c r="AL42" s="562"/>
      <c r="AM42" s="263"/>
      <c r="AN42" s="263"/>
      <c r="AO42" s="263"/>
      <c r="AP42" s="263"/>
      <c r="AQ42" s="263"/>
      <c r="AR42" s="263"/>
      <c r="AS42" s="263"/>
      <c r="AT42" s="263"/>
      <c r="AU42" s="263"/>
      <c r="AV42" s="263"/>
      <c r="AW42" s="263"/>
      <c r="AX42" s="263"/>
      <c r="AY42" s="263"/>
      <c r="AZ42" s="263"/>
      <c r="BA42" s="263"/>
      <c r="BB42" s="263"/>
      <c r="BC42" s="263"/>
      <c r="BD42" s="263"/>
      <c r="BE42" s="263"/>
      <c r="BF42" s="263"/>
      <c r="BG42" s="263"/>
      <c r="BH42" s="263"/>
      <c r="BI42" s="263"/>
      <c r="BJ42" s="263"/>
      <c r="BK42" s="263"/>
      <c r="BL42" s="263"/>
      <c r="BM42" s="263"/>
      <c r="BN42" s="263"/>
      <c r="BO42" s="263"/>
      <c r="BP42" s="263"/>
      <c r="BQ42" s="263"/>
      <c r="BR42" s="263"/>
      <c r="BS42" s="263"/>
      <c r="BT42" s="263"/>
      <c r="BU42" s="263"/>
      <c r="BV42" s="263"/>
      <c r="BW42" s="263"/>
      <c r="BX42" s="263"/>
      <c r="BY42" s="263"/>
      <c r="BZ42" s="263"/>
      <c r="CA42" s="263"/>
      <c r="CB42" s="263"/>
      <c r="CC42" s="263"/>
      <c r="CD42" s="263"/>
      <c r="CE42" s="263"/>
      <c r="CF42" s="263"/>
      <c r="CG42" s="263"/>
      <c r="CH42" s="263"/>
      <c r="CI42" s="263"/>
      <c r="CJ42" s="263"/>
      <c r="CK42" s="263"/>
      <c r="CL42" s="263"/>
      <c r="CM42" s="263"/>
      <c r="CN42" s="263"/>
      <c r="CO42" s="263"/>
      <c r="CP42" s="263"/>
      <c r="CQ42" s="263"/>
      <c r="CR42" s="263"/>
      <c r="CS42" s="263"/>
      <c r="CT42" s="263"/>
      <c r="CU42" s="263"/>
      <c r="CV42" s="263"/>
      <c r="CW42" s="263"/>
      <c r="CX42" s="263"/>
      <c r="CY42" s="263"/>
      <c r="CZ42" s="263"/>
      <c r="DA42" s="263"/>
      <c r="DB42" s="263"/>
      <c r="DC42" s="263"/>
      <c r="DD42" s="263"/>
      <c r="DE42" s="263"/>
      <c r="DF42" s="263"/>
      <c r="DG42" s="263"/>
    </row>
    <row r="43" spans="1:111" s="264" customFormat="1" ht="40.5" customHeight="1" x14ac:dyDescent="0.4">
      <c r="A43" s="526"/>
      <c r="B43" s="1058" t="s">
        <v>1388</v>
      </c>
      <c r="C43" s="1059"/>
      <c r="D43" s="1059"/>
      <c r="E43" s="1059"/>
      <c r="F43" s="1059"/>
      <c r="G43" s="1059"/>
      <c r="H43" s="1059"/>
      <c r="I43" s="1059"/>
      <c r="J43" s="1059"/>
      <c r="K43" s="1059"/>
      <c r="L43" s="1059"/>
      <c r="M43" s="1059"/>
      <c r="N43" s="1059"/>
      <c r="O43" s="1059"/>
      <c r="P43" s="1059"/>
      <c r="Q43" s="1059"/>
      <c r="R43" s="1059"/>
      <c r="S43" s="1060"/>
      <c r="T43" s="881"/>
      <c r="U43" s="882"/>
      <c r="V43" s="882"/>
      <c r="W43" s="882"/>
      <c r="X43" s="882"/>
      <c r="Y43" s="882"/>
      <c r="Z43" s="691"/>
      <c r="AA43" s="226"/>
      <c r="AB43" s="226"/>
      <c r="AC43" s="226"/>
      <c r="AD43" s="280"/>
      <c r="AE43" s="280"/>
      <c r="AF43" s="280"/>
      <c r="AG43" s="263"/>
      <c r="AH43" s="263"/>
      <c r="AI43" s="562"/>
      <c r="AJ43" s="562"/>
      <c r="AK43" s="562"/>
      <c r="AL43" s="562"/>
      <c r="AM43" s="263"/>
      <c r="AN43" s="263"/>
      <c r="AO43" s="263"/>
      <c r="AP43" s="263"/>
      <c r="AQ43" s="263"/>
      <c r="AR43" s="263"/>
      <c r="AS43" s="263"/>
      <c r="AT43" s="263"/>
      <c r="AU43" s="263"/>
      <c r="AV43" s="263"/>
      <c r="AW43" s="263"/>
      <c r="AX43" s="263"/>
      <c r="AY43" s="263"/>
      <c r="AZ43" s="263"/>
      <c r="BA43" s="263"/>
      <c r="BB43" s="263"/>
      <c r="BC43" s="263"/>
      <c r="BD43" s="263"/>
      <c r="BE43" s="263"/>
      <c r="BF43" s="263"/>
      <c r="BG43" s="263"/>
      <c r="BH43" s="263"/>
      <c r="BI43" s="263"/>
      <c r="BJ43" s="263"/>
      <c r="BK43" s="263"/>
      <c r="BL43" s="263"/>
      <c r="BM43" s="263"/>
      <c r="BN43" s="263"/>
      <c r="BO43" s="263"/>
      <c r="BP43" s="263"/>
      <c r="BQ43" s="263"/>
      <c r="BR43" s="263"/>
      <c r="BS43" s="263"/>
      <c r="BT43" s="263"/>
      <c r="BU43" s="263"/>
      <c r="BV43" s="263"/>
      <c r="BW43" s="263"/>
      <c r="BX43" s="263"/>
      <c r="BY43" s="263"/>
      <c r="BZ43" s="263"/>
      <c r="CA43" s="263"/>
      <c r="CB43" s="263"/>
      <c r="CC43" s="263"/>
      <c r="CD43" s="263"/>
      <c r="CE43" s="263"/>
      <c r="CF43" s="263"/>
      <c r="CG43" s="263"/>
      <c r="CH43" s="263"/>
      <c r="CI43" s="263"/>
      <c r="CJ43" s="263"/>
      <c r="CK43" s="263"/>
      <c r="CL43" s="263"/>
      <c r="CM43" s="263"/>
      <c r="CN43" s="263"/>
      <c r="CO43" s="263"/>
      <c r="CP43" s="263"/>
      <c r="CQ43" s="263"/>
      <c r="CR43" s="263"/>
      <c r="CS43" s="263"/>
      <c r="CT43" s="263"/>
      <c r="CU43" s="263"/>
      <c r="CV43" s="263"/>
      <c r="CW43" s="263"/>
      <c r="CX43" s="263"/>
      <c r="CY43" s="263"/>
      <c r="CZ43" s="263"/>
      <c r="DA43" s="263"/>
      <c r="DB43" s="263"/>
      <c r="DC43" s="263"/>
      <c r="DD43" s="263"/>
      <c r="DE43" s="263"/>
      <c r="DF43" s="263"/>
      <c r="DG43" s="263"/>
    </row>
    <row r="44" spans="1:111" s="264" customFormat="1" ht="136.5" customHeight="1" x14ac:dyDescent="0.4">
      <c r="A44" s="526">
        <v>8600861529</v>
      </c>
      <c r="B44" s="688">
        <v>12</v>
      </c>
      <c r="C44" s="282" t="s">
        <v>49</v>
      </c>
      <c r="D44" s="279" t="s">
        <v>1410</v>
      </c>
      <c r="E44" s="279" t="s">
        <v>1571</v>
      </c>
      <c r="F44" s="255">
        <v>0</v>
      </c>
      <c r="G44" s="255">
        <v>84.35</v>
      </c>
      <c r="H44" s="255">
        <v>81.8</v>
      </c>
      <c r="I44" s="273">
        <f t="shared" ref="I44" si="12">(H44/G44)*100</f>
        <v>96.9768820391227</v>
      </c>
      <c r="J44" s="255">
        <f>VLOOKUP($A44,пок!$A$3:$AT$159,19,FALSE)</f>
        <v>84.4</v>
      </c>
      <c r="K44" s="255">
        <f>VLOOKUP($A44,пок!$A$3:$AT$159,46,FALSE)</f>
        <v>62.3</v>
      </c>
      <c r="L44" s="273">
        <f>(K44/J44)*100</f>
        <v>73.815165876777243</v>
      </c>
      <c r="M44" s="255">
        <f>VLOOKUP($A44,пок23!$A$2:$BM$225,25,FALSE)</f>
        <v>84.5</v>
      </c>
      <c r="N44" s="255">
        <f>VLOOKUP($A44,пок23!$A$2:$BM$225,52,FALSE)</f>
        <v>62.4</v>
      </c>
      <c r="O44" s="273">
        <f>(N44/M44)*100</f>
        <v>73.84615384615384</v>
      </c>
      <c r="P44" s="255">
        <f>VLOOKUP($A44,пок23!$A$2:$BM$225,56,FALSE)</f>
        <v>84.6</v>
      </c>
      <c r="Q44" s="273">
        <f>(N44/P44)*100</f>
        <v>73.758865248226954</v>
      </c>
      <c r="R44" s="255" t="s">
        <v>11</v>
      </c>
      <c r="S44" s="890"/>
      <c r="T44" s="887"/>
      <c r="U44" s="385"/>
      <c r="V44" s="385"/>
      <c r="W44" s="385"/>
      <c r="X44" s="385"/>
      <c r="Y44" s="385"/>
      <c r="Z44" s="869"/>
      <c r="AA44" s="238"/>
      <c r="AB44" s="238"/>
      <c r="AC44" s="238"/>
      <c r="AD44" s="280"/>
      <c r="AE44" s="280"/>
      <c r="AF44" s="280"/>
      <c r="AG44" s="263"/>
      <c r="AH44" s="263"/>
      <c r="AI44" s="562"/>
      <c r="AJ44" s="562"/>
      <c r="AK44" s="562"/>
      <c r="AL44" s="562"/>
      <c r="AM44" s="263"/>
      <c r="AN44" s="263"/>
      <c r="AO44" s="263"/>
      <c r="AP44" s="263"/>
      <c r="AQ44" s="263"/>
      <c r="AR44" s="263"/>
      <c r="AS44" s="263"/>
      <c r="AT44" s="263"/>
      <c r="AU44" s="263"/>
      <c r="AV44" s="263"/>
      <c r="AW44" s="263"/>
      <c r="AX44" s="263"/>
      <c r="AY44" s="263"/>
      <c r="AZ44" s="263"/>
      <c r="BA44" s="263"/>
      <c r="BB44" s="263"/>
      <c r="BC44" s="263"/>
      <c r="BD44" s="263"/>
      <c r="BE44" s="263"/>
      <c r="BF44" s="263"/>
      <c r="BG44" s="263"/>
      <c r="BH44" s="263"/>
      <c r="BI44" s="263"/>
      <c r="BJ44" s="263"/>
      <c r="BK44" s="263"/>
      <c r="BL44" s="263"/>
      <c r="BM44" s="263"/>
      <c r="BN44" s="263"/>
      <c r="BO44" s="263"/>
      <c r="BP44" s="263"/>
      <c r="BQ44" s="263"/>
      <c r="BR44" s="263"/>
      <c r="BS44" s="263"/>
      <c r="BT44" s="263"/>
      <c r="BU44" s="263"/>
      <c r="BV44" s="263"/>
      <c r="BW44" s="263"/>
      <c r="BX44" s="263"/>
      <c r="BY44" s="263"/>
      <c r="BZ44" s="263"/>
      <c r="CA44" s="263"/>
      <c r="CB44" s="263"/>
      <c r="CC44" s="263"/>
      <c r="CD44" s="263"/>
      <c r="CE44" s="263"/>
      <c r="CF44" s="263"/>
      <c r="CG44" s="263"/>
      <c r="CH44" s="263"/>
      <c r="CI44" s="263"/>
      <c r="CJ44" s="263"/>
      <c r="CK44" s="263"/>
      <c r="CL44" s="263"/>
      <c r="CM44" s="263"/>
      <c r="CN44" s="263"/>
      <c r="CO44" s="263"/>
      <c r="CP44" s="263"/>
      <c r="CQ44" s="263"/>
      <c r="CR44" s="263"/>
      <c r="CS44" s="263"/>
      <c r="CT44" s="263"/>
      <c r="CU44" s="263"/>
      <c r="CV44" s="263"/>
      <c r="CW44" s="263"/>
      <c r="CX44" s="263"/>
      <c r="CY44" s="263"/>
      <c r="CZ44" s="263"/>
      <c r="DA44" s="263"/>
      <c r="DB44" s="263"/>
      <c r="DC44" s="263"/>
      <c r="DD44" s="263"/>
      <c r="DE44" s="263"/>
      <c r="DF44" s="263"/>
      <c r="DG44" s="263"/>
    </row>
    <row r="45" spans="1:111" s="264" customFormat="1" ht="73.5" customHeight="1" x14ac:dyDescent="0.4">
      <c r="A45" s="262"/>
      <c r="B45" s="1058" t="s">
        <v>19</v>
      </c>
      <c r="C45" s="1059"/>
      <c r="D45" s="1059"/>
      <c r="E45" s="1059"/>
      <c r="F45" s="1059"/>
      <c r="G45" s="1059"/>
      <c r="H45" s="1059"/>
      <c r="I45" s="1059"/>
      <c r="J45" s="1059"/>
      <c r="K45" s="1059"/>
      <c r="L45" s="1059"/>
      <c r="M45" s="1059"/>
      <c r="N45" s="1059"/>
      <c r="O45" s="1059"/>
      <c r="P45" s="1059"/>
      <c r="Q45" s="1059"/>
      <c r="R45" s="1059"/>
      <c r="S45" s="1060"/>
      <c r="T45" s="881"/>
      <c r="U45" s="882"/>
      <c r="V45" s="882"/>
      <c r="W45" s="882"/>
      <c r="X45" s="882"/>
      <c r="Y45" s="882"/>
      <c r="Z45" s="691"/>
      <c r="AA45" s="226"/>
      <c r="AB45" s="226"/>
      <c r="AC45" s="226"/>
      <c r="AD45" s="280"/>
      <c r="AE45" s="280"/>
      <c r="AF45" s="280"/>
      <c r="AG45" s="263"/>
      <c r="AH45" s="263"/>
      <c r="AI45" s="562"/>
      <c r="AJ45" s="562"/>
      <c r="AK45" s="562"/>
      <c r="AL45" s="562"/>
      <c r="AM45" s="263"/>
      <c r="AN45" s="263"/>
      <c r="AO45" s="263"/>
      <c r="AP45" s="263"/>
      <c r="AQ45" s="263"/>
      <c r="AR45" s="263"/>
      <c r="AS45" s="263"/>
      <c r="AT45" s="263"/>
      <c r="AU45" s="263"/>
      <c r="AV45" s="263"/>
      <c r="AW45" s="263"/>
      <c r="AX45" s="263"/>
      <c r="AY45" s="263"/>
      <c r="AZ45" s="263"/>
      <c r="BA45" s="263"/>
      <c r="BB45" s="263"/>
      <c r="BC45" s="263"/>
      <c r="BD45" s="263"/>
      <c r="BE45" s="263"/>
      <c r="BF45" s="263"/>
      <c r="BG45" s="263"/>
      <c r="BH45" s="263"/>
      <c r="BI45" s="263"/>
      <c r="BJ45" s="263"/>
      <c r="BK45" s="263"/>
      <c r="BL45" s="263"/>
      <c r="BM45" s="263"/>
      <c r="BN45" s="263"/>
      <c r="BO45" s="263"/>
      <c r="BP45" s="263"/>
      <c r="BQ45" s="263"/>
      <c r="BR45" s="263"/>
      <c r="BS45" s="263"/>
      <c r="BT45" s="263"/>
      <c r="BU45" s="263"/>
      <c r="BV45" s="263"/>
      <c r="BW45" s="263"/>
      <c r="BX45" s="263"/>
      <c r="BY45" s="263"/>
      <c r="BZ45" s="263"/>
      <c r="CA45" s="263"/>
      <c r="CB45" s="263"/>
      <c r="CC45" s="263"/>
      <c r="CD45" s="263"/>
      <c r="CE45" s="263"/>
      <c r="CF45" s="263"/>
      <c r="CG45" s="263"/>
      <c r="CH45" s="263"/>
      <c r="CI45" s="263"/>
      <c r="CJ45" s="263"/>
      <c r="CK45" s="263"/>
      <c r="CL45" s="263"/>
      <c r="CM45" s="263"/>
      <c r="CN45" s="263"/>
      <c r="CO45" s="263"/>
      <c r="CP45" s="263"/>
      <c r="CQ45" s="263"/>
      <c r="CR45" s="263"/>
      <c r="CS45" s="263"/>
      <c r="CT45" s="263"/>
      <c r="CU45" s="263"/>
      <c r="CV45" s="263"/>
      <c r="CW45" s="263"/>
      <c r="CX45" s="263"/>
      <c r="CY45" s="263"/>
      <c r="CZ45" s="263"/>
      <c r="DA45" s="263"/>
      <c r="DB45" s="263"/>
      <c r="DC45" s="263"/>
      <c r="DD45" s="263"/>
      <c r="DE45" s="263"/>
      <c r="DF45" s="263"/>
      <c r="DG45" s="263"/>
    </row>
    <row r="46" spans="1:111" s="264" customFormat="1" ht="43.5" customHeight="1" x14ac:dyDescent="0.4">
      <c r="A46" s="262" t="s">
        <v>1518</v>
      </c>
      <c r="B46" s="1064" t="s">
        <v>1317</v>
      </c>
      <c r="C46" s="1065"/>
      <c r="D46" s="1065"/>
      <c r="E46" s="1065"/>
      <c r="F46" s="1065"/>
      <c r="G46" s="1065"/>
      <c r="H46" s="1065"/>
      <c r="I46" s="1065"/>
      <c r="J46" s="1065"/>
      <c r="K46" s="1065"/>
      <c r="L46" s="1065"/>
      <c r="M46" s="1065"/>
      <c r="N46" s="1065"/>
      <c r="O46" s="1065"/>
      <c r="P46" s="1065"/>
      <c r="Q46" s="1065"/>
      <c r="R46" s="1065"/>
      <c r="S46" s="1066"/>
      <c r="T46" s="881"/>
      <c r="U46" s="882"/>
      <c r="V46" s="882"/>
      <c r="W46" s="882"/>
      <c r="X46" s="882"/>
      <c r="Y46" s="882"/>
      <c r="Z46" s="691"/>
      <c r="AA46" s="226"/>
      <c r="AB46" s="226"/>
      <c r="AC46" s="226"/>
      <c r="AD46" s="280"/>
      <c r="AE46" s="280"/>
      <c r="AF46" s="280"/>
      <c r="AG46" s="263"/>
      <c r="AH46" s="263"/>
      <c r="AI46" s="562"/>
      <c r="AJ46" s="562"/>
      <c r="AK46" s="562"/>
      <c r="AL46" s="562"/>
      <c r="AM46" s="263"/>
      <c r="AN46" s="263"/>
      <c r="AO46" s="263"/>
      <c r="AP46" s="263"/>
      <c r="AQ46" s="263"/>
      <c r="AR46" s="263"/>
      <c r="AS46" s="263"/>
      <c r="AT46" s="263"/>
      <c r="AU46" s="263"/>
      <c r="AV46" s="263"/>
      <c r="AW46" s="263"/>
      <c r="AX46" s="263"/>
      <c r="AY46" s="263"/>
      <c r="AZ46" s="263"/>
      <c r="BA46" s="263"/>
      <c r="BB46" s="263"/>
      <c r="BC46" s="263"/>
      <c r="BD46" s="263"/>
      <c r="BE46" s="263"/>
      <c r="BF46" s="263"/>
      <c r="BG46" s="263"/>
      <c r="BH46" s="263"/>
      <c r="BI46" s="263"/>
      <c r="BJ46" s="263"/>
      <c r="BK46" s="263"/>
      <c r="BL46" s="263"/>
      <c r="BM46" s="263"/>
      <c r="BN46" s="263"/>
      <c r="BO46" s="263"/>
      <c r="BP46" s="263"/>
      <c r="BQ46" s="263"/>
      <c r="BR46" s="263"/>
      <c r="BS46" s="263"/>
      <c r="BT46" s="263"/>
      <c r="BU46" s="263"/>
      <c r="BV46" s="263"/>
      <c r="BW46" s="263"/>
      <c r="BX46" s="263"/>
      <c r="BY46" s="263"/>
      <c r="BZ46" s="263"/>
      <c r="CA46" s="263"/>
      <c r="CB46" s="263"/>
      <c r="CC46" s="263"/>
      <c r="CD46" s="263"/>
      <c r="CE46" s="263"/>
      <c r="CF46" s="263"/>
      <c r="CG46" s="263"/>
      <c r="CH46" s="263"/>
      <c r="CI46" s="263"/>
      <c r="CJ46" s="263"/>
      <c r="CK46" s="263"/>
      <c r="CL46" s="263"/>
      <c r="CM46" s="263"/>
      <c r="CN46" s="263"/>
      <c r="CO46" s="263"/>
      <c r="CP46" s="263"/>
      <c r="CQ46" s="263"/>
      <c r="CR46" s="263"/>
      <c r="CS46" s="263"/>
      <c r="CT46" s="263"/>
      <c r="CU46" s="263"/>
      <c r="CV46" s="263"/>
      <c r="CW46" s="263"/>
      <c r="CX46" s="263"/>
      <c r="CY46" s="263"/>
      <c r="CZ46" s="263"/>
      <c r="DA46" s="263"/>
      <c r="DB46" s="263"/>
      <c r="DC46" s="263"/>
      <c r="DD46" s="263"/>
      <c r="DE46" s="263"/>
      <c r="DF46" s="263"/>
      <c r="DG46" s="263"/>
    </row>
    <row r="47" spans="1:111" s="264" customFormat="1" ht="75" customHeight="1" x14ac:dyDescent="0.4">
      <c r="A47" s="526">
        <v>8583982283</v>
      </c>
      <c r="B47" s="277" t="s">
        <v>1</v>
      </c>
      <c r="C47" s="278" t="s">
        <v>50</v>
      </c>
      <c r="D47" s="279" t="s">
        <v>1410</v>
      </c>
      <c r="E47" s="279" t="s">
        <v>1571</v>
      </c>
      <c r="F47" s="255">
        <v>0</v>
      </c>
      <c r="G47" s="255">
        <v>96.25</v>
      </c>
      <c r="H47" s="255">
        <v>96.31</v>
      </c>
      <c r="I47" s="273">
        <f t="shared" ref="I47" si="13">(H47/G47)*100</f>
        <v>100.06233766233767</v>
      </c>
      <c r="J47" s="255">
        <f>VLOOKUP($A47,пок!$A$3:$AT$159,19,FALSE)</f>
        <v>100</v>
      </c>
      <c r="K47" s="255">
        <f>VLOOKUP($A47,пок!$A$3:$AT$159,46,FALSE)</f>
        <v>100</v>
      </c>
      <c r="L47" s="273">
        <f t="shared" ref="L47:L56" si="14">(K47/J47)*100</f>
        <v>100</v>
      </c>
      <c r="M47" s="255">
        <f>VLOOKUP($A47,пок23!$A$2:$BM$225,25,FALSE)</f>
        <v>100</v>
      </c>
      <c r="N47" s="255">
        <f>VLOOKUP($A47,пок23!$A$2:$BM$225,52,FALSE)</f>
        <v>100</v>
      </c>
      <c r="O47" s="273">
        <f t="shared" ref="O47:O56" si="15">(N47/M47)*100</f>
        <v>100</v>
      </c>
      <c r="P47" s="255">
        <f>VLOOKUP($A47,пок23!$A$2:$BM$225,56,FALSE)</f>
        <v>100</v>
      </c>
      <c r="Q47" s="273">
        <f t="shared" ref="Q47:Q56" si="16">(N47/P47)*100</f>
        <v>100</v>
      </c>
      <c r="R47" s="255" t="s">
        <v>11</v>
      </c>
      <c r="S47" s="890"/>
      <c r="T47" s="887"/>
      <c r="U47" s="385"/>
      <c r="V47" s="385"/>
      <c r="W47" s="385"/>
      <c r="X47" s="385"/>
      <c r="Y47" s="385"/>
      <c r="Z47" s="875"/>
      <c r="AA47" s="238"/>
      <c r="AB47" s="238"/>
      <c r="AC47" s="238"/>
      <c r="AD47" s="280"/>
      <c r="AE47" s="280"/>
      <c r="AF47" s="280"/>
      <c r="AG47" s="263"/>
      <c r="AH47" s="263"/>
      <c r="AI47" s="562"/>
      <c r="AJ47" s="562"/>
      <c r="AK47" s="562"/>
      <c r="AL47" s="562"/>
      <c r="AM47" s="263"/>
      <c r="AN47" s="263"/>
      <c r="AO47" s="263"/>
      <c r="AP47" s="263"/>
      <c r="AQ47" s="263"/>
      <c r="AR47" s="263"/>
      <c r="AS47" s="263"/>
      <c r="AT47" s="263"/>
      <c r="AU47" s="263"/>
      <c r="AV47" s="263"/>
      <c r="AW47" s="263"/>
      <c r="AX47" s="263"/>
      <c r="AY47" s="263"/>
      <c r="AZ47" s="263"/>
      <c r="BA47" s="263"/>
      <c r="BB47" s="263"/>
      <c r="BC47" s="263"/>
      <c r="BD47" s="263"/>
      <c r="BE47" s="263"/>
      <c r="BF47" s="263"/>
      <c r="BG47" s="263"/>
      <c r="BH47" s="263"/>
      <c r="BI47" s="263"/>
      <c r="BJ47" s="263"/>
      <c r="BK47" s="263"/>
      <c r="BL47" s="263"/>
      <c r="BM47" s="263"/>
      <c r="BN47" s="263"/>
      <c r="BO47" s="263"/>
      <c r="BP47" s="263"/>
      <c r="BQ47" s="263"/>
      <c r="BR47" s="263"/>
      <c r="BS47" s="263"/>
      <c r="BT47" s="263"/>
      <c r="BU47" s="263"/>
      <c r="BV47" s="263"/>
      <c r="BW47" s="263"/>
      <c r="BX47" s="263"/>
      <c r="BY47" s="263"/>
      <c r="BZ47" s="263"/>
      <c r="CA47" s="263"/>
      <c r="CB47" s="263"/>
      <c r="CC47" s="263"/>
      <c r="CD47" s="263"/>
      <c r="CE47" s="263"/>
      <c r="CF47" s="263"/>
      <c r="CG47" s="263"/>
      <c r="CH47" s="263"/>
      <c r="CI47" s="263"/>
      <c r="CJ47" s="263"/>
      <c r="CK47" s="263"/>
      <c r="CL47" s="263"/>
      <c r="CM47" s="263"/>
      <c r="CN47" s="263"/>
      <c r="CO47" s="263"/>
      <c r="CP47" s="263"/>
      <c r="CQ47" s="263"/>
      <c r="CR47" s="263"/>
      <c r="CS47" s="263"/>
      <c r="CT47" s="263"/>
      <c r="CU47" s="263"/>
      <c r="CV47" s="263"/>
      <c r="CW47" s="263"/>
      <c r="CX47" s="263"/>
      <c r="CY47" s="263"/>
      <c r="CZ47" s="263"/>
      <c r="DA47" s="263"/>
      <c r="DB47" s="263"/>
      <c r="DC47" s="263"/>
      <c r="DD47" s="263"/>
      <c r="DE47" s="263"/>
      <c r="DF47" s="263"/>
      <c r="DG47" s="263"/>
    </row>
    <row r="48" spans="1:111" s="264" customFormat="1" ht="75" customHeight="1" x14ac:dyDescent="0.4">
      <c r="A48" s="526">
        <v>8583982284</v>
      </c>
      <c r="B48" s="277">
        <f>B47+1</f>
        <v>2</v>
      </c>
      <c r="C48" s="278" t="s">
        <v>51</v>
      </c>
      <c r="D48" s="279" t="s">
        <v>1416</v>
      </c>
      <c r="E48" s="279" t="s">
        <v>1571</v>
      </c>
      <c r="F48" s="255">
        <v>0</v>
      </c>
      <c r="G48" s="255">
        <v>1.37</v>
      </c>
      <c r="H48" s="255">
        <v>1.06</v>
      </c>
      <c r="I48" s="273">
        <f>(H48/G48)*100</f>
        <v>77.372262773722625</v>
      </c>
      <c r="J48" s="255">
        <f>VLOOKUP($A48,пок!$A$3:$AT$159,19,FALSE)</f>
        <v>1.64</v>
      </c>
      <c r="K48" s="255">
        <f>VLOOKUP($A48,пок!$A$3:$AT$159,46,FALSE)</f>
        <v>1.72</v>
      </c>
      <c r="L48" s="287">
        <f t="shared" si="14"/>
        <v>104.8780487804878</v>
      </c>
      <c r="M48" s="255">
        <f>VLOOKUP($A48,пок23!$A$2:$BM$225,25,FALSE)</f>
        <v>2.6</v>
      </c>
      <c r="N48" s="255">
        <f>VLOOKUP($A48,пок23!$A$2:$BM$225,52,FALSE)</f>
        <v>5.7</v>
      </c>
      <c r="O48" s="273">
        <f t="shared" si="15"/>
        <v>219.23076923076925</v>
      </c>
      <c r="P48" s="255">
        <f>VLOOKUP($A48,пок23!$A$2:$BM$225,56,FALSE)</f>
        <v>3.57</v>
      </c>
      <c r="Q48" s="273">
        <f t="shared" si="16"/>
        <v>159.66386554621849</v>
      </c>
      <c r="R48" s="255" t="s">
        <v>11</v>
      </c>
      <c r="S48" s="890"/>
      <c r="T48" s="887"/>
      <c r="U48" s="385"/>
      <c r="V48" s="385"/>
      <c r="W48" s="385"/>
      <c r="X48" s="385"/>
      <c r="Y48" s="385"/>
      <c r="Z48" s="869"/>
      <c r="AA48" s="238"/>
      <c r="AB48" s="238"/>
      <c r="AC48" s="238"/>
      <c r="AD48" s="280"/>
      <c r="AE48" s="280"/>
      <c r="AF48" s="280"/>
      <c r="AG48" s="263"/>
      <c r="AH48" s="263"/>
      <c r="AI48" s="562"/>
      <c r="AJ48" s="562"/>
      <c r="AK48" s="562"/>
      <c r="AL48" s="562"/>
      <c r="AM48" s="263"/>
      <c r="AN48" s="263"/>
      <c r="AO48" s="263"/>
      <c r="AP48" s="263"/>
      <c r="AQ48" s="263"/>
      <c r="AR48" s="263"/>
      <c r="AS48" s="263"/>
      <c r="AT48" s="263"/>
      <c r="AU48" s="263"/>
      <c r="AV48" s="263"/>
      <c r="AW48" s="263"/>
      <c r="AX48" s="263"/>
      <c r="AY48" s="263"/>
      <c r="AZ48" s="263"/>
      <c r="BA48" s="263"/>
      <c r="BB48" s="263"/>
      <c r="BC48" s="263"/>
      <c r="BD48" s="263"/>
      <c r="BE48" s="263"/>
      <c r="BF48" s="263"/>
      <c r="BG48" s="263"/>
      <c r="BH48" s="263"/>
      <c r="BI48" s="263"/>
      <c r="BJ48" s="263"/>
      <c r="BK48" s="263"/>
      <c r="BL48" s="263"/>
      <c r="BM48" s="263"/>
      <c r="BN48" s="263"/>
      <c r="BO48" s="263"/>
      <c r="BP48" s="263"/>
      <c r="BQ48" s="263"/>
      <c r="BR48" s="263"/>
      <c r="BS48" s="263"/>
      <c r="BT48" s="263"/>
      <c r="BU48" s="263"/>
      <c r="BV48" s="263"/>
      <c r="BW48" s="263"/>
      <c r="BX48" s="263"/>
      <c r="BY48" s="263"/>
      <c r="BZ48" s="263"/>
      <c r="CA48" s="263"/>
      <c r="CB48" s="263"/>
      <c r="CC48" s="263"/>
      <c r="CD48" s="263"/>
      <c r="CE48" s="263"/>
      <c r="CF48" s="263"/>
      <c r="CG48" s="263"/>
      <c r="CH48" s="263"/>
      <c r="CI48" s="263"/>
      <c r="CJ48" s="263"/>
      <c r="CK48" s="263"/>
      <c r="CL48" s="263"/>
      <c r="CM48" s="263"/>
      <c r="CN48" s="263"/>
      <c r="CO48" s="263"/>
      <c r="CP48" s="263"/>
      <c r="CQ48" s="263"/>
      <c r="CR48" s="263"/>
      <c r="CS48" s="263"/>
      <c r="CT48" s="263"/>
      <c r="CU48" s="263"/>
      <c r="CV48" s="263"/>
      <c r="CW48" s="263"/>
      <c r="CX48" s="263"/>
      <c r="CY48" s="263"/>
      <c r="CZ48" s="263"/>
      <c r="DA48" s="263"/>
      <c r="DB48" s="263"/>
      <c r="DC48" s="263"/>
      <c r="DD48" s="263"/>
      <c r="DE48" s="263"/>
      <c r="DF48" s="263"/>
      <c r="DG48" s="263"/>
    </row>
    <row r="49" spans="1:111" s="264" customFormat="1" ht="75" customHeight="1" x14ac:dyDescent="0.4">
      <c r="A49" s="526">
        <v>8583982282</v>
      </c>
      <c r="B49" s="277">
        <f t="shared" ref="B49:B56" si="17">B48+1</f>
        <v>3</v>
      </c>
      <c r="C49" s="278" t="s">
        <v>83</v>
      </c>
      <c r="D49" s="279" t="s">
        <v>1417</v>
      </c>
      <c r="E49" s="279" t="s">
        <v>1571</v>
      </c>
      <c r="F49" s="255">
        <v>0</v>
      </c>
      <c r="G49" s="255">
        <v>1.1000000000000001</v>
      </c>
      <c r="H49" s="255">
        <v>0</v>
      </c>
      <c r="I49" s="273">
        <f t="shared" ref="I49:I56" si="18">(H49/G49)*100</f>
        <v>0</v>
      </c>
      <c r="J49" s="255">
        <f>VLOOKUP($A49,пок!$A$3:$AT$159,19,FALSE)</f>
        <v>1.5</v>
      </c>
      <c r="K49" s="255">
        <f>VLOOKUP($A49,пок!$A$3:$AT$159,46,FALSE)</f>
        <v>2.11</v>
      </c>
      <c r="L49" s="273">
        <f t="shared" si="14"/>
        <v>140.66666666666666</v>
      </c>
      <c r="M49" s="255">
        <f>VLOOKUP($A49,пок23!$A$2:$BM$225,25,FALSE)</f>
        <v>2</v>
      </c>
      <c r="N49" s="255">
        <f>VLOOKUP($A49,пок23!$A$2:$BM$225,52,FALSE)</f>
        <v>2.59</v>
      </c>
      <c r="O49" s="273">
        <f t="shared" si="15"/>
        <v>129.5</v>
      </c>
      <c r="P49" s="255">
        <f>VLOOKUP($A49,пок23!$A$2:$BM$225,56,FALSE)</f>
        <v>2.6</v>
      </c>
      <c r="Q49" s="273">
        <f t="shared" si="16"/>
        <v>99.615384615384599</v>
      </c>
      <c r="R49" s="255" t="s">
        <v>11</v>
      </c>
      <c r="S49" s="890"/>
      <c r="T49" s="887"/>
      <c r="U49" s="385"/>
      <c r="V49" s="385"/>
      <c r="W49" s="385"/>
      <c r="X49" s="385"/>
      <c r="Y49" s="385"/>
      <c r="Z49" s="869"/>
      <c r="AA49" s="238"/>
      <c r="AB49" s="238"/>
      <c r="AC49" s="238"/>
      <c r="AD49" s="280"/>
      <c r="AE49" s="280"/>
      <c r="AF49" s="280"/>
      <c r="AG49" s="263"/>
      <c r="AH49" s="263"/>
      <c r="AI49" s="562"/>
      <c r="AJ49" s="562"/>
      <c r="AK49" s="562"/>
      <c r="AL49" s="562"/>
      <c r="AM49" s="263"/>
      <c r="AN49" s="263"/>
      <c r="AO49" s="263"/>
      <c r="AP49" s="263"/>
      <c r="AQ49" s="263"/>
      <c r="AR49" s="263"/>
      <c r="AS49" s="263"/>
      <c r="AT49" s="263"/>
      <c r="AU49" s="263"/>
      <c r="AV49" s="263"/>
      <c r="AW49" s="263"/>
      <c r="AX49" s="263"/>
      <c r="AY49" s="263"/>
      <c r="AZ49" s="263"/>
      <c r="BA49" s="263"/>
      <c r="BB49" s="263"/>
      <c r="BC49" s="263"/>
      <c r="BD49" s="263"/>
      <c r="BE49" s="263"/>
      <c r="BF49" s="263"/>
      <c r="BG49" s="263"/>
      <c r="BH49" s="263"/>
      <c r="BI49" s="263"/>
      <c r="BJ49" s="263"/>
      <c r="BK49" s="263"/>
      <c r="BL49" s="263"/>
      <c r="BM49" s="263"/>
      <c r="BN49" s="263"/>
      <c r="BO49" s="263"/>
      <c r="BP49" s="263"/>
      <c r="BQ49" s="263"/>
      <c r="BR49" s="263"/>
      <c r="BS49" s="263"/>
      <c r="BT49" s="263"/>
      <c r="BU49" s="263"/>
      <c r="BV49" s="263"/>
      <c r="BW49" s="263"/>
      <c r="BX49" s="263"/>
      <c r="BY49" s="263"/>
      <c r="BZ49" s="263"/>
      <c r="CA49" s="263"/>
      <c r="CB49" s="263"/>
      <c r="CC49" s="263"/>
      <c r="CD49" s="263"/>
      <c r="CE49" s="263"/>
      <c r="CF49" s="263"/>
      <c r="CG49" s="263"/>
      <c r="CH49" s="263"/>
      <c r="CI49" s="263"/>
      <c r="CJ49" s="263"/>
      <c r="CK49" s="263"/>
      <c r="CL49" s="263"/>
      <c r="CM49" s="263"/>
      <c r="CN49" s="263"/>
      <c r="CO49" s="263"/>
      <c r="CP49" s="263"/>
      <c r="CQ49" s="263"/>
      <c r="CR49" s="263"/>
      <c r="CS49" s="263"/>
      <c r="CT49" s="263"/>
      <c r="CU49" s="263"/>
      <c r="CV49" s="263"/>
      <c r="CW49" s="263"/>
      <c r="CX49" s="263"/>
      <c r="CY49" s="263"/>
      <c r="CZ49" s="263"/>
      <c r="DA49" s="263"/>
      <c r="DB49" s="263"/>
      <c r="DC49" s="263"/>
      <c r="DD49" s="263"/>
      <c r="DE49" s="263"/>
      <c r="DF49" s="263"/>
      <c r="DG49" s="263"/>
    </row>
    <row r="50" spans="1:111" s="264" customFormat="1" ht="75" customHeight="1" x14ac:dyDescent="0.4">
      <c r="A50" s="526">
        <v>8583981253</v>
      </c>
      <c r="B50" s="277">
        <f t="shared" si="17"/>
        <v>4</v>
      </c>
      <c r="C50" s="278" t="s">
        <v>52</v>
      </c>
      <c r="D50" s="279" t="s">
        <v>1410</v>
      </c>
      <c r="E50" s="279" t="s">
        <v>1571</v>
      </c>
      <c r="F50" s="255">
        <v>0</v>
      </c>
      <c r="G50" s="255">
        <v>25.5</v>
      </c>
      <c r="H50" s="255">
        <v>25.5</v>
      </c>
      <c r="I50" s="273">
        <f t="shared" si="18"/>
        <v>100</v>
      </c>
      <c r="J50" s="255">
        <f>VLOOKUP($A50,пок!$A$3:$AT$159,19,FALSE)</f>
        <v>52.6</v>
      </c>
      <c r="K50" s="255">
        <f>VLOOKUP($A50,пок!$A$3:$AT$159,46,FALSE)</f>
        <v>49.8</v>
      </c>
      <c r="L50" s="273">
        <f t="shared" si="14"/>
        <v>94.676806083650177</v>
      </c>
      <c r="M50" s="255">
        <f>VLOOKUP($A50,пок23!$A$2:$BM$225,25,FALSE)</f>
        <v>58.3</v>
      </c>
      <c r="N50" s="255">
        <f>VLOOKUP($A50,пок23!$A$2:$BM$225,52,FALSE)</f>
        <v>68.400000000000006</v>
      </c>
      <c r="O50" s="273">
        <f t="shared" si="15"/>
        <v>117.32418524871358</v>
      </c>
      <c r="P50" s="255">
        <f>VLOOKUP($A50,пок23!$A$2:$BM$225,56,FALSE)</f>
        <v>71</v>
      </c>
      <c r="Q50" s="273">
        <f t="shared" si="16"/>
        <v>96.338028169014095</v>
      </c>
      <c r="R50" s="255" t="s">
        <v>11</v>
      </c>
      <c r="S50" s="890"/>
      <c r="T50" s="887"/>
      <c r="U50" s="385"/>
      <c r="V50" s="385"/>
      <c r="W50" s="385"/>
      <c r="X50" s="385"/>
      <c r="Y50" s="385"/>
      <c r="Z50" s="869"/>
      <c r="AA50" s="238"/>
      <c r="AB50" s="238"/>
      <c r="AC50" s="238"/>
      <c r="AD50" s="280"/>
      <c r="AE50" s="280"/>
      <c r="AF50" s="280"/>
      <c r="AG50" s="263"/>
      <c r="AH50" s="263"/>
      <c r="AI50" s="562"/>
      <c r="AJ50" s="562"/>
      <c r="AK50" s="562"/>
      <c r="AL50" s="562"/>
      <c r="AM50" s="263"/>
      <c r="AN50" s="263"/>
      <c r="AO50" s="263"/>
      <c r="AP50" s="263"/>
      <c r="AQ50" s="263"/>
      <c r="AR50" s="263"/>
      <c r="AS50" s="263"/>
      <c r="AT50" s="263"/>
      <c r="AU50" s="263"/>
      <c r="AV50" s="263"/>
      <c r="AW50" s="263"/>
      <c r="AX50" s="263"/>
      <c r="AY50" s="263"/>
      <c r="AZ50" s="263"/>
      <c r="BA50" s="263"/>
      <c r="BB50" s="263"/>
      <c r="BC50" s="263"/>
      <c r="BD50" s="263"/>
      <c r="BE50" s="263"/>
      <c r="BF50" s="263"/>
      <c r="BG50" s="263"/>
      <c r="BH50" s="263"/>
      <c r="BI50" s="263"/>
      <c r="BJ50" s="263"/>
      <c r="BK50" s="263"/>
      <c r="BL50" s="263"/>
      <c r="BM50" s="263"/>
      <c r="BN50" s="263"/>
      <c r="BO50" s="263"/>
      <c r="BP50" s="263"/>
      <c r="BQ50" s="263"/>
      <c r="BR50" s="263"/>
      <c r="BS50" s="263"/>
      <c r="BT50" s="263"/>
      <c r="BU50" s="263"/>
      <c r="BV50" s="263"/>
      <c r="BW50" s="263"/>
      <c r="BX50" s="263"/>
      <c r="BY50" s="263"/>
      <c r="BZ50" s="263"/>
      <c r="CA50" s="263"/>
      <c r="CB50" s="263"/>
      <c r="CC50" s="263"/>
      <c r="CD50" s="263"/>
      <c r="CE50" s="263"/>
      <c r="CF50" s="263"/>
      <c r="CG50" s="263"/>
      <c r="CH50" s="263"/>
      <c r="CI50" s="263"/>
      <c r="CJ50" s="263"/>
      <c r="CK50" s="263"/>
      <c r="CL50" s="263"/>
      <c r="CM50" s="263"/>
      <c r="CN50" s="263"/>
      <c r="CO50" s="263"/>
      <c r="CP50" s="263"/>
      <c r="CQ50" s="263"/>
      <c r="CR50" s="263"/>
      <c r="CS50" s="263"/>
      <c r="CT50" s="263"/>
      <c r="CU50" s="263"/>
      <c r="CV50" s="263"/>
      <c r="CW50" s="263"/>
      <c r="CX50" s="263"/>
      <c r="CY50" s="263"/>
      <c r="CZ50" s="263"/>
      <c r="DA50" s="263"/>
      <c r="DB50" s="263"/>
      <c r="DC50" s="263"/>
      <c r="DD50" s="263"/>
      <c r="DE50" s="263"/>
      <c r="DF50" s="263"/>
      <c r="DG50" s="263"/>
    </row>
    <row r="51" spans="1:111" s="264" customFormat="1" ht="170.25" customHeight="1" x14ac:dyDescent="0.4">
      <c r="A51" s="526">
        <v>8583981254</v>
      </c>
      <c r="B51" s="277">
        <f t="shared" si="17"/>
        <v>5</v>
      </c>
      <c r="C51" s="278" t="s">
        <v>53</v>
      </c>
      <c r="D51" s="279" t="s">
        <v>1410</v>
      </c>
      <c r="E51" s="279" t="s">
        <v>1571</v>
      </c>
      <c r="F51" s="255">
        <v>0</v>
      </c>
      <c r="G51" s="255">
        <v>3</v>
      </c>
      <c r="H51" s="255">
        <v>3</v>
      </c>
      <c r="I51" s="273">
        <f t="shared" si="18"/>
        <v>100</v>
      </c>
      <c r="J51" s="255">
        <f>VLOOKUP($A51,пок!$A$3:$AT$159,19,FALSE)</f>
        <v>15</v>
      </c>
      <c r="K51" s="255">
        <f>VLOOKUP($A51,пок!$A$3:$AT$159,46,FALSE)</f>
        <v>0</v>
      </c>
      <c r="L51" s="273">
        <f t="shared" si="14"/>
        <v>0</v>
      </c>
      <c r="M51" s="255">
        <f>VLOOKUP($A51,пок23!$A$2:$BM$225,25,FALSE)</f>
        <v>71</v>
      </c>
      <c r="N51" s="255">
        <f>VLOOKUP($A51,пок23!$A$2:$BM$225,52,FALSE)</f>
        <v>18.8</v>
      </c>
      <c r="O51" s="273">
        <f t="shared" si="15"/>
        <v>26.478873239436624</v>
      </c>
      <c r="P51" s="255">
        <f>VLOOKUP($A51,пок23!$A$2:$BM$225,56,FALSE)</f>
        <v>100</v>
      </c>
      <c r="Q51" s="273">
        <f t="shared" si="16"/>
        <v>18.8</v>
      </c>
      <c r="R51" s="255" t="s">
        <v>11</v>
      </c>
      <c r="S51" s="890"/>
      <c r="T51" s="887"/>
      <c r="U51" s="385"/>
      <c r="V51" s="385"/>
      <c r="W51" s="385"/>
      <c r="X51" s="385"/>
      <c r="Y51" s="385"/>
      <c r="Z51" s="876"/>
      <c r="AA51" s="238"/>
      <c r="AB51" s="238"/>
      <c r="AC51" s="238"/>
      <c r="AD51" s="280"/>
      <c r="AE51" s="280"/>
      <c r="AF51" s="280"/>
      <c r="AG51" s="263"/>
      <c r="AH51" s="263"/>
      <c r="AI51" s="562"/>
      <c r="AJ51" s="562"/>
      <c r="AK51" s="562"/>
      <c r="AL51" s="562"/>
      <c r="AM51" s="263"/>
      <c r="AN51" s="263"/>
      <c r="AO51" s="263"/>
      <c r="AP51" s="263"/>
      <c r="AQ51" s="263"/>
      <c r="AR51" s="263"/>
      <c r="AS51" s="263"/>
      <c r="AT51" s="263"/>
      <c r="AU51" s="263"/>
      <c r="AV51" s="263"/>
      <c r="AW51" s="263"/>
      <c r="AX51" s="263"/>
      <c r="AY51" s="263"/>
      <c r="AZ51" s="263"/>
      <c r="BA51" s="263"/>
      <c r="BB51" s="263"/>
      <c r="BC51" s="263"/>
      <c r="BD51" s="263"/>
      <c r="BE51" s="263"/>
      <c r="BF51" s="263"/>
      <c r="BG51" s="263"/>
      <c r="BH51" s="263"/>
      <c r="BI51" s="263"/>
      <c r="BJ51" s="263"/>
      <c r="BK51" s="263"/>
      <c r="BL51" s="263"/>
      <c r="BM51" s="263"/>
      <c r="BN51" s="263"/>
      <c r="BO51" s="263"/>
      <c r="BP51" s="263"/>
      <c r="BQ51" s="263"/>
      <c r="BR51" s="263"/>
      <c r="BS51" s="263"/>
      <c r="BT51" s="263"/>
      <c r="BU51" s="263"/>
      <c r="BV51" s="263"/>
      <c r="BW51" s="263"/>
      <c r="BX51" s="263"/>
      <c r="BY51" s="263"/>
      <c r="BZ51" s="263"/>
      <c r="CA51" s="263"/>
      <c r="CB51" s="263"/>
      <c r="CC51" s="263"/>
      <c r="CD51" s="263"/>
      <c r="CE51" s="263"/>
      <c r="CF51" s="263"/>
      <c r="CG51" s="263"/>
      <c r="CH51" s="263"/>
      <c r="CI51" s="263"/>
      <c r="CJ51" s="263"/>
      <c r="CK51" s="263"/>
      <c r="CL51" s="263"/>
      <c r="CM51" s="263"/>
      <c r="CN51" s="263"/>
      <c r="CO51" s="263"/>
      <c r="CP51" s="263"/>
      <c r="CQ51" s="263"/>
      <c r="CR51" s="263"/>
      <c r="CS51" s="263"/>
      <c r="CT51" s="263"/>
      <c r="CU51" s="263"/>
      <c r="CV51" s="263"/>
      <c r="CW51" s="263"/>
      <c r="CX51" s="263"/>
      <c r="CY51" s="263"/>
      <c r="CZ51" s="263"/>
      <c r="DA51" s="263"/>
      <c r="DB51" s="263"/>
      <c r="DC51" s="263"/>
      <c r="DD51" s="263"/>
      <c r="DE51" s="263"/>
      <c r="DF51" s="263"/>
      <c r="DG51" s="263"/>
    </row>
    <row r="52" spans="1:111" s="264" customFormat="1" ht="97.5" customHeight="1" x14ac:dyDescent="0.4">
      <c r="A52" s="526">
        <v>8583982281</v>
      </c>
      <c r="B52" s="277">
        <f t="shared" si="17"/>
        <v>6</v>
      </c>
      <c r="C52" s="278" t="s">
        <v>54</v>
      </c>
      <c r="D52" s="279" t="s">
        <v>1410</v>
      </c>
      <c r="E52" s="279" t="s">
        <v>1571</v>
      </c>
      <c r="F52" s="255">
        <v>0</v>
      </c>
      <c r="G52" s="255">
        <v>41.4</v>
      </c>
      <c r="H52" s="255">
        <v>41.4</v>
      </c>
      <c r="I52" s="273">
        <f t="shared" si="18"/>
        <v>100</v>
      </c>
      <c r="J52" s="255">
        <f>VLOOKUP($A52,пок!$A$3:$AT$159,19,FALSE)</f>
        <v>55.2</v>
      </c>
      <c r="K52" s="255">
        <f>VLOOKUP($A52,пок!$A$3:$AT$159,46,FALSE)</f>
        <v>55.2</v>
      </c>
      <c r="L52" s="273">
        <f t="shared" si="14"/>
        <v>100</v>
      </c>
      <c r="M52" s="255">
        <f>VLOOKUP($A52,пок23!$A$2:$BM$225,25,FALSE)</f>
        <v>62.1</v>
      </c>
      <c r="N52" s="255">
        <f>VLOOKUP($A52,пок23!$A$2:$BM$225,52,FALSE)</f>
        <v>80</v>
      </c>
      <c r="O52" s="273">
        <f t="shared" si="15"/>
        <v>128.82447665056361</v>
      </c>
      <c r="P52" s="255">
        <f>VLOOKUP($A52,пок23!$A$2:$BM$225,56,FALSE)</f>
        <v>79.3</v>
      </c>
      <c r="Q52" s="273">
        <f t="shared" si="16"/>
        <v>100.88272383354351</v>
      </c>
      <c r="R52" s="255" t="s">
        <v>11</v>
      </c>
      <c r="S52" s="890"/>
      <c r="T52" s="887"/>
      <c r="U52" s="385"/>
      <c r="V52" s="385"/>
      <c r="W52" s="385"/>
      <c r="X52" s="385"/>
      <c r="Y52" s="385"/>
      <c r="Z52" s="869"/>
      <c r="AA52" s="238"/>
      <c r="AB52" s="238"/>
      <c r="AC52" s="238"/>
      <c r="AD52" s="280"/>
      <c r="AE52" s="280"/>
      <c r="AF52" s="280"/>
      <c r="AG52" s="263"/>
      <c r="AH52" s="263"/>
      <c r="AI52" s="562"/>
      <c r="AJ52" s="562"/>
      <c r="AK52" s="562"/>
      <c r="AL52" s="562"/>
      <c r="AM52" s="263"/>
      <c r="AN52" s="263"/>
      <c r="AO52" s="263"/>
      <c r="AP52" s="263"/>
      <c r="AQ52" s="263"/>
      <c r="AR52" s="263"/>
      <c r="AS52" s="263"/>
      <c r="AT52" s="263"/>
      <c r="AU52" s="263"/>
      <c r="AV52" s="263"/>
      <c r="AW52" s="263"/>
      <c r="AX52" s="263"/>
      <c r="AY52" s="263"/>
      <c r="AZ52" s="263"/>
      <c r="BA52" s="263"/>
      <c r="BB52" s="263"/>
      <c r="BC52" s="263"/>
      <c r="BD52" s="263"/>
      <c r="BE52" s="263"/>
      <c r="BF52" s="263"/>
      <c r="BG52" s="263"/>
      <c r="BH52" s="263"/>
      <c r="BI52" s="263"/>
      <c r="BJ52" s="263"/>
      <c r="BK52" s="263"/>
      <c r="BL52" s="263"/>
      <c r="BM52" s="263"/>
      <c r="BN52" s="263"/>
      <c r="BO52" s="263"/>
      <c r="BP52" s="263"/>
      <c r="BQ52" s="263"/>
      <c r="BR52" s="263"/>
      <c r="BS52" s="263"/>
      <c r="BT52" s="263"/>
      <c r="BU52" s="263"/>
      <c r="BV52" s="263"/>
      <c r="BW52" s="263"/>
      <c r="BX52" s="263"/>
      <c r="BY52" s="263"/>
      <c r="BZ52" s="263"/>
      <c r="CA52" s="263"/>
      <c r="CB52" s="263"/>
      <c r="CC52" s="263"/>
      <c r="CD52" s="263"/>
      <c r="CE52" s="263"/>
      <c r="CF52" s="263"/>
      <c r="CG52" s="263"/>
      <c r="CH52" s="263"/>
      <c r="CI52" s="263"/>
      <c r="CJ52" s="263"/>
      <c r="CK52" s="263"/>
      <c r="CL52" s="263"/>
      <c r="CM52" s="263"/>
      <c r="CN52" s="263"/>
      <c r="CO52" s="263"/>
      <c r="CP52" s="263"/>
      <c r="CQ52" s="263"/>
      <c r="CR52" s="263"/>
      <c r="CS52" s="263"/>
      <c r="CT52" s="263"/>
      <c r="CU52" s="263"/>
      <c r="CV52" s="263"/>
      <c r="CW52" s="263"/>
      <c r="CX52" s="263"/>
      <c r="CY52" s="263"/>
      <c r="CZ52" s="263"/>
      <c r="DA52" s="263"/>
      <c r="DB52" s="263"/>
      <c r="DC52" s="263"/>
      <c r="DD52" s="263"/>
      <c r="DE52" s="263"/>
      <c r="DF52" s="263"/>
      <c r="DG52" s="263"/>
    </row>
    <row r="53" spans="1:111" s="264" customFormat="1" ht="105" customHeight="1" x14ac:dyDescent="0.4">
      <c r="A53" s="526">
        <v>8583981255</v>
      </c>
      <c r="B53" s="277">
        <f t="shared" si="17"/>
        <v>7</v>
      </c>
      <c r="C53" s="278" t="s">
        <v>55</v>
      </c>
      <c r="D53" s="279" t="s">
        <v>1417</v>
      </c>
      <c r="E53" s="279" t="s">
        <v>1571</v>
      </c>
      <c r="F53" s="255">
        <v>0</v>
      </c>
      <c r="G53" s="255">
        <v>727.9</v>
      </c>
      <c r="H53" s="255">
        <v>727.9</v>
      </c>
      <c r="I53" s="273">
        <f t="shared" si="18"/>
        <v>100</v>
      </c>
      <c r="J53" s="255">
        <f>VLOOKUP($A53,пок!$A$3:$AT$159,19,FALSE)</f>
        <v>970.6</v>
      </c>
      <c r="K53" s="255">
        <f>VLOOKUP($A53,пок!$A$3:$AT$159,46,FALSE)</f>
        <v>1123.3</v>
      </c>
      <c r="L53" s="273">
        <f t="shared" si="14"/>
        <v>115.73253657531424</v>
      </c>
      <c r="M53" s="255">
        <f>VLOOKUP($A53,пок23!$A$2:$BM$225,25,FALSE)</f>
        <v>1091.9000000000001</v>
      </c>
      <c r="N53" s="255">
        <f>VLOOKUP($A53,пок23!$A$2:$BM$225,52,FALSE)</f>
        <v>2083.3000000000002</v>
      </c>
      <c r="O53" s="273">
        <f t="shared" si="15"/>
        <v>190.795860426779</v>
      </c>
      <c r="P53" s="255">
        <f>VLOOKUP($A53,пок23!$A$2:$BM$225,56,FALSE)</f>
        <v>1395</v>
      </c>
      <c r="Q53" s="273">
        <f t="shared" si="16"/>
        <v>149.34050179211471</v>
      </c>
      <c r="R53" s="255" t="s">
        <v>11</v>
      </c>
      <c r="S53" s="890"/>
      <c r="T53" s="887"/>
      <c r="U53" s="385"/>
      <c r="V53" s="385"/>
      <c r="W53" s="385"/>
      <c r="X53" s="385"/>
      <c r="Y53" s="385"/>
      <c r="Z53" s="869"/>
      <c r="AA53" s="238"/>
      <c r="AB53" s="238"/>
      <c r="AC53" s="238"/>
      <c r="AD53" s="280"/>
      <c r="AE53" s="280"/>
      <c r="AF53" s="280"/>
      <c r="AG53" s="263"/>
      <c r="AH53" s="263"/>
      <c r="AI53" s="562"/>
      <c r="AJ53" s="562"/>
      <c r="AK53" s="562"/>
      <c r="AL53" s="562"/>
      <c r="AM53" s="263"/>
      <c r="AN53" s="263"/>
      <c r="AO53" s="263"/>
      <c r="AP53" s="263"/>
      <c r="AQ53" s="263"/>
      <c r="AR53" s="263"/>
      <c r="AS53" s="263"/>
      <c r="AT53" s="263"/>
      <c r="AU53" s="263"/>
      <c r="AV53" s="263"/>
      <c r="AW53" s="263"/>
      <c r="AX53" s="263"/>
      <c r="AY53" s="263"/>
      <c r="AZ53" s="263"/>
      <c r="BA53" s="263"/>
      <c r="BB53" s="263"/>
      <c r="BC53" s="263"/>
      <c r="BD53" s="263"/>
      <c r="BE53" s="263"/>
      <c r="BF53" s="263"/>
      <c r="BG53" s="263"/>
      <c r="BH53" s="263"/>
      <c r="BI53" s="263"/>
      <c r="BJ53" s="263"/>
      <c r="BK53" s="263"/>
      <c r="BL53" s="263"/>
      <c r="BM53" s="263"/>
      <c r="BN53" s="263"/>
      <c r="BO53" s="263"/>
      <c r="BP53" s="263"/>
      <c r="BQ53" s="263"/>
      <c r="BR53" s="263"/>
      <c r="BS53" s="263"/>
      <c r="BT53" s="263"/>
      <c r="BU53" s="263"/>
      <c r="BV53" s="263"/>
      <c r="BW53" s="263"/>
      <c r="BX53" s="263"/>
      <c r="BY53" s="263"/>
      <c r="BZ53" s="263"/>
      <c r="CA53" s="263"/>
      <c r="CB53" s="263"/>
      <c r="CC53" s="263"/>
      <c r="CD53" s="263"/>
      <c r="CE53" s="263"/>
      <c r="CF53" s="263"/>
      <c r="CG53" s="263"/>
      <c r="CH53" s="263"/>
      <c r="CI53" s="263"/>
      <c r="CJ53" s="263"/>
      <c r="CK53" s="263"/>
      <c r="CL53" s="263"/>
      <c r="CM53" s="263"/>
      <c r="CN53" s="263"/>
      <c r="CO53" s="263"/>
      <c r="CP53" s="263"/>
      <c r="CQ53" s="263"/>
      <c r="CR53" s="263"/>
      <c r="CS53" s="263"/>
      <c r="CT53" s="263"/>
      <c r="CU53" s="263"/>
      <c r="CV53" s="263"/>
      <c r="CW53" s="263"/>
      <c r="CX53" s="263"/>
      <c r="CY53" s="263"/>
      <c r="CZ53" s="263"/>
      <c r="DA53" s="263"/>
      <c r="DB53" s="263"/>
      <c r="DC53" s="263"/>
      <c r="DD53" s="263"/>
      <c r="DE53" s="263"/>
      <c r="DF53" s="263"/>
      <c r="DG53" s="263"/>
    </row>
    <row r="54" spans="1:111" s="264" customFormat="1" ht="140.25" customHeight="1" x14ac:dyDescent="0.4">
      <c r="A54" s="526">
        <v>8583982285</v>
      </c>
      <c r="B54" s="277">
        <f t="shared" si="17"/>
        <v>8</v>
      </c>
      <c r="C54" s="278" t="s">
        <v>84</v>
      </c>
      <c r="D54" s="279" t="s">
        <v>1410</v>
      </c>
      <c r="E54" s="279" t="s">
        <v>1571</v>
      </c>
      <c r="F54" s="255">
        <v>0</v>
      </c>
      <c r="G54" s="255">
        <v>97</v>
      </c>
      <c r="H54" s="255">
        <v>100</v>
      </c>
      <c r="I54" s="273">
        <f t="shared" si="18"/>
        <v>103.09278350515463</v>
      </c>
      <c r="J54" s="255">
        <f>VLOOKUP($A54,пок!$A$3:$AT$159,19,FALSE)</f>
        <v>97.5</v>
      </c>
      <c r="K54" s="255">
        <f>VLOOKUP($A54,пок!$A$3:$AT$159,46,FALSE)</f>
        <v>94.26</v>
      </c>
      <c r="L54" s="273">
        <f t="shared" si="14"/>
        <v>96.676923076923089</v>
      </c>
      <c r="M54" s="255">
        <f>VLOOKUP($A54,пок23!$A$2:$BM$225,25,FALSE)</f>
        <v>98</v>
      </c>
      <c r="N54" s="255">
        <f>VLOOKUP($A54,пок23!$A$2:$BM$225,52,FALSE)</f>
        <v>100</v>
      </c>
      <c r="O54" s="273">
        <f t="shared" si="15"/>
        <v>102.04081632653062</v>
      </c>
      <c r="P54" s="255">
        <f>VLOOKUP($A54,пок23!$A$2:$BM$225,56,FALSE)</f>
        <v>98.5</v>
      </c>
      <c r="Q54" s="273">
        <f t="shared" si="16"/>
        <v>101.5228426395939</v>
      </c>
      <c r="R54" s="255" t="s">
        <v>11</v>
      </c>
      <c r="S54" s="890"/>
      <c r="T54" s="887"/>
      <c r="U54" s="385"/>
      <c r="V54" s="385"/>
      <c r="W54" s="385"/>
      <c r="X54" s="385"/>
      <c r="Y54" s="385"/>
      <c r="Z54" s="869"/>
      <c r="AA54" s="238"/>
      <c r="AB54" s="238"/>
      <c r="AC54" s="238"/>
      <c r="AD54" s="280"/>
      <c r="AE54" s="280"/>
      <c r="AF54" s="280"/>
      <c r="AG54" s="263"/>
      <c r="AH54" s="263"/>
      <c r="AI54" s="562"/>
      <c r="AJ54" s="562"/>
      <c r="AK54" s="562"/>
      <c r="AL54" s="562"/>
      <c r="AM54" s="263"/>
      <c r="AN54" s="263"/>
      <c r="AO54" s="263"/>
      <c r="AP54" s="263"/>
      <c r="AQ54" s="263"/>
      <c r="AR54" s="263"/>
      <c r="AS54" s="263"/>
      <c r="AT54" s="263"/>
      <c r="AU54" s="263"/>
      <c r="AV54" s="263"/>
      <c r="AW54" s="263"/>
      <c r="AX54" s="263"/>
      <c r="AY54" s="263"/>
      <c r="AZ54" s="263"/>
      <c r="BA54" s="263"/>
      <c r="BB54" s="263"/>
      <c r="BC54" s="263"/>
      <c r="BD54" s="263"/>
      <c r="BE54" s="263"/>
      <c r="BF54" s="263"/>
      <c r="BG54" s="263"/>
      <c r="BH54" s="263"/>
      <c r="BI54" s="263"/>
      <c r="BJ54" s="263"/>
      <c r="BK54" s="263"/>
      <c r="BL54" s="263"/>
      <c r="BM54" s="263"/>
      <c r="BN54" s="263"/>
      <c r="BO54" s="263"/>
      <c r="BP54" s="263"/>
      <c r="BQ54" s="263"/>
      <c r="BR54" s="263"/>
      <c r="BS54" s="263"/>
      <c r="BT54" s="263"/>
      <c r="BU54" s="263"/>
      <c r="BV54" s="263"/>
      <c r="BW54" s="263"/>
      <c r="BX54" s="263"/>
      <c r="BY54" s="263"/>
      <c r="BZ54" s="263"/>
      <c r="CA54" s="263"/>
      <c r="CB54" s="263"/>
      <c r="CC54" s="263"/>
      <c r="CD54" s="263"/>
      <c r="CE54" s="263"/>
      <c r="CF54" s="263"/>
      <c r="CG54" s="263"/>
      <c r="CH54" s="263"/>
      <c r="CI54" s="263"/>
      <c r="CJ54" s="263"/>
      <c r="CK54" s="263"/>
      <c r="CL54" s="263"/>
      <c r="CM54" s="263"/>
      <c r="CN54" s="263"/>
      <c r="CO54" s="263"/>
      <c r="CP54" s="263"/>
      <c r="CQ54" s="263"/>
      <c r="CR54" s="263"/>
      <c r="CS54" s="263"/>
      <c r="CT54" s="263"/>
      <c r="CU54" s="263"/>
      <c r="CV54" s="263"/>
      <c r="CW54" s="263"/>
      <c r="CX54" s="263"/>
      <c r="CY54" s="263"/>
      <c r="CZ54" s="263"/>
      <c r="DA54" s="263"/>
      <c r="DB54" s="263"/>
      <c r="DC54" s="263"/>
      <c r="DD54" s="263"/>
      <c r="DE54" s="263"/>
      <c r="DF54" s="263"/>
      <c r="DG54" s="263"/>
    </row>
    <row r="55" spans="1:111" s="264" customFormat="1" ht="75" customHeight="1" x14ac:dyDescent="0.4">
      <c r="A55" s="526">
        <v>8216767049</v>
      </c>
      <c r="B55" s="277">
        <f t="shared" si="17"/>
        <v>9</v>
      </c>
      <c r="C55" s="278" t="s">
        <v>85</v>
      </c>
      <c r="D55" s="279" t="s">
        <v>1410</v>
      </c>
      <c r="E55" s="279" t="s">
        <v>1571</v>
      </c>
      <c r="F55" s="255">
        <v>90</v>
      </c>
      <c r="G55" s="255">
        <v>90</v>
      </c>
      <c r="H55" s="255">
        <v>90</v>
      </c>
      <c r="I55" s="273">
        <f t="shared" si="18"/>
        <v>100</v>
      </c>
      <c r="J55" s="255">
        <f>VLOOKUP($A55,пок!$A$3:$AT$159,19,FALSE)</f>
        <v>90</v>
      </c>
      <c r="K55" s="255">
        <f>VLOOKUP($A55,пок!$A$3:$AT$159,46,FALSE)</f>
        <v>90</v>
      </c>
      <c r="L55" s="273">
        <f t="shared" si="14"/>
        <v>100</v>
      </c>
      <c r="M55" s="255">
        <f>VLOOKUP($A55,пок23!$A$2:$BM$225,25,FALSE)</f>
        <v>90</v>
      </c>
      <c r="N55" s="255">
        <f>VLOOKUP($A55,пок23!$A$2:$BM$225,52,FALSE)</f>
        <v>94</v>
      </c>
      <c r="O55" s="273">
        <f t="shared" si="15"/>
        <v>104.44444444444446</v>
      </c>
      <c r="P55" s="255">
        <f>VLOOKUP($A55,пок23!$A$2:$BM$225,56,FALSE)</f>
        <v>91</v>
      </c>
      <c r="Q55" s="273">
        <f t="shared" si="16"/>
        <v>103.29670329670331</v>
      </c>
      <c r="R55" s="255" t="s">
        <v>11</v>
      </c>
      <c r="S55" s="890"/>
      <c r="T55" s="887"/>
      <c r="U55" s="385"/>
      <c r="V55" s="385"/>
      <c r="W55" s="385"/>
      <c r="X55" s="385"/>
      <c r="Y55" s="385"/>
      <c r="Z55" s="869"/>
      <c r="AA55" s="238"/>
      <c r="AB55" s="238"/>
      <c r="AC55" s="238"/>
      <c r="AD55" s="280"/>
      <c r="AE55" s="280"/>
      <c r="AF55" s="280"/>
      <c r="AG55" s="263"/>
      <c r="AH55" s="263"/>
      <c r="AI55" s="562"/>
      <c r="AJ55" s="562"/>
      <c r="AK55" s="562"/>
      <c r="AL55" s="562"/>
      <c r="AM55" s="263"/>
      <c r="AN55" s="263"/>
      <c r="AO55" s="263"/>
      <c r="AP55" s="263"/>
      <c r="AQ55" s="263"/>
      <c r="AR55" s="263"/>
      <c r="AS55" s="263"/>
      <c r="AT55" s="263"/>
      <c r="AU55" s="263"/>
      <c r="AV55" s="263"/>
      <c r="AW55" s="263"/>
      <c r="AX55" s="263"/>
      <c r="AY55" s="263"/>
      <c r="AZ55" s="263"/>
      <c r="BA55" s="263"/>
      <c r="BB55" s="263"/>
      <c r="BC55" s="263"/>
      <c r="BD55" s="263"/>
      <c r="BE55" s="263"/>
      <c r="BF55" s="263"/>
      <c r="BG55" s="263"/>
      <c r="BH55" s="263"/>
      <c r="BI55" s="263"/>
      <c r="BJ55" s="263"/>
      <c r="BK55" s="263"/>
      <c r="BL55" s="263"/>
      <c r="BM55" s="263"/>
      <c r="BN55" s="263"/>
      <c r="BO55" s="263"/>
      <c r="BP55" s="263"/>
      <c r="BQ55" s="263"/>
      <c r="BR55" s="263"/>
      <c r="BS55" s="263"/>
      <c r="BT55" s="263"/>
      <c r="BU55" s="263"/>
      <c r="BV55" s="263"/>
      <c r="BW55" s="263"/>
      <c r="BX55" s="263"/>
      <c r="BY55" s="263"/>
      <c r="BZ55" s="263"/>
      <c r="CA55" s="263"/>
      <c r="CB55" s="263"/>
      <c r="CC55" s="263"/>
      <c r="CD55" s="263"/>
      <c r="CE55" s="263"/>
      <c r="CF55" s="263"/>
      <c r="CG55" s="263"/>
      <c r="CH55" s="263"/>
      <c r="CI55" s="263"/>
      <c r="CJ55" s="263"/>
      <c r="CK55" s="263"/>
      <c r="CL55" s="263"/>
      <c r="CM55" s="263"/>
      <c r="CN55" s="263"/>
      <c r="CO55" s="263"/>
      <c r="CP55" s="263"/>
      <c r="CQ55" s="263"/>
      <c r="CR55" s="263"/>
      <c r="CS55" s="263"/>
      <c r="CT55" s="263"/>
      <c r="CU55" s="263"/>
      <c r="CV55" s="263"/>
      <c r="CW55" s="263"/>
      <c r="CX55" s="263"/>
      <c r="CY55" s="263"/>
      <c r="CZ55" s="263"/>
      <c r="DA55" s="263"/>
      <c r="DB55" s="263"/>
      <c r="DC55" s="263"/>
      <c r="DD55" s="263"/>
      <c r="DE55" s="263"/>
      <c r="DF55" s="263"/>
      <c r="DG55" s="263"/>
    </row>
    <row r="56" spans="1:111" s="264" customFormat="1" ht="84.75" customHeight="1" x14ac:dyDescent="0.4">
      <c r="A56" s="526">
        <v>8583981256</v>
      </c>
      <c r="B56" s="277">
        <f t="shared" si="17"/>
        <v>10</v>
      </c>
      <c r="C56" s="278" t="s">
        <v>86</v>
      </c>
      <c r="D56" s="279" t="s">
        <v>1418</v>
      </c>
      <c r="E56" s="279" t="s">
        <v>1571</v>
      </c>
      <c r="F56" s="255">
        <v>0</v>
      </c>
      <c r="G56" s="255">
        <v>210</v>
      </c>
      <c r="H56" s="255">
        <v>348</v>
      </c>
      <c r="I56" s="273">
        <f t="shared" si="18"/>
        <v>165.71428571428572</v>
      </c>
      <c r="J56" s="255">
        <f>VLOOKUP($A56,пок!$A$3:$AT$159,19,FALSE)</f>
        <v>234</v>
      </c>
      <c r="K56" s="255">
        <f>VLOOKUP($A56,пок!$A$3:$AT$159,46,FALSE)</f>
        <v>249</v>
      </c>
      <c r="L56" s="273">
        <f t="shared" si="14"/>
        <v>106.41025641025641</v>
      </c>
      <c r="M56" s="255">
        <f>VLOOKUP($A56,пок23!$A$2:$BM$225,25,FALSE)</f>
        <v>257</v>
      </c>
      <c r="N56" s="255">
        <f>VLOOKUP($A56,пок23!$A$2:$BM$225,52,FALSE)</f>
        <v>519</v>
      </c>
      <c r="O56" s="273">
        <f t="shared" si="15"/>
        <v>201.9455252918288</v>
      </c>
      <c r="P56" s="255">
        <f>VLOOKUP($A56,пок23!$A$2:$BM$225,56,FALSE)</f>
        <v>279</v>
      </c>
      <c r="Q56" s="273">
        <f t="shared" si="16"/>
        <v>186.02150537634407</v>
      </c>
      <c r="R56" s="255" t="s">
        <v>11</v>
      </c>
      <c r="S56" s="890"/>
      <c r="T56" s="887"/>
      <c r="U56" s="385"/>
      <c r="V56" s="385"/>
      <c r="W56" s="385"/>
      <c r="X56" s="385"/>
      <c r="Y56" s="385"/>
      <c r="Z56" s="869"/>
      <c r="AA56" s="238"/>
      <c r="AB56" s="238"/>
      <c r="AC56" s="238"/>
      <c r="AD56" s="280"/>
      <c r="AE56" s="280"/>
      <c r="AF56" s="280"/>
      <c r="AG56" s="263"/>
      <c r="AH56" s="263"/>
      <c r="AI56" s="562"/>
      <c r="AJ56" s="562"/>
      <c r="AK56" s="562"/>
      <c r="AL56" s="562"/>
      <c r="AM56" s="263"/>
      <c r="AN56" s="263"/>
      <c r="AO56" s="263"/>
      <c r="AP56" s="263"/>
      <c r="AQ56" s="263"/>
      <c r="AR56" s="263"/>
      <c r="AS56" s="263"/>
      <c r="AT56" s="263"/>
      <c r="AU56" s="263"/>
      <c r="AV56" s="263"/>
      <c r="AW56" s="263"/>
      <c r="AX56" s="263"/>
      <c r="AY56" s="263"/>
      <c r="AZ56" s="263"/>
      <c r="BA56" s="263"/>
      <c r="BB56" s="263"/>
      <c r="BC56" s="263"/>
      <c r="BD56" s="263"/>
      <c r="BE56" s="263"/>
      <c r="BF56" s="263"/>
      <c r="BG56" s="263"/>
      <c r="BH56" s="263"/>
      <c r="BI56" s="263"/>
      <c r="BJ56" s="263"/>
      <c r="BK56" s="263"/>
      <c r="BL56" s="263"/>
      <c r="BM56" s="263"/>
      <c r="BN56" s="263"/>
      <c r="BO56" s="263"/>
      <c r="BP56" s="263"/>
      <c r="BQ56" s="263"/>
      <c r="BR56" s="263"/>
      <c r="BS56" s="263"/>
      <c r="BT56" s="263"/>
      <c r="BU56" s="263"/>
      <c r="BV56" s="263"/>
      <c r="BW56" s="263"/>
      <c r="BX56" s="263"/>
      <c r="BY56" s="263"/>
      <c r="BZ56" s="263"/>
      <c r="CA56" s="263"/>
      <c r="CB56" s="263"/>
      <c r="CC56" s="263"/>
      <c r="CD56" s="263"/>
      <c r="CE56" s="263"/>
      <c r="CF56" s="263"/>
      <c r="CG56" s="263"/>
      <c r="CH56" s="263"/>
      <c r="CI56" s="263"/>
      <c r="CJ56" s="263"/>
      <c r="CK56" s="263"/>
      <c r="CL56" s="263"/>
      <c r="CM56" s="263"/>
      <c r="CN56" s="263"/>
      <c r="CO56" s="263"/>
      <c r="CP56" s="263"/>
      <c r="CQ56" s="263"/>
      <c r="CR56" s="263"/>
      <c r="CS56" s="263"/>
      <c r="CT56" s="263"/>
      <c r="CU56" s="263"/>
      <c r="CV56" s="263"/>
      <c r="CW56" s="263"/>
      <c r="CX56" s="263"/>
      <c r="CY56" s="263"/>
      <c r="CZ56" s="263"/>
      <c r="DA56" s="263"/>
      <c r="DB56" s="263"/>
      <c r="DC56" s="263"/>
      <c r="DD56" s="263"/>
      <c r="DE56" s="263"/>
      <c r="DF56" s="263"/>
      <c r="DG56" s="263"/>
    </row>
    <row r="57" spans="1:111" s="264" customFormat="1" ht="89.25" customHeight="1" x14ac:dyDescent="0.4">
      <c r="A57" s="262"/>
      <c r="B57" s="1058" t="s">
        <v>20</v>
      </c>
      <c r="C57" s="1059"/>
      <c r="D57" s="1059"/>
      <c r="E57" s="1059"/>
      <c r="F57" s="1059"/>
      <c r="G57" s="1059"/>
      <c r="H57" s="1059"/>
      <c r="I57" s="1059"/>
      <c r="J57" s="1059"/>
      <c r="K57" s="1059"/>
      <c r="L57" s="1059"/>
      <c r="M57" s="1059"/>
      <c r="N57" s="1059"/>
      <c r="O57" s="1059"/>
      <c r="P57" s="1059"/>
      <c r="Q57" s="1059"/>
      <c r="R57" s="1059"/>
      <c r="S57" s="1060"/>
      <c r="T57" s="881"/>
      <c r="U57" s="882"/>
      <c r="V57" s="882"/>
      <c r="W57" s="882"/>
      <c r="X57" s="882"/>
      <c r="Y57" s="882"/>
      <c r="Z57" s="691"/>
      <c r="AA57" s="226"/>
      <c r="AB57" s="226"/>
      <c r="AC57" s="226"/>
      <c r="AD57" s="280"/>
      <c r="AE57" s="280"/>
      <c r="AF57" s="280"/>
      <c r="AG57" s="263"/>
      <c r="AH57" s="263"/>
      <c r="AI57" s="562"/>
      <c r="AJ57" s="562"/>
      <c r="AK57" s="562"/>
      <c r="AL57" s="562"/>
      <c r="AM57" s="263"/>
      <c r="AN57" s="263"/>
      <c r="AO57" s="263"/>
      <c r="AP57" s="263"/>
      <c r="AQ57" s="263"/>
      <c r="AR57" s="263"/>
      <c r="AS57" s="263"/>
      <c r="AT57" s="263"/>
      <c r="AU57" s="263"/>
      <c r="AV57" s="263"/>
      <c r="AW57" s="263"/>
      <c r="AX57" s="263"/>
      <c r="AY57" s="263"/>
      <c r="AZ57" s="263"/>
      <c r="BA57" s="263"/>
      <c r="BB57" s="263"/>
      <c r="BC57" s="263"/>
      <c r="BD57" s="263"/>
      <c r="BE57" s="263"/>
      <c r="BF57" s="263"/>
      <c r="BG57" s="263"/>
      <c r="BH57" s="263"/>
      <c r="BI57" s="263"/>
      <c r="BJ57" s="263"/>
      <c r="BK57" s="263"/>
      <c r="BL57" s="263"/>
      <c r="BM57" s="263"/>
      <c r="BN57" s="263"/>
      <c r="BO57" s="263"/>
      <c r="BP57" s="263"/>
      <c r="BQ57" s="263"/>
      <c r="BR57" s="263"/>
      <c r="BS57" s="263"/>
      <c r="BT57" s="263"/>
      <c r="BU57" s="263"/>
      <c r="BV57" s="263"/>
      <c r="BW57" s="263"/>
      <c r="BX57" s="263"/>
      <c r="BY57" s="263"/>
      <c r="BZ57" s="263"/>
      <c r="CA57" s="263"/>
      <c r="CB57" s="263"/>
      <c r="CC57" s="263"/>
      <c r="CD57" s="263"/>
      <c r="CE57" s="263"/>
      <c r="CF57" s="263"/>
      <c r="CG57" s="263"/>
      <c r="CH57" s="263"/>
      <c r="CI57" s="263"/>
      <c r="CJ57" s="263"/>
      <c r="CK57" s="263"/>
      <c r="CL57" s="263"/>
      <c r="CM57" s="263"/>
      <c r="CN57" s="263"/>
      <c r="CO57" s="263"/>
      <c r="CP57" s="263"/>
      <c r="CQ57" s="263"/>
      <c r="CR57" s="263"/>
      <c r="CS57" s="263"/>
      <c r="CT57" s="263"/>
      <c r="CU57" s="263"/>
      <c r="CV57" s="263"/>
      <c r="CW57" s="263"/>
      <c r="CX57" s="263"/>
      <c r="CY57" s="263"/>
      <c r="CZ57" s="263"/>
      <c r="DA57" s="263"/>
      <c r="DB57" s="263"/>
      <c r="DC57" s="263"/>
      <c r="DD57" s="263"/>
      <c r="DE57" s="263"/>
      <c r="DF57" s="263"/>
      <c r="DG57" s="263"/>
    </row>
    <row r="58" spans="1:111" s="264" customFormat="1" ht="71.25" customHeight="1" x14ac:dyDescent="0.4">
      <c r="A58" s="262" t="s">
        <v>1519</v>
      </c>
      <c r="B58" s="1064" t="s">
        <v>1318</v>
      </c>
      <c r="C58" s="1065"/>
      <c r="D58" s="1065"/>
      <c r="E58" s="1065"/>
      <c r="F58" s="1065"/>
      <c r="G58" s="1065"/>
      <c r="H58" s="1065"/>
      <c r="I58" s="1065"/>
      <c r="J58" s="1065"/>
      <c r="K58" s="1065"/>
      <c r="L58" s="1065"/>
      <c r="M58" s="1065"/>
      <c r="N58" s="1065"/>
      <c r="O58" s="1065"/>
      <c r="P58" s="1065"/>
      <c r="Q58" s="1065"/>
      <c r="R58" s="1065"/>
      <c r="S58" s="1066"/>
      <c r="T58" s="881"/>
      <c r="U58" s="882"/>
      <c r="V58" s="882"/>
      <c r="W58" s="882"/>
      <c r="X58" s="882"/>
      <c r="Y58" s="882"/>
      <c r="Z58" s="691"/>
      <c r="AA58" s="226"/>
      <c r="AB58" s="226"/>
      <c r="AC58" s="226"/>
      <c r="AD58" s="280"/>
      <c r="AE58" s="280"/>
      <c r="AF58" s="280"/>
      <c r="AG58" s="263"/>
      <c r="AH58" s="263"/>
      <c r="AI58" s="562"/>
      <c r="AJ58" s="562"/>
      <c r="AK58" s="562"/>
      <c r="AL58" s="562"/>
      <c r="AM58" s="263"/>
      <c r="AN58" s="263"/>
      <c r="AO58" s="263"/>
      <c r="AP58" s="263"/>
      <c r="AQ58" s="263"/>
      <c r="AR58" s="263"/>
      <c r="AS58" s="263"/>
      <c r="AT58" s="263"/>
      <c r="AU58" s="263"/>
      <c r="AV58" s="263"/>
      <c r="AW58" s="263"/>
      <c r="AX58" s="263"/>
      <c r="AY58" s="263"/>
      <c r="AZ58" s="263"/>
      <c r="BA58" s="263"/>
      <c r="BB58" s="263"/>
      <c r="BC58" s="263"/>
      <c r="BD58" s="263"/>
      <c r="BE58" s="263"/>
      <c r="BF58" s="263"/>
      <c r="BG58" s="263"/>
      <c r="BH58" s="263"/>
      <c r="BI58" s="263"/>
      <c r="BJ58" s="263"/>
      <c r="BK58" s="263"/>
      <c r="BL58" s="263"/>
      <c r="BM58" s="263"/>
      <c r="BN58" s="263"/>
      <c r="BO58" s="263"/>
      <c r="BP58" s="263"/>
      <c r="BQ58" s="263"/>
      <c r="BR58" s="263"/>
      <c r="BS58" s="263"/>
      <c r="BT58" s="263"/>
      <c r="BU58" s="263"/>
      <c r="BV58" s="263"/>
      <c r="BW58" s="263"/>
      <c r="BX58" s="263"/>
      <c r="BY58" s="263"/>
      <c r="BZ58" s="263"/>
      <c r="CA58" s="263"/>
      <c r="CB58" s="263"/>
      <c r="CC58" s="263"/>
      <c r="CD58" s="263"/>
      <c r="CE58" s="263"/>
      <c r="CF58" s="263"/>
      <c r="CG58" s="263"/>
      <c r="CH58" s="263"/>
      <c r="CI58" s="263"/>
      <c r="CJ58" s="263"/>
      <c r="CK58" s="263"/>
      <c r="CL58" s="263"/>
      <c r="CM58" s="263"/>
      <c r="CN58" s="263"/>
      <c r="CO58" s="263"/>
      <c r="CP58" s="263"/>
      <c r="CQ58" s="263"/>
      <c r="CR58" s="263"/>
      <c r="CS58" s="263"/>
      <c r="CT58" s="263"/>
      <c r="CU58" s="263"/>
      <c r="CV58" s="263"/>
      <c r="CW58" s="263"/>
      <c r="CX58" s="263"/>
      <c r="CY58" s="263"/>
      <c r="CZ58" s="263"/>
      <c r="DA58" s="263"/>
      <c r="DB58" s="263"/>
      <c r="DC58" s="263"/>
      <c r="DD58" s="263"/>
      <c r="DE58" s="263"/>
      <c r="DF58" s="263"/>
      <c r="DG58" s="263"/>
    </row>
    <row r="59" spans="1:111" s="264" customFormat="1" ht="75" customHeight="1" x14ac:dyDescent="0.4">
      <c r="A59" s="526">
        <v>8584393273</v>
      </c>
      <c r="B59" s="277" t="s">
        <v>1</v>
      </c>
      <c r="C59" s="278" t="s">
        <v>87</v>
      </c>
      <c r="D59" s="279" t="s">
        <v>1410</v>
      </c>
      <c r="E59" s="279" t="s">
        <v>1571</v>
      </c>
      <c r="F59" s="255">
        <v>0</v>
      </c>
      <c r="G59" s="255">
        <v>40</v>
      </c>
      <c r="H59" s="255">
        <v>28</v>
      </c>
      <c r="I59" s="273">
        <f t="shared" ref="I59" si="19">(H59/G59)*100</f>
        <v>70</v>
      </c>
      <c r="J59" s="255">
        <f>VLOOKUP($A59,пок!$A$3:$AT$159,19,FALSE)</f>
        <v>48</v>
      </c>
      <c r="K59" s="255">
        <f>VLOOKUP($A59,пок!$A$3:$AT$159,46,FALSE)</f>
        <v>10.199999999999999</v>
      </c>
      <c r="L59" s="273">
        <f>(K59/J59)*100</f>
        <v>21.25</v>
      </c>
      <c r="M59" s="255">
        <f>VLOOKUP($A59,пок23!$A$2:$BM$225,25,FALSE)</f>
        <v>56</v>
      </c>
      <c r="N59" s="255">
        <f>VLOOKUP($A59,пок23!$A$2:$BM$225,52,FALSE)</f>
        <v>35.31</v>
      </c>
      <c r="O59" s="273">
        <f>(N59/M59)*100</f>
        <v>63.053571428571431</v>
      </c>
      <c r="P59" s="255">
        <f>VLOOKUP($A59,пок23!$A$2:$BM$225,56,FALSE)</f>
        <v>63</v>
      </c>
      <c r="Q59" s="273">
        <f>(N59/P59)*100</f>
        <v>56.047619047619044</v>
      </c>
      <c r="R59" s="255" t="s">
        <v>11</v>
      </c>
      <c r="S59" s="890"/>
      <c r="T59" s="887"/>
      <c r="U59" s="385"/>
      <c r="V59" s="385"/>
      <c r="W59" s="385"/>
      <c r="X59" s="385"/>
      <c r="Y59" s="385"/>
      <c r="Z59" s="869"/>
      <c r="AA59" s="238"/>
      <c r="AB59" s="238"/>
      <c r="AC59" s="238"/>
      <c r="AD59" s="280"/>
      <c r="AE59" s="280"/>
      <c r="AF59" s="280"/>
      <c r="AG59" s="263"/>
      <c r="AH59" s="263"/>
      <c r="AI59" s="562"/>
      <c r="AJ59" s="562"/>
      <c r="AK59" s="562"/>
      <c r="AL59" s="562"/>
      <c r="AM59" s="263"/>
      <c r="AN59" s="263"/>
      <c r="AO59" s="263"/>
      <c r="AP59" s="263"/>
      <c r="AQ59" s="263"/>
      <c r="AR59" s="263"/>
      <c r="AS59" s="263"/>
      <c r="AT59" s="263"/>
      <c r="AU59" s="263"/>
      <c r="AV59" s="263"/>
      <c r="AW59" s="263"/>
      <c r="AX59" s="263"/>
      <c r="AY59" s="263"/>
      <c r="AZ59" s="263"/>
      <c r="BA59" s="263"/>
      <c r="BB59" s="263"/>
      <c r="BC59" s="263"/>
      <c r="BD59" s="263"/>
      <c r="BE59" s="263"/>
      <c r="BF59" s="263"/>
      <c r="BG59" s="263"/>
      <c r="BH59" s="263"/>
      <c r="BI59" s="263"/>
      <c r="BJ59" s="263"/>
      <c r="BK59" s="263"/>
      <c r="BL59" s="263"/>
      <c r="BM59" s="263"/>
      <c r="BN59" s="263"/>
      <c r="BO59" s="263"/>
      <c r="BP59" s="263"/>
      <c r="BQ59" s="263"/>
      <c r="BR59" s="263"/>
      <c r="BS59" s="263"/>
      <c r="BT59" s="263"/>
      <c r="BU59" s="263"/>
      <c r="BV59" s="263"/>
      <c r="BW59" s="263"/>
      <c r="BX59" s="263"/>
      <c r="BY59" s="263"/>
      <c r="BZ59" s="263"/>
      <c r="CA59" s="263"/>
      <c r="CB59" s="263"/>
      <c r="CC59" s="263"/>
      <c r="CD59" s="263"/>
      <c r="CE59" s="263"/>
      <c r="CF59" s="263"/>
      <c r="CG59" s="263"/>
      <c r="CH59" s="263"/>
      <c r="CI59" s="263"/>
      <c r="CJ59" s="263"/>
      <c r="CK59" s="263"/>
      <c r="CL59" s="263"/>
      <c r="CM59" s="263"/>
      <c r="CN59" s="263"/>
      <c r="CO59" s="263"/>
      <c r="CP59" s="263"/>
      <c r="CQ59" s="263"/>
      <c r="CR59" s="263"/>
      <c r="CS59" s="263"/>
      <c r="CT59" s="263"/>
      <c r="CU59" s="263"/>
      <c r="CV59" s="263"/>
      <c r="CW59" s="263"/>
      <c r="CX59" s="263"/>
      <c r="CY59" s="263"/>
      <c r="CZ59" s="263"/>
      <c r="DA59" s="263"/>
      <c r="DB59" s="263"/>
      <c r="DC59" s="263"/>
      <c r="DD59" s="263"/>
      <c r="DE59" s="263"/>
      <c r="DF59" s="263"/>
      <c r="DG59" s="263"/>
    </row>
    <row r="60" spans="1:111" s="264" customFormat="1" ht="75" customHeight="1" x14ac:dyDescent="0.4">
      <c r="A60" s="526">
        <v>8584393275</v>
      </c>
      <c r="B60" s="277" t="s">
        <v>2</v>
      </c>
      <c r="C60" s="278" t="s">
        <v>88</v>
      </c>
      <c r="D60" s="279" t="s">
        <v>1410</v>
      </c>
      <c r="E60" s="279" t="s">
        <v>1571</v>
      </c>
      <c r="F60" s="255">
        <v>0</v>
      </c>
      <c r="G60" s="255">
        <v>53</v>
      </c>
      <c r="H60" s="255">
        <v>282.93</v>
      </c>
      <c r="I60" s="273">
        <f t="shared" ref="I60:I63" si="20">(H60/G60)*100</f>
        <v>533.83018867924534</v>
      </c>
      <c r="J60" s="255">
        <f>VLOOKUP($A60,пок!$A$3:$AT$159,19,FALSE)</f>
        <v>61</v>
      </c>
      <c r="K60" s="255">
        <f>VLOOKUP($A60,пок!$A$3:$AT$159,46,FALSE)</f>
        <v>122.2</v>
      </c>
      <c r="L60" s="273">
        <f>(K60/J60)*100</f>
        <v>200.32786885245901</v>
      </c>
      <c r="M60" s="255">
        <f>VLOOKUP($A60,пок23!$A$2:$BM$225,25,FALSE)</f>
        <v>81</v>
      </c>
      <c r="N60" s="255">
        <f>VLOOKUP($A60,пок23!$A$2:$BM$225,52,FALSE)</f>
        <v>81.209999999999994</v>
      </c>
      <c r="O60" s="273">
        <f>(N60/M60)*100</f>
        <v>100.25925925925925</v>
      </c>
      <c r="P60" s="255">
        <f>VLOOKUP($A60,пок23!$A$2:$BM$225,56,FALSE)</f>
        <v>100</v>
      </c>
      <c r="Q60" s="273">
        <f>(N60/P60)*100</f>
        <v>81.209999999999994</v>
      </c>
      <c r="R60" s="255" t="s">
        <v>11</v>
      </c>
      <c r="S60" s="890"/>
      <c r="T60" s="887"/>
      <c r="U60" s="385"/>
      <c r="V60" s="385"/>
      <c r="W60" s="385"/>
      <c r="X60" s="385"/>
      <c r="Y60" s="385"/>
      <c r="Z60" s="869"/>
      <c r="AA60" s="238"/>
      <c r="AB60" s="238"/>
      <c r="AC60" s="238"/>
      <c r="AD60" s="280"/>
      <c r="AE60" s="280"/>
      <c r="AF60" s="280"/>
      <c r="AG60" s="263"/>
      <c r="AH60" s="263"/>
      <c r="AI60" s="562"/>
      <c r="AJ60" s="562"/>
      <c r="AK60" s="562"/>
      <c r="AL60" s="562"/>
      <c r="AM60" s="263"/>
      <c r="AN60" s="263"/>
      <c r="AO60" s="263"/>
      <c r="AP60" s="263"/>
      <c r="AQ60" s="263"/>
      <c r="AR60" s="263"/>
      <c r="AS60" s="263"/>
      <c r="AT60" s="263"/>
      <c r="AU60" s="263"/>
      <c r="AV60" s="263"/>
      <c r="AW60" s="263"/>
      <c r="AX60" s="263"/>
      <c r="AY60" s="263"/>
      <c r="AZ60" s="263"/>
      <c r="BA60" s="263"/>
      <c r="BB60" s="263"/>
      <c r="BC60" s="263"/>
      <c r="BD60" s="263"/>
      <c r="BE60" s="263"/>
      <c r="BF60" s="263"/>
      <c r="BG60" s="263"/>
      <c r="BH60" s="263"/>
      <c r="BI60" s="263"/>
      <c r="BJ60" s="263"/>
      <c r="BK60" s="263"/>
      <c r="BL60" s="263"/>
      <c r="BM60" s="263"/>
      <c r="BN60" s="263"/>
      <c r="BO60" s="263"/>
      <c r="BP60" s="263"/>
      <c r="BQ60" s="263"/>
      <c r="BR60" s="263"/>
      <c r="BS60" s="263"/>
      <c r="BT60" s="263"/>
      <c r="BU60" s="263"/>
      <c r="BV60" s="263"/>
      <c r="BW60" s="263"/>
      <c r="BX60" s="263"/>
      <c r="BY60" s="263"/>
      <c r="BZ60" s="263"/>
      <c r="CA60" s="263"/>
      <c r="CB60" s="263"/>
      <c r="CC60" s="263"/>
      <c r="CD60" s="263"/>
      <c r="CE60" s="263"/>
      <c r="CF60" s="263"/>
      <c r="CG60" s="263"/>
      <c r="CH60" s="263"/>
      <c r="CI60" s="263"/>
      <c r="CJ60" s="263"/>
      <c r="CK60" s="263"/>
      <c r="CL60" s="263"/>
      <c r="CM60" s="263"/>
      <c r="CN60" s="263"/>
      <c r="CO60" s="263"/>
      <c r="CP60" s="263"/>
      <c r="CQ60" s="263"/>
      <c r="CR60" s="263"/>
      <c r="CS60" s="263"/>
      <c r="CT60" s="263"/>
      <c r="CU60" s="263"/>
      <c r="CV60" s="263"/>
      <c r="CW60" s="263"/>
      <c r="CX60" s="263"/>
      <c r="CY60" s="263"/>
      <c r="CZ60" s="263"/>
      <c r="DA60" s="263"/>
      <c r="DB60" s="263"/>
      <c r="DC60" s="263"/>
      <c r="DD60" s="263"/>
      <c r="DE60" s="263"/>
      <c r="DF60" s="263"/>
      <c r="DG60" s="263"/>
    </row>
    <row r="61" spans="1:111" s="264" customFormat="1" ht="129.75" customHeight="1" x14ac:dyDescent="0.4">
      <c r="A61" s="526">
        <v>8584393271</v>
      </c>
      <c r="B61" s="277" t="s">
        <v>3</v>
      </c>
      <c r="C61" s="278" t="s">
        <v>89</v>
      </c>
      <c r="D61" s="279" t="s">
        <v>1410</v>
      </c>
      <c r="E61" s="279" t="s">
        <v>1571</v>
      </c>
      <c r="F61" s="255">
        <v>0</v>
      </c>
      <c r="G61" s="255">
        <v>100</v>
      </c>
      <c r="H61" s="255">
        <v>68.84</v>
      </c>
      <c r="I61" s="273">
        <f t="shared" si="20"/>
        <v>68.84</v>
      </c>
      <c r="J61" s="255">
        <f>VLOOKUP($A61,пок!$A$3:$AT$159,19,FALSE)</f>
        <v>100</v>
      </c>
      <c r="K61" s="255">
        <f>VLOOKUP($A61,пок!$A$3:$AT$159,46,FALSE)</f>
        <v>100</v>
      </c>
      <c r="L61" s="273">
        <f>(K61/J61)*100</f>
        <v>100</v>
      </c>
      <c r="M61" s="255">
        <f>VLOOKUP($A61,пок23!$A$2:$BM$225,25,FALSE)</f>
        <v>100</v>
      </c>
      <c r="N61" s="255">
        <f>VLOOKUP($A61,пок23!$A$2:$BM$225,52,FALSE)</f>
        <v>100</v>
      </c>
      <c r="O61" s="273">
        <f>(N61/M61)*100</f>
        <v>100</v>
      </c>
      <c r="P61" s="255">
        <f>VLOOKUP($A61,пок23!$A$2:$BM$225,56,FALSE)</f>
        <v>100</v>
      </c>
      <c r="Q61" s="273">
        <f>(N61/P61)*100</f>
        <v>100</v>
      </c>
      <c r="R61" s="255" t="s">
        <v>11</v>
      </c>
      <c r="S61" s="890"/>
      <c r="T61" s="887"/>
      <c r="U61" s="385"/>
      <c r="V61" s="385"/>
      <c r="W61" s="385"/>
      <c r="X61" s="385"/>
      <c r="Y61" s="385"/>
      <c r="Z61" s="869"/>
      <c r="AA61" s="238"/>
      <c r="AB61" s="238"/>
      <c r="AC61" s="238"/>
      <c r="AD61" s="280"/>
      <c r="AE61" s="280"/>
      <c r="AF61" s="280"/>
      <c r="AG61" s="263"/>
      <c r="AH61" s="263"/>
      <c r="AI61" s="562"/>
      <c r="AJ61" s="562"/>
      <c r="AK61" s="562"/>
      <c r="AL61" s="562"/>
      <c r="AM61" s="263"/>
      <c r="AN61" s="263"/>
      <c r="AO61" s="263"/>
      <c r="AP61" s="263"/>
      <c r="AQ61" s="263"/>
      <c r="AR61" s="263"/>
      <c r="AS61" s="263"/>
      <c r="AT61" s="263"/>
      <c r="AU61" s="263"/>
      <c r="AV61" s="263"/>
      <c r="AW61" s="263"/>
      <c r="AX61" s="263"/>
      <c r="AY61" s="263"/>
      <c r="AZ61" s="263"/>
      <c r="BA61" s="263"/>
      <c r="BB61" s="263"/>
      <c r="BC61" s="263"/>
      <c r="BD61" s="263"/>
      <c r="BE61" s="263"/>
      <c r="BF61" s="263"/>
      <c r="BG61" s="263"/>
      <c r="BH61" s="263"/>
      <c r="BI61" s="263"/>
      <c r="BJ61" s="263"/>
      <c r="BK61" s="263"/>
      <c r="BL61" s="263"/>
      <c r="BM61" s="263"/>
      <c r="BN61" s="263"/>
      <c r="BO61" s="263"/>
      <c r="BP61" s="263"/>
      <c r="BQ61" s="263"/>
      <c r="BR61" s="263"/>
      <c r="BS61" s="263"/>
      <c r="BT61" s="263"/>
      <c r="BU61" s="263"/>
      <c r="BV61" s="263"/>
      <c r="BW61" s="263"/>
      <c r="BX61" s="263"/>
      <c r="BY61" s="263"/>
      <c r="BZ61" s="263"/>
      <c r="CA61" s="263"/>
      <c r="CB61" s="263"/>
      <c r="CC61" s="263"/>
      <c r="CD61" s="263"/>
      <c r="CE61" s="263"/>
      <c r="CF61" s="263"/>
      <c r="CG61" s="263"/>
      <c r="CH61" s="263"/>
      <c r="CI61" s="263"/>
      <c r="CJ61" s="263"/>
      <c r="CK61" s="263"/>
      <c r="CL61" s="263"/>
      <c r="CM61" s="263"/>
      <c r="CN61" s="263"/>
      <c r="CO61" s="263"/>
      <c r="CP61" s="263"/>
      <c r="CQ61" s="263"/>
      <c r="CR61" s="263"/>
      <c r="CS61" s="263"/>
      <c r="CT61" s="263"/>
      <c r="CU61" s="263"/>
      <c r="CV61" s="263"/>
      <c r="CW61" s="263"/>
      <c r="CX61" s="263"/>
      <c r="CY61" s="263"/>
      <c r="CZ61" s="263"/>
      <c r="DA61" s="263"/>
      <c r="DB61" s="263"/>
      <c r="DC61" s="263"/>
      <c r="DD61" s="263"/>
      <c r="DE61" s="263"/>
      <c r="DF61" s="263"/>
      <c r="DG61" s="263"/>
    </row>
    <row r="62" spans="1:111" s="264" customFormat="1" ht="75" customHeight="1" x14ac:dyDescent="0.4">
      <c r="A62" s="526">
        <v>8584393272</v>
      </c>
      <c r="B62" s="277" t="s">
        <v>4</v>
      </c>
      <c r="C62" s="278" t="s">
        <v>90</v>
      </c>
      <c r="D62" s="279" t="s">
        <v>1419</v>
      </c>
      <c r="E62" s="279" t="s">
        <v>1571</v>
      </c>
      <c r="F62" s="255">
        <v>0</v>
      </c>
      <c r="G62" s="255">
        <v>75.930000000000007</v>
      </c>
      <c r="H62" s="255">
        <v>97.5</v>
      </c>
      <c r="I62" s="273">
        <f t="shared" si="20"/>
        <v>128.40774397471355</v>
      </c>
      <c r="J62" s="255">
        <f>VLOOKUP($A62,пок!$A$3:$AT$159,19,FALSE)</f>
        <v>91.3</v>
      </c>
      <c r="K62" s="255">
        <f>VLOOKUP($A62,пок!$A$3:$AT$159,46,FALSE)</f>
        <v>105.29</v>
      </c>
      <c r="L62" s="273">
        <f>(K62/J62)*100</f>
        <v>115.32311062431546</v>
      </c>
      <c r="M62" s="255">
        <f>VLOOKUP($A62,пок23!$A$2:$BM$225,25,FALSE)</f>
        <v>108.49</v>
      </c>
      <c r="N62" s="255">
        <f>VLOOKUP($A62,пок23!$A$2:$BM$225,52,FALSE)</f>
        <v>126.8</v>
      </c>
      <c r="O62" s="273">
        <f>(N62/M62)*100</f>
        <v>116.87713153286016</v>
      </c>
      <c r="P62" s="255">
        <f>VLOOKUP($A62,пок23!$A$2:$BM$225,56,FALSE)</f>
        <v>113.1</v>
      </c>
      <c r="Q62" s="273">
        <f>(N62/P62)*100</f>
        <v>112.1131741821397</v>
      </c>
      <c r="R62" s="255" t="s">
        <v>11</v>
      </c>
      <c r="S62" s="890"/>
      <c r="T62" s="887"/>
      <c r="U62" s="385"/>
      <c r="V62" s="385"/>
      <c r="W62" s="385"/>
      <c r="X62" s="385"/>
      <c r="Y62" s="385"/>
      <c r="Z62" s="869"/>
      <c r="AA62" s="238"/>
      <c r="AB62" s="238"/>
      <c r="AC62" s="238"/>
      <c r="AD62" s="280"/>
      <c r="AE62" s="280"/>
      <c r="AF62" s="280"/>
      <c r="AG62" s="263"/>
      <c r="AH62" s="263"/>
      <c r="AI62" s="562"/>
      <c r="AJ62" s="562"/>
      <c r="AK62" s="562"/>
      <c r="AL62" s="562"/>
      <c r="AM62" s="263"/>
      <c r="AN62" s="263"/>
      <c r="AO62" s="263"/>
      <c r="AP62" s="263"/>
      <c r="AQ62" s="263"/>
      <c r="AR62" s="263"/>
      <c r="AS62" s="263"/>
      <c r="AT62" s="263"/>
      <c r="AU62" s="263"/>
      <c r="AV62" s="263"/>
      <c r="AW62" s="263"/>
      <c r="AX62" s="263"/>
      <c r="AY62" s="263"/>
      <c r="AZ62" s="263"/>
      <c r="BA62" s="263"/>
      <c r="BB62" s="263"/>
      <c r="BC62" s="263"/>
      <c r="BD62" s="263"/>
      <c r="BE62" s="263"/>
      <c r="BF62" s="263"/>
      <c r="BG62" s="263"/>
      <c r="BH62" s="263"/>
      <c r="BI62" s="263"/>
      <c r="BJ62" s="263"/>
      <c r="BK62" s="263"/>
      <c r="BL62" s="263"/>
      <c r="BM62" s="263"/>
      <c r="BN62" s="263"/>
      <c r="BO62" s="263"/>
      <c r="BP62" s="263"/>
      <c r="BQ62" s="263"/>
      <c r="BR62" s="263"/>
      <c r="BS62" s="263"/>
      <c r="BT62" s="263"/>
      <c r="BU62" s="263"/>
      <c r="BV62" s="263"/>
      <c r="BW62" s="263"/>
      <c r="BX62" s="263"/>
      <c r="BY62" s="263"/>
      <c r="BZ62" s="263"/>
      <c r="CA62" s="263"/>
      <c r="CB62" s="263"/>
      <c r="CC62" s="263"/>
      <c r="CD62" s="263"/>
      <c r="CE62" s="263"/>
      <c r="CF62" s="263"/>
      <c r="CG62" s="263"/>
      <c r="CH62" s="263"/>
      <c r="CI62" s="263"/>
      <c r="CJ62" s="263"/>
      <c r="CK62" s="263"/>
      <c r="CL62" s="263"/>
      <c r="CM62" s="263"/>
      <c r="CN62" s="263"/>
      <c r="CO62" s="263"/>
      <c r="CP62" s="263"/>
      <c r="CQ62" s="263"/>
      <c r="CR62" s="263"/>
      <c r="CS62" s="263"/>
      <c r="CT62" s="263"/>
      <c r="CU62" s="263"/>
      <c r="CV62" s="263"/>
      <c r="CW62" s="263"/>
      <c r="CX62" s="263"/>
      <c r="CY62" s="263"/>
      <c r="CZ62" s="263"/>
      <c r="DA62" s="263"/>
      <c r="DB62" s="263"/>
      <c r="DC62" s="263"/>
      <c r="DD62" s="263"/>
      <c r="DE62" s="263"/>
      <c r="DF62" s="263"/>
      <c r="DG62" s="263"/>
    </row>
    <row r="63" spans="1:111" s="264" customFormat="1" ht="105" customHeight="1" x14ac:dyDescent="0.4">
      <c r="A63" s="526">
        <v>8584393274</v>
      </c>
      <c r="B63" s="277" t="s">
        <v>5</v>
      </c>
      <c r="C63" s="278" t="s">
        <v>91</v>
      </c>
      <c r="D63" s="279" t="s">
        <v>1410</v>
      </c>
      <c r="E63" s="279" t="s">
        <v>1571</v>
      </c>
      <c r="F63" s="255">
        <v>0</v>
      </c>
      <c r="G63" s="255">
        <v>11</v>
      </c>
      <c r="H63" s="255">
        <v>8.9</v>
      </c>
      <c r="I63" s="273">
        <f t="shared" si="20"/>
        <v>80.909090909090907</v>
      </c>
      <c r="J63" s="255">
        <f>VLOOKUP($A63,пок!$A$3:$AT$159,19,FALSE)</f>
        <v>31</v>
      </c>
      <c r="K63" s="255">
        <f>VLOOKUP($A63,пок!$A$3:$AT$159,46,FALSE)</f>
        <v>19.5</v>
      </c>
      <c r="L63" s="273">
        <f>(K63/J63)*100</f>
        <v>62.903225806451616</v>
      </c>
      <c r="M63" s="255">
        <f>VLOOKUP($A63,пок23!$A$2:$BM$225,25,FALSE)</f>
        <v>61</v>
      </c>
      <c r="N63" s="255">
        <f>VLOOKUP($A63,пок23!$A$2:$BM$225,52,FALSE)</f>
        <v>61.31</v>
      </c>
      <c r="O63" s="273">
        <f>(N63/M63)*100</f>
        <v>100.50819672131148</v>
      </c>
      <c r="P63" s="255">
        <f>VLOOKUP($A63,пок23!$A$2:$BM$225,56,FALSE)</f>
        <v>81</v>
      </c>
      <c r="Q63" s="273">
        <f>(N63/P63)*100</f>
        <v>75.691358024691354</v>
      </c>
      <c r="R63" s="255" t="s">
        <v>11</v>
      </c>
      <c r="S63" s="890"/>
      <c r="T63" s="887"/>
      <c r="U63" s="385"/>
      <c r="V63" s="385"/>
      <c r="W63" s="385"/>
      <c r="X63" s="385"/>
      <c r="Y63" s="385"/>
      <c r="Z63" s="869"/>
      <c r="AA63" s="238"/>
      <c r="AB63" s="238"/>
      <c r="AC63" s="238"/>
      <c r="AD63" s="280"/>
      <c r="AE63" s="280"/>
      <c r="AF63" s="280"/>
      <c r="AG63" s="263"/>
      <c r="AH63" s="263"/>
      <c r="AI63" s="562"/>
      <c r="AJ63" s="562"/>
      <c r="AK63" s="562"/>
      <c r="AL63" s="562"/>
      <c r="AM63" s="263"/>
      <c r="AN63" s="263"/>
      <c r="AO63" s="263"/>
      <c r="AP63" s="263"/>
      <c r="AQ63" s="263"/>
      <c r="AR63" s="263"/>
      <c r="AS63" s="263"/>
      <c r="AT63" s="263"/>
      <c r="AU63" s="263"/>
      <c r="AV63" s="263"/>
      <c r="AW63" s="263"/>
      <c r="AX63" s="263"/>
      <c r="AY63" s="263"/>
      <c r="AZ63" s="263"/>
      <c r="BA63" s="263"/>
      <c r="BB63" s="263"/>
      <c r="BC63" s="263"/>
      <c r="BD63" s="263"/>
      <c r="BE63" s="263"/>
      <c r="BF63" s="263"/>
      <c r="BG63" s="263"/>
      <c r="BH63" s="263"/>
      <c r="BI63" s="263"/>
      <c r="BJ63" s="263"/>
      <c r="BK63" s="263"/>
      <c r="BL63" s="263"/>
      <c r="BM63" s="263"/>
      <c r="BN63" s="263"/>
      <c r="BO63" s="263"/>
      <c r="BP63" s="263"/>
      <c r="BQ63" s="263"/>
      <c r="BR63" s="263"/>
      <c r="BS63" s="263"/>
      <c r="BT63" s="263"/>
      <c r="BU63" s="263"/>
      <c r="BV63" s="263"/>
      <c r="BW63" s="263"/>
      <c r="BX63" s="263"/>
      <c r="BY63" s="263"/>
      <c r="BZ63" s="263"/>
      <c r="CA63" s="263"/>
      <c r="CB63" s="263"/>
      <c r="CC63" s="263"/>
      <c r="CD63" s="263"/>
      <c r="CE63" s="263"/>
      <c r="CF63" s="263"/>
      <c r="CG63" s="263"/>
      <c r="CH63" s="263"/>
      <c r="CI63" s="263"/>
      <c r="CJ63" s="263"/>
      <c r="CK63" s="263"/>
      <c r="CL63" s="263"/>
      <c r="CM63" s="263"/>
      <c r="CN63" s="263"/>
      <c r="CO63" s="263"/>
      <c r="CP63" s="263"/>
      <c r="CQ63" s="263"/>
      <c r="CR63" s="263"/>
      <c r="CS63" s="263"/>
      <c r="CT63" s="263"/>
      <c r="CU63" s="263"/>
      <c r="CV63" s="263"/>
      <c r="CW63" s="263"/>
      <c r="CX63" s="263"/>
      <c r="CY63" s="263"/>
      <c r="CZ63" s="263"/>
      <c r="DA63" s="263"/>
      <c r="DB63" s="263"/>
      <c r="DC63" s="263"/>
      <c r="DD63" s="263"/>
      <c r="DE63" s="263"/>
      <c r="DF63" s="263"/>
      <c r="DG63" s="263"/>
    </row>
    <row r="64" spans="1:111" s="264" customFormat="1" ht="72.75" customHeight="1" x14ac:dyDescent="0.4">
      <c r="A64" s="262"/>
      <c r="B64" s="1058" t="s">
        <v>1319</v>
      </c>
      <c r="C64" s="1059"/>
      <c r="D64" s="1059"/>
      <c r="E64" s="1059"/>
      <c r="F64" s="1059"/>
      <c r="G64" s="1059"/>
      <c r="H64" s="1059"/>
      <c r="I64" s="1059"/>
      <c r="J64" s="1059"/>
      <c r="K64" s="1059"/>
      <c r="L64" s="1059"/>
      <c r="M64" s="1059"/>
      <c r="N64" s="1059"/>
      <c r="O64" s="1059"/>
      <c r="P64" s="1059"/>
      <c r="Q64" s="1059"/>
      <c r="R64" s="1059"/>
      <c r="S64" s="1060"/>
      <c r="T64" s="881"/>
      <c r="U64" s="882"/>
      <c r="V64" s="882"/>
      <c r="W64" s="882"/>
      <c r="X64" s="882"/>
      <c r="Y64" s="882"/>
      <c r="Z64" s="691"/>
      <c r="AA64" s="226"/>
      <c r="AB64" s="226"/>
      <c r="AC64" s="226"/>
      <c r="AD64" s="280"/>
      <c r="AE64" s="280"/>
      <c r="AF64" s="280"/>
      <c r="AG64" s="263"/>
      <c r="AH64" s="263"/>
      <c r="AI64" s="562"/>
      <c r="AJ64" s="562"/>
      <c r="AK64" s="562"/>
      <c r="AL64" s="562"/>
      <c r="AM64" s="263"/>
      <c r="AN64" s="263"/>
      <c r="AO64" s="263"/>
      <c r="AP64" s="263"/>
      <c r="AQ64" s="263"/>
      <c r="AR64" s="263"/>
      <c r="AS64" s="263"/>
      <c r="AT64" s="263"/>
      <c r="AU64" s="263"/>
      <c r="AV64" s="263"/>
      <c r="AW64" s="263"/>
      <c r="AX64" s="263"/>
      <c r="AY64" s="263"/>
      <c r="AZ64" s="263"/>
      <c r="BA64" s="263"/>
      <c r="BB64" s="263"/>
      <c r="BC64" s="263"/>
      <c r="BD64" s="263"/>
      <c r="BE64" s="263"/>
      <c r="BF64" s="263"/>
      <c r="BG64" s="263"/>
      <c r="BH64" s="263"/>
      <c r="BI64" s="263"/>
      <c r="BJ64" s="263"/>
      <c r="BK64" s="263"/>
      <c r="BL64" s="263"/>
      <c r="BM64" s="263"/>
      <c r="BN64" s="263"/>
      <c r="BO64" s="263"/>
      <c r="BP64" s="263"/>
      <c r="BQ64" s="263"/>
      <c r="BR64" s="263"/>
      <c r="BS64" s="263"/>
      <c r="BT64" s="263"/>
      <c r="BU64" s="263"/>
      <c r="BV64" s="263"/>
      <c r="BW64" s="263"/>
      <c r="BX64" s="263"/>
      <c r="BY64" s="263"/>
      <c r="BZ64" s="263"/>
      <c r="CA64" s="263"/>
      <c r="CB64" s="263"/>
      <c r="CC64" s="263"/>
      <c r="CD64" s="263"/>
      <c r="CE64" s="263"/>
      <c r="CF64" s="263"/>
      <c r="CG64" s="263"/>
      <c r="CH64" s="263"/>
      <c r="CI64" s="263"/>
      <c r="CJ64" s="263"/>
      <c r="CK64" s="263"/>
      <c r="CL64" s="263"/>
      <c r="CM64" s="263"/>
      <c r="CN64" s="263"/>
      <c r="CO64" s="263"/>
      <c r="CP64" s="263"/>
      <c r="CQ64" s="263"/>
      <c r="CR64" s="263"/>
      <c r="CS64" s="263"/>
      <c r="CT64" s="263"/>
      <c r="CU64" s="263"/>
      <c r="CV64" s="263"/>
      <c r="CW64" s="263"/>
      <c r="CX64" s="263"/>
      <c r="CY64" s="263"/>
      <c r="CZ64" s="263"/>
      <c r="DA64" s="263"/>
      <c r="DB64" s="263"/>
      <c r="DC64" s="263"/>
      <c r="DD64" s="263"/>
      <c r="DE64" s="263"/>
      <c r="DF64" s="263"/>
      <c r="DG64" s="263"/>
    </row>
    <row r="65" spans="1:111" s="264" customFormat="1" ht="131.25" customHeight="1" x14ac:dyDescent="0.4">
      <c r="A65" s="526">
        <v>8584393276</v>
      </c>
      <c r="B65" s="281" t="s">
        <v>6</v>
      </c>
      <c r="C65" s="282" t="s">
        <v>92</v>
      </c>
      <c r="D65" s="279" t="s">
        <v>1410</v>
      </c>
      <c r="E65" s="279" t="s">
        <v>1571</v>
      </c>
      <c r="F65" s="255">
        <v>0</v>
      </c>
      <c r="G65" s="255">
        <v>95</v>
      </c>
      <c r="H65" s="255">
        <v>62.85</v>
      </c>
      <c r="I65" s="273">
        <f t="shared" ref="I65" si="21">(H65/G65)*100</f>
        <v>66.15789473684211</v>
      </c>
      <c r="J65" s="255">
        <f>VLOOKUP($A65,пок!$A$3:$AT$159,19,FALSE)</f>
        <v>100</v>
      </c>
      <c r="K65" s="255">
        <f>VLOOKUP($A65,пок!$A$3:$AT$159,46,FALSE)</f>
        <v>88.11</v>
      </c>
      <c r="L65" s="273">
        <f>(K65/J65)*100</f>
        <v>88.11</v>
      </c>
      <c r="M65" s="255">
        <f>VLOOKUP($A65,пок23!$A$2:$BM$225,25,FALSE)</f>
        <v>100</v>
      </c>
      <c r="N65" s="255">
        <f>VLOOKUP($A65,пок23!$A$2:$BM$225,52,FALSE)</f>
        <v>100</v>
      </c>
      <c r="O65" s="273">
        <f>(N65/M65)*100</f>
        <v>100</v>
      </c>
      <c r="P65" s="255">
        <f>VLOOKUP($A65,пок23!$A$2:$BM$225,56,FALSE)</f>
        <v>100</v>
      </c>
      <c r="Q65" s="273">
        <f>(N65/P65)*100</f>
        <v>100</v>
      </c>
      <c r="R65" s="255" t="s">
        <v>11</v>
      </c>
      <c r="S65" s="890"/>
      <c r="T65" s="887"/>
      <c r="U65" s="385"/>
      <c r="V65" s="385"/>
      <c r="W65" s="385"/>
      <c r="X65" s="385"/>
      <c r="Y65" s="385"/>
      <c r="Z65" s="869"/>
      <c r="AA65" s="238"/>
      <c r="AB65" s="238"/>
      <c r="AC65" s="238"/>
      <c r="AD65" s="280"/>
      <c r="AE65" s="280"/>
      <c r="AF65" s="280"/>
      <c r="AG65" s="263"/>
      <c r="AH65" s="263"/>
      <c r="AI65" s="562"/>
      <c r="AJ65" s="562"/>
      <c r="AK65" s="562"/>
      <c r="AL65" s="562"/>
      <c r="AM65" s="263"/>
      <c r="AN65" s="263"/>
      <c r="AO65" s="263"/>
      <c r="AP65" s="263"/>
      <c r="AQ65" s="263"/>
      <c r="AR65" s="263"/>
      <c r="AS65" s="263"/>
      <c r="AT65" s="263"/>
      <c r="AU65" s="263"/>
      <c r="AV65" s="263"/>
      <c r="AW65" s="263"/>
      <c r="AX65" s="263"/>
      <c r="AY65" s="263"/>
      <c r="AZ65" s="263"/>
      <c r="BA65" s="263"/>
      <c r="BB65" s="263"/>
      <c r="BC65" s="263"/>
      <c r="BD65" s="263"/>
      <c r="BE65" s="263"/>
      <c r="BF65" s="263"/>
      <c r="BG65" s="263"/>
      <c r="BH65" s="263"/>
      <c r="BI65" s="263"/>
      <c r="BJ65" s="263"/>
      <c r="BK65" s="263"/>
      <c r="BL65" s="263"/>
      <c r="BM65" s="263"/>
      <c r="BN65" s="263"/>
      <c r="BO65" s="263"/>
      <c r="BP65" s="263"/>
      <c r="BQ65" s="263"/>
      <c r="BR65" s="263"/>
      <c r="BS65" s="263"/>
      <c r="BT65" s="263"/>
      <c r="BU65" s="263"/>
      <c r="BV65" s="263"/>
      <c r="BW65" s="263"/>
      <c r="BX65" s="263"/>
      <c r="BY65" s="263"/>
      <c r="BZ65" s="263"/>
      <c r="CA65" s="263"/>
      <c r="CB65" s="263"/>
      <c r="CC65" s="263"/>
      <c r="CD65" s="263"/>
      <c r="CE65" s="263"/>
      <c r="CF65" s="263"/>
      <c r="CG65" s="263"/>
      <c r="CH65" s="263"/>
      <c r="CI65" s="263"/>
      <c r="CJ65" s="263"/>
      <c r="CK65" s="263"/>
      <c r="CL65" s="263"/>
      <c r="CM65" s="263"/>
      <c r="CN65" s="263"/>
      <c r="CO65" s="263"/>
      <c r="CP65" s="263"/>
      <c r="CQ65" s="263"/>
      <c r="CR65" s="263"/>
      <c r="CS65" s="263"/>
      <c r="CT65" s="263"/>
      <c r="CU65" s="263"/>
      <c r="CV65" s="263"/>
      <c r="CW65" s="263"/>
      <c r="CX65" s="263"/>
      <c r="CY65" s="263"/>
      <c r="CZ65" s="263"/>
      <c r="DA65" s="263"/>
      <c r="DB65" s="263"/>
      <c r="DC65" s="263"/>
      <c r="DD65" s="263"/>
      <c r="DE65" s="263"/>
      <c r="DF65" s="263"/>
      <c r="DG65" s="263"/>
    </row>
    <row r="66" spans="1:111" s="264" customFormat="1" ht="90.75" customHeight="1" x14ac:dyDescent="0.4">
      <c r="A66" s="262"/>
      <c r="B66" s="1058" t="s">
        <v>21</v>
      </c>
      <c r="C66" s="1059"/>
      <c r="D66" s="1059"/>
      <c r="E66" s="1059"/>
      <c r="F66" s="1059"/>
      <c r="G66" s="1059"/>
      <c r="H66" s="1059"/>
      <c r="I66" s="1059"/>
      <c r="J66" s="1059"/>
      <c r="K66" s="1059"/>
      <c r="L66" s="1059"/>
      <c r="M66" s="1059"/>
      <c r="N66" s="1059"/>
      <c r="O66" s="1059"/>
      <c r="P66" s="1059"/>
      <c r="Q66" s="1059"/>
      <c r="R66" s="1059"/>
      <c r="S66" s="1060"/>
      <c r="T66" s="881"/>
      <c r="U66" s="882"/>
      <c r="V66" s="882"/>
      <c r="W66" s="882"/>
      <c r="X66" s="882"/>
      <c r="Y66" s="882"/>
      <c r="Z66" s="691"/>
      <c r="AA66" s="226"/>
      <c r="AB66" s="226"/>
      <c r="AC66" s="226"/>
      <c r="AD66" s="280"/>
      <c r="AE66" s="280"/>
      <c r="AF66" s="280"/>
      <c r="AG66" s="263"/>
      <c r="AH66" s="263"/>
      <c r="AI66" s="562"/>
      <c r="AJ66" s="562"/>
      <c r="AK66" s="562"/>
      <c r="AL66" s="562"/>
      <c r="AM66" s="263"/>
      <c r="AN66" s="263"/>
      <c r="AO66" s="263"/>
      <c r="AP66" s="263"/>
      <c r="AQ66" s="263"/>
      <c r="AR66" s="263"/>
      <c r="AS66" s="263"/>
      <c r="AT66" s="263"/>
      <c r="AU66" s="263"/>
      <c r="AV66" s="263"/>
      <c r="AW66" s="263"/>
      <c r="AX66" s="263"/>
      <c r="AY66" s="263"/>
      <c r="AZ66" s="263"/>
      <c r="BA66" s="263"/>
      <c r="BB66" s="263"/>
      <c r="BC66" s="263"/>
      <c r="BD66" s="263"/>
      <c r="BE66" s="263"/>
      <c r="BF66" s="263"/>
      <c r="BG66" s="263"/>
      <c r="BH66" s="263"/>
      <c r="BI66" s="263"/>
      <c r="BJ66" s="263"/>
      <c r="BK66" s="263"/>
      <c r="BL66" s="263"/>
      <c r="BM66" s="263"/>
      <c r="BN66" s="263"/>
      <c r="BO66" s="263"/>
      <c r="BP66" s="263"/>
      <c r="BQ66" s="263"/>
      <c r="BR66" s="263"/>
      <c r="BS66" s="263"/>
      <c r="BT66" s="263"/>
      <c r="BU66" s="263"/>
      <c r="BV66" s="263"/>
      <c r="BW66" s="263"/>
      <c r="BX66" s="263"/>
      <c r="BY66" s="263"/>
      <c r="BZ66" s="263"/>
      <c r="CA66" s="263"/>
      <c r="CB66" s="263"/>
      <c r="CC66" s="263"/>
      <c r="CD66" s="263"/>
      <c r="CE66" s="263"/>
      <c r="CF66" s="263"/>
      <c r="CG66" s="263"/>
      <c r="CH66" s="263"/>
      <c r="CI66" s="263"/>
      <c r="CJ66" s="263"/>
      <c r="CK66" s="263"/>
      <c r="CL66" s="263"/>
      <c r="CM66" s="263"/>
      <c r="CN66" s="263"/>
      <c r="CO66" s="263"/>
      <c r="CP66" s="263"/>
      <c r="CQ66" s="263"/>
      <c r="CR66" s="263"/>
      <c r="CS66" s="263"/>
      <c r="CT66" s="263"/>
      <c r="CU66" s="263"/>
      <c r="CV66" s="263"/>
      <c r="CW66" s="263"/>
      <c r="CX66" s="263"/>
      <c r="CY66" s="263"/>
      <c r="CZ66" s="263"/>
      <c r="DA66" s="263"/>
      <c r="DB66" s="263"/>
      <c r="DC66" s="263"/>
      <c r="DD66" s="263"/>
      <c r="DE66" s="263"/>
      <c r="DF66" s="263"/>
      <c r="DG66" s="263"/>
    </row>
    <row r="67" spans="1:111" s="264" customFormat="1" ht="40.5" customHeight="1" x14ac:dyDescent="0.4">
      <c r="A67" s="262" t="s">
        <v>1520</v>
      </c>
      <c r="B67" s="1064" t="s">
        <v>1320</v>
      </c>
      <c r="C67" s="1065"/>
      <c r="D67" s="1065"/>
      <c r="E67" s="1065"/>
      <c r="F67" s="1065"/>
      <c r="G67" s="1065"/>
      <c r="H67" s="1065"/>
      <c r="I67" s="1065"/>
      <c r="J67" s="1065"/>
      <c r="K67" s="1065"/>
      <c r="L67" s="1065"/>
      <c r="M67" s="1065"/>
      <c r="N67" s="1065"/>
      <c r="O67" s="1065"/>
      <c r="P67" s="1065"/>
      <c r="Q67" s="1065"/>
      <c r="R67" s="1065"/>
      <c r="S67" s="1066"/>
      <c r="T67" s="881"/>
      <c r="U67" s="882"/>
      <c r="V67" s="882"/>
      <c r="W67" s="882"/>
      <c r="X67" s="882"/>
      <c r="Y67" s="882"/>
      <c r="Z67" s="691"/>
      <c r="AA67" s="226"/>
      <c r="AB67" s="226"/>
      <c r="AC67" s="226"/>
      <c r="AD67" s="280"/>
      <c r="AE67" s="280"/>
      <c r="AF67" s="280"/>
      <c r="AG67" s="263"/>
      <c r="AH67" s="263"/>
      <c r="AI67" s="562"/>
      <c r="AJ67" s="562"/>
      <c r="AK67" s="562"/>
      <c r="AL67" s="562"/>
      <c r="AM67" s="263"/>
      <c r="AN67" s="263"/>
      <c r="AO67" s="263"/>
      <c r="AP67" s="263"/>
      <c r="AQ67" s="263"/>
      <c r="AR67" s="263"/>
      <c r="AS67" s="263"/>
      <c r="AT67" s="263"/>
      <c r="AU67" s="263"/>
      <c r="AV67" s="263"/>
      <c r="AW67" s="263"/>
      <c r="AX67" s="263"/>
      <c r="AY67" s="263"/>
      <c r="AZ67" s="263"/>
      <c r="BA67" s="263"/>
      <c r="BB67" s="263"/>
      <c r="BC67" s="263"/>
      <c r="BD67" s="263"/>
      <c r="BE67" s="263"/>
      <c r="BF67" s="263"/>
      <c r="BG67" s="263"/>
      <c r="BH67" s="263"/>
      <c r="BI67" s="263"/>
      <c r="BJ67" s="263"/>
      <c r="BK67" s="263"/>
      <c r="BL67" s="263"/>
      <c r="BM67" s="263"/>
      <c r="BN67" s="263"/>
      <c r="BO67" s="263"/>
      <c r="BP67" s="263"/>
      <c r="BQ67" s="263"/>
      <c r="BR67" s="263"/>
      <c r="BS67" s="263"/>
      <c r="BT67" s="263"/>
      <c r="BU67" s="263"/>
      <c r="BV67" s="263"/>
      <c r="BW67" s="263"/>
      <c r="BX67" s="263"/>
      <c r="BY67" s="263"/>
      <c r="BZ67" s="263"/>
      <c r="CA67" s="263"/>
      <c r="CB67" s="263"/>
      <c r="CC67" s="263"/>
      <c r="CD67" s="263"/>
      <c r="CE67" s="263"/>
      <c r="CF67" s="263"/>
      <c r="CG67" s="263"/>
      <c r="CH67" s="263"/>
      <c r="CI67" s="263"/>
      <c r="CJ67" s="263"/>
      <c r="CK67" s="263"/>
      <c r="CL67" s="263"/>
      <c r="CM67" s="263"/>
      <c r="CN67" s="263"/>
      <c r="CO67" s="263"/>
      <c r="CP67" s="263"/>
      <c r="CQ67" s="263"/>
      <c r="CR67" s="263"/>
      <c r="CS67" s="263"/>
      <c r="CT67" s="263"/>
      <c r="CU67" s="263"/>
      <c r="CV67" s="263"/>
      <c r="CW67" s="263"/>
      <c r="CX67" s="263"/>
      <c r="CY67" s="263"/>
      <c r="CZ67" s="263"/>
      <c r="DA67" s="263"/>
      <c r="DB67" s="263"/>
      <c r="DC67" s="263"/>
      <c r="DD67" s="263"/>
      <c r="DE67" s="263"/>
      <c r="DF67" s="263"/>
      <c r="DG67" s="263"/>
    </row>
    <row r="68" spans="1:111" s="264" customFormat="1" ht="75" customHeight="1" x14ac:dyDescent="0.4">
      <c r="A68" s="526">
        <v>8571031307</v>
      </c>
      <c r="B68" s="277" t="s">
        <v>1</v>
      </c>
      <c r="C68" s="278" t="s">
        <v>93</v>
      </c>
      <c r="D68" s="279" t="s">
        <v>1420</v>
      </c>
      <c r="E68" s="279" t="s">
        <v>1571</v>
      </c>
      <c r="F68" s="255">
        <v>0</v>
      </c>
      <c r="G68" s="255">
        <v>49.2</v>
      </c>
      <c r="H68" s="255">
        <v>43.19</v>
      </c>
      <c r="I68" s="273">
        <f t="shared" ref="I68" si="22">(H68/G68)*100</f>
        <v>87.784552845528438</v>
      </c>
      <c r="J68" s="255">
        <f>VLOOKUP($A68,пок!$A$3:$AT$159,19,FALSE)</f>
        <v>52.7</v>
      </c>
      <c r="K68" s="255">
        <f>VLOOKUP($A68,пок!$A$3:$AT$159,46,FALSE)</f>
        <v>44.06</v>
      </c>
      <c r="L68" s="273">
        <f t="shared" ref="L68:L76" si="23">(K68/J68)*100</f>
        <v>83.605313092979131</v>
      </c>
      <c r="M68" s="255">
        <f>VLOOKUP($A68,пок23!$A$2:$BM$225,25,FALSE)</f>
        <v>56.2</v>
      </c>
      <c r="N68" s="255">
        <f>VLOOKUP($A68,пок23!$A$2:$BM$225,52,FALSE)</f>
        <v>52.61</v>
      </c>
      <c r="O68" s="273">
        <f t="shared" ref="O68:O76" si="24">(N68/M68)*100</f>
        <v>93.612099644128108</v>
      </c>
      <c r="P68" s="255">
        <f>VLOOKUP($A68,пок23!$A$2:$BM$225,56,FALSE)</f>
        <v>62.8</v>
      </c>
      <c r="Q68" s="273">
        <f t="shared" ref="Q68:Q76" si="25">(N68/P68)*100</f>
        <v>83.77388535031848</v>
      </c>
      <c r="R68" s="255" t="s">
        <v>11</v>
      </c>
      <c r="S68" s="890"/>
      <c r="T68" s="887"/>
      <c r="U68" s="385"/>
      <c r="V68" s="385"/>
      <c r="W68" s="385"/>
      <c r="X68" s="385"/>
      <c r="Y68" s="385"/>
      <c r="Z68" s="869"/>
      <c r="AA68" s="238"/>
      <c r="AB68" s="238"/>
      <c r="AC68" s="238"/>
      <c r="AD68" s="280"/>
      <c r="AE68" s="280"/>
      <c r="AF68" s="280"/>
      <c r="AG68" s="263"/>
      <c r="AH68" s="263"/>
      <c r="AI68" s="562"/>
      <c r="AJ68" s="562"/>
      <c r="AK68" s="562"/>
      <c r="AL68" s="562"/>
      <c r="AM68" s="263"/>
      <c r="AN68" s="263"/>
      <c r="AO68" s="263"/>
      <c r="AP68" s="263"/>
      <c r="AQ68" s="263"/>
      <c r="AR68" s="263"/>
      <c r="AS68" s="263"/>
      <c r="AT68" s="263"/>
      <c r="AU68" s="263"/>
      <c r="AV68" s="263"/>
      <c r="AW68" s="263"/>
      <c r="AX68" s="263"/>
      <c r="AY68" s="263"/>
      <c r="AZ68" s="263"/>
      <c r="BA68" s="263"/>
      <c r="BB68" s="263"/>
      <c r="BC68" s="263"/>
      <c r="BD68" s="263"/>
      <c r="BE68" s="263"/>
      <c r="BF68" s="263"/>
      <c r="BG68" s="263"/>
      <c r="BH68" s="263"/>
      <c r="BI68" s="263"/>
      <c r="BJ68" s="263"/>
      <c r="BK68" s="263"/>
      <c r="BL68" s="263"/>
      <c r="BM68" s="263"/>
      <c r="BN68" s="263"/>
      <c r="BO68" s="263"/>
      <c r="BP68" s="263"/>
      <c r="BQ68" s="263"/>
      <c r="BR68" s="263"/>
      <c r="BS68" s="263"/>
      <c r="BT68" s="263"/>
      <c r="BU68" s="263"/>
      <c r="BV68" s="263"/>
      <c r="BW68" s="263"/>
      <c r="BX68" s="263"/>
      <c r="BY68" s="263"/>
      <c r="BZ68" s="263"/>
      <c r="CA68" s="263"/>
      <c r="CB68" s="263"/>
      <c r="CC68" s="263"/>
      <c r="CD68" s="263"/>
      <c r="CE68" s="263"/>
      <c r="CF68" s="263"/>
      <c r="CG68" s="263"/>
      <c r="CH68" s="263"/>
      <c r="CI68" s="263"/>
      <c r="CJ68" s="263"/>
      <c r="CK68" s="263"/>
      <c r="CL68" s="263"/>
      <c r="CM68" s="263"/>
      <c r="CN68" s="263"/>
      <c r="CO68" s="263"/>
      <c r="CP68" s="263"/>
      <c r="CQ68" s="263"/>
      <c r="CR68" s="263"/>
      <c r="CS68" s="263"/>
      <c r="CT68" s="263"/>
      <c r="CU68" s="263"/>
      <c r="CV68" s="263"/>
      <c r="CW68" s="263"/>
      <c r="CX68" s="263"/>
      <c r="CY68" s="263"/>
      <c r="CZ68" s="263"/>
      <c r="DA68" s="263"/>
      <c r="DB68" s="263"/>
      <c r="DC68" s="263"/>
      <c r="DD68" s="263"/>
      <c r="DE68" s="263"/>
      <c r="DF68" s="263"/>
      <c r="DG68" s="263"/>
    </row>
    <row r="69" spans="1:111" s="264" customFormat="1" ht="75" customHeight="1" x14ac:dyDescent="0.4">
      <c r="A69" s="526">
        <v>8571031304</v>
      </c>
      <c r="B69" s="277" t="s">
        <v>2</v>
      </c>
      <c r="C69" s="278" t="s">
        <v>56</v>
      </c>
      <c r="D69" s="279" t="s">
        <v>1420</v>
      </c>
      <c r="E69" s="279" t="s">
        <v>1571</v>
      </c>
      <c r="F69" s="255">
        <v>0</v>
      </c>
      <c r="G69" s="255">
        <v>22.8</v>
      </c>
      <c r="H69" s="255">
        <v>29.36</v>
      </c>
      <c r="I69" s="273">
        <f t="shared" ref="I69:I76" si="26">(H69/G69)*100</f>
        <v>128.7719298245614</v>
      </c>
      <c r="J69" s="255">
        <f>VLOOKUP($A69,пок!$A$3:$AT$159,19,FALSE)</f>
        <v>23.2</v>
      </c>
      <c r="K69" s="255">
        <f>VLOOKUP($A69,пок!$A$3:$AT$159,46,FALSE)</f>
        <v>23.2</v>
      </c>
      <c r="L69" s="273">
        <f t="shared" si="23"/>
        <v>100</v>
      </c>
      <c r="M69" s="255">
        <f>VLOOKUP($A69,пок23!$A$2:$BM$225,25,FALSE)</f>
        <v>23.5</v>
      </c>
      <c r="N69" s="255">
        <f>VLOOKUP($A69,пок23!$A$2:$BM$225,52,FALSE)</f>
        <v>27.12</v>
      </c>
      <c r="O69" s="273">
        <f t="shared" si="24"/>
        <v>115.40425531914893</v>
      </c>
      <c r="P69" s="255">
        <f>VLOOKUP($A69,пок23!$A$2:$BM$225,56,FALSE)</f>
        <v>24.1</v>
      </c>
      <c r="Q69" s="273">
        <f t="shared" si="25"/>
        <v>112.53112033195021</v>
      </c>
      <c r="R69" s="255" t="s">
        <v>11</v>
      </c>
      <c r="S69" s="890"/>
      <c r="T69" s="887"/>
      <c r="U69" s="385"/>
      <c r="V69" s="385"/>
      <c r="W69" s="385"/>
      <c r="X69" s="385"/>
      <c r="Y69" s="385"/>
      <c r="Z69" s="869"/>
      <c r="AA69" s="238"/>
      <c r="AB69" s="238"/>
      <c r="AC69" s="238"/>
      <c r="AD69" s="280"/>
      <c r="AE69" s="280"/>
      <c r="AF69" s="280"/>
      <c r="AG69" s="263"/>
      <c r="AH69" s="263"/>
      <c r="AI69" s="562"/>
      <c r="AJ69" s="562"/>
      <c r="AK69" s="562"/>
      <c r="AL69" s="562"/>
      <c r="AM69" s="263"/>
      <c r="AN69" s="263"/>
      <c r="AO69" s="263"/>
      <c r="AP69" s="263"/>
      <c r="AQ69" s="263"/>
      <c r="AR69" s="263"/>
      <c r="AS69" s="263"/>
      <c r="AT69" s="263"/>
      <c r="AU69" s="263"/>
      <c r="AV69" s="263"/>
      <c r="AW69" s="263"/>
      <c r="AX69" s="263"/>
      <c r="AY69" s="263"/>
      <c r="AZ69" s="263"/>
      <c r="BA69" s="263"/>
      <c r="BB69" s="263"/>
      <c r="BC69" s="263"/>
      <c r="BD69" s="263"/>
      <c r="BE69" s="263"/>
      <c r="BF69" s="263"/>
      <c r="BG69" s="263"/>
      <c r="BH69" s="263"/>
      <c r="BI69" s="263"/>
      <c r="BJ69" s="263"/>
      <c r="BK69" s="263"/>
      <c r="BL69" s="263"/>
      <c r="BM69" s="263"/>
      <c r="BN69" s="263"/>
      <c r="BO69" s="263"/>
      <c r="BP69" s="263"/>
      <c r="BQ69" s="263"/>
      <c r="BR69" s="263"/>
      <c r="BS69" s="263"/>
      <c r="BT69" s="263"/>
      <c r="BU69" s="263"/>
      <c r="BV69" s="263"/>
      <c r="BW69" s="263"/>
      <c r="BX69" s="263"/>
      <c r="BY69" s="263"/>
      <c r="BZ69" s="263"/>
      <c r="CA69" s="263"/>
      <c r="CB69" s="263"/>
      <c r="CC69" s="263"/>
      <c r="CD69" s="263"/>
      <c r="CE69" s="263"/>
      <c r="CF69" s="263"/>
      <c r="CG69" s="263"/>
      <c r="CH69" s="263"/>
      <c r="CI69" s="263"/>
      <c r="CJ69" s="263"/>
      <c r="CK69" s="263"/>
      <c r="CL69" s="263"/>
      <c r="CM69" s="263"/>
      <c r="CN69" s="263"/>
      <c r="CO69" s="263"/>
      <c r="CP69" s="263"/>
      <c r="CQ69" s="263"/>
      <c r="CR69" s="263"/>
      <c r="CS69" s="263"/>
      <c r="CT69" s="263"/>
      <c r="CU69" s="263"/>
      <c r="CV69" s="263"/>
      <c r="CW69" s="263"/>
      <c r="CX69" s="263"/>
      <c r="CY69" s="263"/>
      <c r="CZ69" s="263"/>
      <c r="DA69" s="263"/>
      <c r="DB69" s="263"/>
      <c r="DC69" s="263"/>
      <c r="DD69" s="263"/>
      <c r="DE69" s="263"/>
      <c r="DF69" s="263"/>
      <c r="DG69" s="263"/>
    </row>
    <row r="70" spans="1:111" s="264" customFormat="1" ht="75" customHeight="1" x14ac:dyDescent="0.4">
      <c r="A70" s="526">
        <v>8571031305</v>
      </c>
      <c r="B70" s="277" t="s">
        <v>3</v>
      </c>
      <c r="C70" s="278" t="s">
        <v>57</v>
      </c>
      <c r="D70" s="279" t="s">
        <v>1420</v>
      </c>
      <c r="E70" s="279" t="s">
        <v>1571</v>
      </c>
      <c r="F70" s="255">
        <v>0</v>
      </c>
      <c r="G70" s="255">
        <v>9</v>
      </c>
      <c r="H70" s="255">
        <v>8.6999999999999993</v>
      </c>
      <c r="I70" s="273">
        <f t="shared" si="26"/>
        <v>96.666666666666657</v>
      </c>
      <c r="J70" s="255">
        <f>VLOOKUP($A70,пок!$A$3:$AT$159,19,FALSE)</f>
        <v>9.1</v>
      </c>
      <c r="K70" s="255">
        <f>VLOOKUP($A70,пок!$A$3:$AT$159,46,FALSE)</f>
        <v>9.9</v>
      </c>
      <c r="L70" s="273">
        <f t="shared" si="23"/>
        <v>108.7912087912088</v>
      </c>
      <c r="M70" s="255">
        <f>VLOOKUP($A70,пок23!$A$2:$BM$225,25,FALSE)</f>
        <v>9.3000000000000007</v>
      </c>
      <c r="N70" s="255">
        <f>VLOOKUP($A70,пок23!$A$2:$BM$225,52,FALSE)</f>
        <v>9.52</v>
      </c>
      <c r="O70" s="273">
        <f t="shared" si="24"/>
        <v>102.36559139784944</v>
      </c>
      <c r="P70" s="255">
        <f>VLOOKUP($A70,пок23!$A$2:$BM$225,56,FALSE)</f>
        <v>9.4</v>
      </c>
      <c r="Q70" s="273">
        <f t="shared" si="25"/>
        <v>101.27659574468085</v>
      </c>
      <c r="R70" s="255" t="s">
        <v>11</v>
      </c>
      <c r="S70" s="890"/>
      <c r="T70" s="887"/>
      <c r="U70" s="385"/>
      <c r="V70" s="385"/>
      <c r="W70" s="385"/>
      <c r="X70" s="385"/>
      <c r="Y70" s="385"/>
      <c r="Z70" s="869"/>
      <c r="AA70" s="238"/>
      <c r="AB70" s="238"/>
      <c r="AC70" s="238"/>
      <c r="AD70" s="280"/>
      <c r="AE70" s="280"/>
      <c r="AF70" s="280"/>
      <c r="AG70" s="263"/>
      <c r="AH70" s="263"/>
      <c r="AI70" s="562"/>
      <c r="AJ70" s="562"/>
      <c r="AK70" s="562"/>
      <c r="AL70" s="562"/>
      <c r="AM70" s="263"/>
      <c r="AN70" s="263"/>
      <c r="AO70" s="263"/>
      <c r="AP70" s="263"/>
      <c r="AQ70" s="263"/>
      <c r="AR70" s="263"/>
      <c r="AS70" s="263"/>
      <c r="AT70" s="263"/>
      <c r="AU70" s="263"/>
      <c r="AV70" s="263"/>
      <c r="AW70" s="263"/>
      <c r="AX70" s="263"/>
      <c r="AY70" s="263"/>
      <c r="AZ70" s="263"/>
      <c r="BA70" s="263"/>
      <c r="BB70" s="263"/>
      <c r="BC70" s="263"/>
      <c r="BD70" s="263"/>
      <c r="BE70" s="263"/>
      <c r="BF70" s="263"/>
      <c r="BG70" s="263"/>
      <c r="BH70" s="263"/>
      <c r="BI70" s="263"/>
      <c r="BJ70" s="263"/>
      <c r="BK70" s="263"/>
      <c r="BL70" s="263"/>
      <c r="BM70" s="263"/>
      <c r="BN70" s="263"/>
      <c r="BO70" s="263"/>
      <c r="BP70" s="263"/>
      <c r="BQ70" s="263"/>
      <c r="BR70" s="263"/>
      <c r="BS70" s="263"/>
      <c r="BT70" s="263"/>
      <c r="BU70" s="263"/>
      <c r="BV70" s="263"/>
      <c r="BW70" s="263"/>
      <c r="BX70" s="263"/>
      <c r="BY70" s="263"/>
      <c r="BZ70" s="263"/>
      <c r="CA70" s="263"/>
      <c r="CB70" s="263"/>
      <c r="CC70" s="263"/>
      <c r="CD70" s="263"/>
      <c r="CE70" s="263"/>
      <c r="CF70" s="263"/>
      <c r="CG70" s="263"/>
      <c r="CH70" s="263"/>
      <c r="CI70" s="263"/>
      <c r="CJ70" s="263"/>
      <c r="CK70" s="263"/>
      <c r="CL70" s="263"/>
      <c r="CM70" s="263"/>
      <c r="CN70" s="263"/>
      <c r="CO70" s="263"/>
      <c r="CP70" s="263"/>
      <c r="CQ70" s="263"/>
      <c r="CR70" s="263"/>
      <c r="CS70" s="263"/>
      <c r="CT70" s="263"/>
      <c r="CU70" s="263"/>
      <c r="CV70" s="263"/>
      <c r="CW70" s="263"/>
      <c r="CX70" s="263"/>
      <c r="CY70" s="263"/>
      <c r="CZ70" s="263"/>
      <c r="DA70" s="263"/>
      <c r="DB70" s="263"/>
      <c r="DC70" s="263"/>
      <c r="DD70" s="263"/>
      <c r="DE70" s="263"/>
      <c r="DF70" s="263"/>
      <c r="DG70" s="263"/>
    </row>
    <row r="71" spans="1:111" s="264" customFormat="1" ht="75" customHeight="1" x14ac:dyDescent="0.4">
      <c r="A71" s="526">
        <v>8571031306</v>
      </c>
      <c r="B71" s="277" t="s">
        <v>4</v>
      </c>
      <c r="C71" s="278" t="s">
        <v>58</v>
      </c>
      <c r="D71" s="279" t="s">
        <v>1420</v>
      </c>
      <c r="E71" s="279" t="s">
        <v>1571</v>
      </c>
      <c r="F71" s="255">
        <v>0</v>
      </c>
      <c r="G71" s="255">
        <v>16.2</v>
      </c>
      <c r="H71" s="255">
        <v>16.2</v>
      </c>
      <c r="I71" s="273">
        <f t="shared" si="26"/>
        <v>100</v>
      </c>
      <c r="J71" s="255">
        <f>VLOOKUP($A71,пок!$A$3:$AT$159,19,FALSE)</f>
        <v>16.600000000000001</v>
      </c>
      <c r="K71" s="255">
        <f>VLOOKUP($A71,пок!$A$3:$AT$159,46,FALSE)</f>
        <v>15.94</v>
      </c>
      <c r="L71" s="273">
        <f t="shared" si="23"/>
        <v>96.024096385542151</v>
      </c>
      <c r="M71" s="255">
        <f>VLOOKUP($A71,пок23!$A$2:$BM$225,25,FALSE)</f>
        <v>17.100000000000001</v>
      </c>
      <c r="N71" s="255">
        <f>VLOOKUP($A71,пок23!$A$2:$BM$225,52,FALSE)</f>
        <v>19.36</v>
      </c>
      <c r="O71" s="273">
        <f t="shared" si="24"/>
        <v>113.21637426900584</v>
      </c>
      <c r="P71" s="255">
        <f>VLOOKUP($A71,пок23!$A$2:$BM$225,56,FALSE)</f>
        <v>17.5</v>
      </c>
      <c r="Q71" s="273">
        <f t="shared" si="25"/>
        <v>110.62857142857143</v>
      </c>
      <c r="R71" s="255" t="s">
        <v>11</v>
      </c>
      <c r="S71" s="890"/>
      <c r="T71" s="887"/>
      <c r="U71" s="385"/>
      <c r="V71" s="385"/>
      <c r="W71" s="385"/>
      <c r="X71" s="385"/>
      <c r="Y71" s="385"/>
      <c r="Z71" s="869"/>
      <c r="AA71" s="238"/>
      <c r="AB71" s="238"/>
      <c r="AC71" s="238"/>
      <c r="AD71" s="280"/>
      <c r="AE71" s="280"/>
      <c r="AF71" s="280"/>
      <c r="AG71" s="263"/>
      <c r="AH71" s="263"/>
      <c r="AI71" s="562"/>
      <c r="AJ71" s="562"/>
      <c r="AK71" s="562"/>
      <c r="AL71" s="562"/>
      <c r="AM71" s="263"/>
      <c r="AN71" s="263"/>
      <c r="AO71" s="263"/>
      <c r="AP71" s="263"/>
      <c r="AQ71" s="263"/>
      <c r="AR71" s="263"/>
      <c r="AS71" s="263"/>
      <c r="AT71" s="263"/>
      <c r="AU71" s="263"/>
      <c r="AV71" s="263"/>
      <c r="AW71" s="263"/>
      <c r="AX71" s="263"/>
      <c r="AY71" s="263"/>
      <c r="AZ71" s="263"/>
      <c r="BA71" s="263"/>
      <c r="BB71" s="263"/>
      <c r="BC71" s="263"/>
      <c r="BD71" s="263"/>
      <c r="BE71" s="263"/>
      <c r="BF71" s="263"/>
      <c r="BG71" s="263"/>
      <c r="BH71" s="263"/>
      <c r="BI71" s="263"/>
      <c r="BJ71" s="263"/>
      <c r="BK71" s="263"/>
      <c r="BL71" s="263"/>
      <c r="BM71" s="263"/>
      <c r="BN71" s="263"/>
      <c r="BO71" s="263"/>
      <c r="BP71" s="263"/>
      <c r="BQ71" s="263"/>
      <c r="BR71" s="263"/>
      <c r="BS71" s="263"/>
      <c r="BT71" s="263"/>
      <c r="BU71" s="263"/>
      <c r="BV71" s="263"/>
      <c r="BW71" s="263"/>
      <c r="BX71" s="263"/>
      <c r="BY71" s="263"/>
      <c r="BZ71" s="263"/>
      <c r="CA71" s="263"/>
      <c r="CB71" s="263"/>
      <c r="CC71" s="263"/>
      <c r="CD71" s="263"/>
      <c r="CE71" s="263"/>
      <c r="CF71" s="263"/>
      <c r="CG71" s="263"/>
      <c r="CH71" s="263"/>
      <c r="CI71" s="263"/>
      <c r="CJ71" s="263"/>
      <c r="CK71" s="263"/>
      <c r="CL71" s="263"/>
      <c r="CM71" s="263"/>
      <c r="CN71" s="263"/>
      <c r="CO71" s="263"/>
      <c r="CP71" s="263"/>
      <c r="CQ71" s="263"/>
      <c r="CR71" s="263"/>
      <c r="CS71" s="263"/>
      <c r="CT71" s="263"/>
      <c r="CU71" s="263"/>
      <c r="CV71" s="263"/>
      <c r="CW71" s="263"/>
      <c r="CX71" s="263"/>
      <c r="CY71" s="263"/>
      <c r="CZ71" s="263"/>
      <c r="DA71" s="263"/>
      <c r="DB71" s="263"/>
      <c r="DC71" s="263"/>
      <c r="DD71" s="263"/>
      <c r="DE71" s="263"/>
      <c r="DF71" s="263"/>
      <c r="DG71" s="263"/>
    </row>
    <row r="72" spans="1:111" s="264" customFormat="1" ht="75" customHeight="1" x14ac:dyDescent="0.4">
      <c r="A72" s="526">
        <v>8571031308</v>
      </c>
      <c r="B72" s="277" t="s">
        <v>5</v>
      </c>
      <c r="C72" s="278" t="s">
        <v>94</v>
      </c>
      <c r="D72" s="279" t="s">
        <v>1420</v>
      </c>
      <c r="E72" s="279" t="s">
        <v>1571</v>
      </c>
      <c r="F72" s="255">
        <v>0</v>
      </c>
      <c r="G72" s="255">
        <v>105.4</v>
      </c>
      <c r="H72" s="255">
        <v>105.4</v>
      </c>
      <c r="I72" s="273">
        <f t="shared" si="26"/>
        <v>100</v>
      </c>
      <c r="J72" s="255">
        <f>VLOOKUP($A72,пок!$A$3:$AT$159,19,FALSE)</f>
        <v>110.6</v>
      </c>
      <c r="K72" s="255">
        <f>VLOOKUP($A72,пок!$A$3:$AT$159,46,FALSE)</f>
        <v>110.6</v>
      </c>
      <c r="L72" s="273">
        <f t="shared" si="23"/>
        <v>100</v>
      </c>
      <c r="M72" s="255">
        <f>VLOOKUP($A72,пок23!$A$2:$BM$225,25,FALSE)</f>
        <v>114.4</v>
      </c>
      <c r="N72" s="255">
        <f>VLOOKUP($A72,пок23!$A$2:$BM$225,52,FALSE)</f>
        <v>125.06</v>
      </c>
      <c r="O72" s="273">
        <f t="shared" si="24"/>
        <v>109.31818181818183</v>
      </c>
      <c r="P72" s="255">
        <f>VLOOKUP($A72,пок23!$A$2:$BM$225,56,FALSE)</f>
        <v>120.2</v>
      </c>
      <c r="Q72" s="273">
        <f t="shared" si="25"/>
        <v>104.04326123128121</v>
      </c>
      <c r="R72" s="255" t="s">
        <v>11</v>
      </c>
      <c r="S72" s="890"/>
      <c r="T72" s="887"/>
      <c r="U72" s="385"/>
      <c r="V72" s="385"/>
      <c r="W72" s="385"/>
      <c r="X72" s="385"/>
      <c r="Y72" s="385"/>
      <c r="Z72" s="869"/>
      <c r="AA72" s="238"/>
      <c r="AB72" s="238"/>
      <c r="AC72" s="238"/>
      <c r="AD72" s="280"/>
      <c r="AE72" s="280"/>
      <c r="AF72" s="280"/>
      <c r="AG72" s="263"/>
      <c r="AH72" s="263"/>
      <c r="AI72" s="562"/>
      <c r="AJ72" s="562"/>
      <c r="AK72" s="562"/>
      <c r="AL72" s="562"/>
      <c r="AM72" s="263"/>
      <c r="AN72" s="263"/>
      <c r="AO72" s="263"/>
      <c r="AP72" s="263"/>
      <c r="AQ72" s="263"/>
      <c r="AR72" s="263"/>
      <c r="AS72" s="263"/>
      <c r="AT72" s="263"/>
      <c r="AU72" s="263"/>
      <c r="AV72" s="263"/>
      <c r="AW72" s="263"/>
      <c r="AX72" s="263"/>
      <c r="AY72" s="263"/>
      <c r="AZ72" s="263"/>
      <c r="BA72" s="263"/>
      <c r="BB72" s="263"/>
      <c r="BC72" s="263"/>
      <c r="BD72" s="263"/>
      <c r="BE72" s="263"/>
      <c r="BF72" s="263"/>
      <c r="BG72" s="263"/>
      <c r="BH72" s="263"/>
      <c r="BI72" s="263"/>
      <c r="BJ72" s="263"/>
      <c r="BK72" s="263"/>
      <c r="BL72" s="263"/>
      <c r="BM72" s="263"/>
      <c r="BN72" s="263"/>
      <c r="BO72" s="263"/>
      <c r="BP72" s="263"/>
      <c r="BQ72" s="263"/>
      <c r="BR72" s="263"/>
      <c r="BS72" s="263"/>
      <c r="BT72" s="263"/>
      <c r="BU72" s="263"/>
      <c r="BV72" s="263"/>
      <c r="BW72" s="263"/>
      <c r="BX72" s="263"/>
      <c r="BY72" s="263"/>
      <c r="BZ72" s="263"/>
      <c r="CA72" s="263"/>
      <c r="CB72" s="263"/>
      <c r="CC72" s="263"/>
      <c r="CD72" s="263"/>
      <c r="CE72" s="263"/>
      <c r="CF72" s="263"/>
      <c r="CG72" s="263"/>
      <c r="CH72" s="263"/>
      <c r="CI72" s="263"/>
      <c r="CJ72" s="263"/>
      <c r="CK72" s="263"/>
      <c r="CL72" s="263"/>
      <c r="CM72" s="263"/>
      <c r="CN72" s="263"/>
      <c r="CO72" s="263"/>
      <c r="CP72" s="263"/>
      <c r="CQ72" s="263"/>
      <c r="CR72" s="263"/>
      <c r="CS72" s="263"/>
      <c r="CT72" s="263"/>
      <c r="CU72" s="263"/>
      <c r="CV72" s="263"/>
      <c r="CW72" s="263"/>
      <c r="CX72" s="263"/>
      <c r="CY72" s="263"/>
      <c r="CZ72" s="263"/>
      <c r="DA72" s="263"/>
      <c r="DB72" s="263"/>
      <c r="DC72" s="263"/>
      <c r="DD72" s="263"/>
      <c r="DE72" s="263"/>
      <c r="DF72" s="263"/>
      <c r="DG72" s="263"/>
    </row>
    <row r="73" spans="1:111" s="264" customFormat="1" ht="84.75" customHeight="1" x14ac:dyDescent="0.4">
      <c r="A73" s="526">
        <v>8571031303</v>
      </c>
      <c r="B73" s="277" t="s">
        <v>6</v>
      </c>
      <c r="C73" s="278" t="s">
        <v>95</v>
      </c>
      <c r="D73" s="279" t="s">
        <v>1410</v>
      </c>
      <c r="E73" s="279" t="s">
        <v>1571</v>
      </c>
      <c r="F73" s="255">
        <v>0</v>
      </c>
      <c r="G73" s="255">
        <v>88.2</v>
      </c>
      <c r="H73" s="255">
        <v>59</v>
      </c>
      <c r="I73" s="273">
        <f t="shared" si="26"/>
        <v>66.893424036281175</v>
      </c>
      <c r="J73" s="255">
        <f>VLOOKUP($A73,пок!$A$3:$AT$159,19,FALSE)</f>
        <v>88.9</v>
      </c>
      <c r="K73" s="255">
        <f>VLOOKUP($A73,пок!$A$3:$AT$159,46,FALSE)</f>
        <v>63.93</v>
      </c>
      <c r="L73" s="273">
        <f t="shared" si="23"/>
        <v>71.912260967379069</v>
      </c>
      <c r="M73" s="255">
        <f>VLOOKUP($A73,пок23!$A$2:$BM$225,25,FALSE)</f>
        <v>89.7</v>
      </c>
      <c r="N73" s="255">
        <f>VLOOKUP($A73,пок23!$A$2:$BM$225,52,FALSE)</f>
        <v>90.6</v>
      </c>
      <c r="O73" s="273">
        <f t="shared" si="24"/>
        <v>101.00334448160535</v>
      </c>
      <c r="P73" s="255">
        <f>VLOOKUP($A73,пок23!$A$2:$BM$225,56,FALSE)</f>
        <v>90.2</v>
      </c>
      <c r="Q73" s="273">
        <f t="shared" si="25"/>
        <v>100.44345898004434</v>
      </c>
      <c r="R73" s="255" t="s">
        <v>11</v>
      </c>
      <c r="S73" s="890"/>
      <c r="T73" s="887"/>
      <c r="U73" s="385"/>
      <c r="V73" s="385"/>
      <c r="W73" s="385"/>
      <c r="X73" s="385"/>
      <c r="Y73" s="385"/>
      <c r="Z73" s="869"/>
      <c r="AA73" s="238"/>
      <c r="AB73" s="238"/>
      <c r="AC73" s="238"/>
      <c r="AD73" s="280"/>
      <c r="AE73" s="280"/>
      <c r="AF73" s="280"/>
      <c r="AG73" s="263"/>
      <c r="AH73" s="263"/>
      <c r="AI73" s="562"/>
      <c r="AJ73" s="562"/>
      <c r="AK73" s="562"/>
      <c r="AL73" s="562"/>
      <c r="AM73" s="263"/>
      <c r="AN73" s="263"/>
      <c r="AO73" s="263"/>
      <c r="AP73" s="263"/>
      <c r="AQ73" s="263"/>
      <c r="AR73" s="263"/>
      <c r="AS73" s="263"/>
      <c r="AT73" s="263"/>
      <c r="AU73" s="263"/>
      <c r="AV73" s="263"/>
      <c r="AW73" s="263"/>
      <c r="AX73" s="263"/>
      <c r="AY73" s="263"/>
      <c r="AZ73" s="263"/>
      <c r="BA73" s="263"/>
      <c r="BB73" s="263"/>
      <c r="BC73" s="263"/>
      <c r="BD73" s="263"/>
      <c r="BE73" s="263"/>
      <c r="BF73" s="263"/>
      <c r="BG73" s="263"/>
      <c r="BH73" s="263"/>
      <c r="BI73" s="263"/>
      <c r="BJ73" s="263"/>
      <c r="BK73" s="263"/>
      <c r="BL73" s="263"/>
      <c r="BM73" s="263"/>
      <c r="BN73" s="263"/>
      <c r="BO73" s="263"/>
      <c r="BP73" s="263"/>
      <c r="BQ73" s="263"/>
      <c r="BR73" s="263"/>
      <c r="BS73" s="263"/>
      <c r="BT73" s="263"/>
      <c r="BU73" s="263"/>
      <c r="BV73" s="263"/>
      <c r="BW73" s="263"/>
      <c r="BX73" s="263"/>
      <c r="BY73" s="263"/>
      <c r="BZ73" s="263"/>
      <c r="CA73" s="263"/>
      <c r="CB73" s="263"/>
      <c r="CC73" s="263"/>
      <c r="CD73" s="263"/>
      <c r="CE73" s="263"/>
      <c r="CF73" s="263"/>
      <c r="CG73" s="263"/>
      <c r="CH73" s="263"/>
      <c r="CI73" s="263"/>
      <c r="CJ73" s="263"/>
      <c r="CK73" s="263"/>
      <c r="CL73" s="263"/>
      <c r="CM73" s="263"/>
      <c r="CN73" s="263"/>
      <c r="CO73" s="263"/>
      <c r="CP73" s="263"/>
      <c r="CQ73" s="263"/>
      <c r="CR73" s="263"/>
      <c r="CS73" s="263"/>
      <c r="CT73" s="263"/>
      <c r="CU73" s="263"/>
      <c r="CV73" s="263"/>
      <c r="CW73" s="263"/>
      <c r="CX73" s="263"/>
      <c r="CY73" s="263"/>
      <c r="CZ73" s="263"/>
      <c r="DA73" s="263"/>
      <c r="DB73" s="263"/>
      <c r="DC73" s="263"/>
      <c r="DD73" s="263"/>
      <c r="DE73" s="263"/>
      <c r="DF73" s="263"/>
      <c r="DG73" s="263"/>
    </row>
    <row r="74" spans="1:111" s="264" customFormat="1" ht="143.25" customHeight="1" x14ac:dyDescent="0.4">
      <c r="A74" s="526">
        <v>8571031309</v>
      </c>
      <c r="B74" s="277" t="s">
        <v>490</v>
      </c>
      <c r="C74" s="278" t="s">
        <v>96</v>
      </c>
      <c r="D74" s="279" t="s">
        <v>1410</v>
      </c>
      <c r="E74" s="279" t="s">
        <v>1571</v>
      </c>
      <c r="F74" s="255">
        <v>0</v>
      </c>
      <c r="G74" s="255">
        <v>78.099999999999994</v>
      </c>
      <c r="H74" s="255">
        <v>73</v>
      </c>
      <c r="I74" s="273">
        <f t="shared" si="26"/>
        <v>93.469910371318832</v>
      </c>
      <c r="J74" s="255">
        <f>VLOOKUP($A74,пок!$A$3:$AT$159,19,FALSE)</f>
        <v>81.3</v>
      </c>
      <c r="K74" s="255">
        <f>VLOOKUP($A74,пок!$A$3:$AT$159,46,FALSE)</f>
        <v>68.069999999999993</v>
      </c>
      <c r="L74" s="273">
        <f t="shared" si="23"/>
        <v>83.726937269372698</v>
      </c>
      <c r="M74" s="255">
        <f>VLOOKUP($A74,пок23!$A$2:$BM$225,25,FALSE)</f>
        <v>86.1</v>
      </c>
      <c r="N74" s="255">
        <f>VLOOKUP($A74,пок23!$A$2:$BM$225,52,FALSE)</f>
        <v>87.92</v>
      </c>
      <c r="O74" s="273">
        <f t="shared" si="24"/>
        <v>102.11382113821139</v>
      </c>
      <c r="P74" s="255">
        <f>VLOOKUP($A74,пок23!$A$2:$BM$225,56,FALSE)</f>
        <v>95</v>
      </c>
      <c r="Q74" s="273">
        <f t="shared" si="25"/>
        <v>92.547368421052639</v>
      </c>
      <c r="R74" s="255" t="s">
        <v>11</v>
      </c>
      <c r="S74" s="890"/>
      <c r="T74" s="887"/>
      <c r="U74" s="385"/>
      <c r="V74" s="385"/>
      <c r="W74" s="385"/>
      <c r="X74" s="385"/>
      <c r="Y74" s="385"/>
      <c r="Z74" s="869"/>
      <c r="AA74" s="238"/>
      <c r="AB74" s="238"/>
      <c r="AC74" s="238"/>
      <c r="AD74" s="280"/>
      <c r="AE74" s="280"/>
      <c r="AF74" s="280"/>
      <c r="AG74" s="263"/>
      <c r="AH74" s="263"/>
      <c r="AI74" s="562"/>
      <c r="AJ74" s="562"/>
      <c r="AK74" s="562"/>
      <c r="AL74" s="562"/>
      <c r="AM74" s="263"/>
      <c r="AN74" s="263"/>
      <c r="AO74" s="263"/>
      <c r="AP74" s="263"/>
      <c r="AQ74" s="263"/>
      <c r="AR74" s="263"/>
      <c r="AS74" s="263"/>
      <c r="AT74" s="263"/>
      <c r="AU74" s="263"/>
      <c r="AV74" s="263"/>
      <c r="AW74" s="263"/>
      <c r="AX74" s="263"/>
      <c r="AY74" s="263"/>
      <c r="AZ74" s="263"/>
      <c r="BA74" s="263"/>
      <c r="BB74" s="263"/>
      <c r="BC74" s="263"/>
      <c r="BD74" s="263"/>
      <c r="BE74" s="263"/>
      <c r="BF74" s="263"/>
      <c r="BG74" s="263"/>
      <c r="BH74" s="263"/>
      <c r="BI74" s="263"/>
      <c r="BJ74" s="263"/>
      <c r="BK74" s="263"/>
      <c r="BL74" s="263"/>
      <c r="BM74" s="263"/>
      <c r="BN74" s="263"/>
      <c r="BO74" s="263"/>
      <c r="BP74" s="263"/>
      <c r="BQ74" s="263"/>
      <c r="BR74" s="263"/>
      <c r="BS74" s="263"/>
      <c r="BT74" s="263"/>
      <c r="BU74" s="263"/>
      <c r="BV74" s="263"/>
      <c r="BW74" s="263"/>
      <c r="BX74" s="263"/>
      <c r="BY74" s="263"/>
      <c r="BZ74" s="263"/>
      <c r="CA74" s="263"/>
      <c r="CB74" s="263"/>
      <c r="CC74" s="263"/>
      <c r="CD74" s="263"/>
      <c r="CE74" s="263"/>
      <c r="CF74" s="263"/>
      <c r="CG74" s="263"/>
      <c r="CH74" s="263"/>
      <c r="CI74" s="263"/>
      <c r="CJ74" s="263"/>
      <c r="CK74" s="263"/>
      <c r="CL74" s="263"/>
      <c r="CM74" s="263"/>
      <c r="CN74" s="263"/>
      <c r="CO74" s="263"/>
      <c r="CP74" s="263"/>
      <c r="CQ74" s="263"/>
      <c r="CR74" s="263"/>
      <c r="CS74" s="263"/>
      <c r="CT74" s="263"/>
      <c r="CU74" s="263"/>
      <c r="CV74" s="263"/>
      <c r="CW74" s="263"/>
      <c r="CX74" s="263"/>
      <c r="CY74" s="263"/>
      <c r="CZ74" s="263"/>
      <c r="DA74" s="263"/>
      <c r="DB74" s="263"/>
      <c r="DC74" s="263"/>
      <c r="DD74" s="263"/>
      <c r="DE74" s="263"/>
      <c r="DF74" s="263"/>
      <c r="DG74" s="263"/>
    </row>
    <row r="75" spans="1:111" s="264" customFormat="1" ht="164.25" customHeight="1" x14ac:dyDescent="0.4">
      <c r="A75" s="526">
        <v>8571032334</v>
      </c>
      <c r="B75" s="277" t="s">
        <v>10</v>
      </c>
      <c r="C75" s="278" t="s">
        <v>98</v>
      </c>
      <c r="D75" s="279" t="s">
        <v>1410</v>
      </c>
      <c r="E75" s="279" t="s">
        <v>1571</v>
      </c>
      <c r="F75" s="255">
        <v>0</v>
      </c>
      <c r="G75" s="255">
        <v>67.599999999999994</v>
      </c>
      <c r="H75" s="255">
        <v>73</v>
      </c>
      <c r="I75" s="273">
        <f t="shared" si="26"/>
        <v>107.98816568047339</v>
      </c>
      <c r="J75" s="255">
        <f>VLOOKUP($A75,пок!$A$3:$AT$159,19,FALSE)</f>
        <v>70.7</v>
      </c>
      <c r="K75" s="255">
        <f>VLOOKUP($A75,пок!$A$3:$AT$159,46,FALSE)</f>
        <v>72.400000000000006</v>
      </c>
      <c r="L75" s="273">
        <f t="shared" si="23"/>
        <v>102.40452616690241</v>
      </c>
      <c r="M75" s="255">
        <f>VLOOKUP($A75,пок23!$A$2:$BM$225,25,FALSE)</f>
        <v>85.1</v>
      </c>
      <c r="N75" s="255">
        <f>VLOOKUP($A75,пок23!$A$2:$BM$225,52,FALSE)</f>
        <v>88.18</v>
      </c>
      <c r="O75" s="273">
        <f t="shared" si="24"/>
        <v>103.61927144535841</v>
      </c>
      <c r="P75" s="255">
        <f>VLOOKUP($A75,пок23!$A$2:$BM$225,56,FALSE)</f>
        <v>100</v>
      </c>
      <c r="Q75" s="273">
        <f t="shared" si="25"/>
        <v>88.18</v>
      </c>
      <c r="R75" s="255" t="s">
        <v>11</v>
      </c>
      <c r="S75" s="890"/>
      <c r="T75" s="887"/>
      <c r="U75" s="385"/>
      <c r="V75" s="385"/>
      <c r="W75" s="385"/>
      <c r="X75" s="385"/>
      <c r="Y75" s="385"/>
      <c r="Z75" s="869"/>
      <c r="AA75" s="238"/>
      <c r="AB75" s="238"/>
      <c r="AC75" s="238"/>
      <c r="AD75" s="280"/>
      <c r="AE75" s="280"/>
      <c r="AF75" s="280"/>
      <c r="AG75" s="263"/>
      <c r="AH75" s="263"/>
      <c r="AI75" s="562"/>
      <c r="AJ75" s="562"/>
      <c r="AK75" s="562"/>
      <c r="AL75" s="562"/>
      <c r="AM75" s="263"/>
      <c r="AN75" s="263"/>
      <c r="AO75" s="263"/>
      <c r="AP75" s="263"/>
      <c r="AQ75" s="263"/>
      <c r="AR75" s="263"/>
      <c r="AS75" s="263"/>
      <c r="AT75" s="263"/>
      <c r="AU75" s="263"/>
      <c r="AV75" s="263"/>
      <c r="AW75" s="263"/>
      <c r="AX75" s="263"/>
      <c r="AY75" s="263"/>
      <c r="AZ75" s="263"/>
      <c r="BA75" s="263"/>
      <c r="BB75" s="263"/>
      <c r="BC75" s="263"/>
      <c r="BD75" s="263"/>
      <c r="BE75" s="263"/>
      <c r="BF75" s="263"/>
      <c r="BG75" s="263"/>
      <c r="BH75" s="263"/>
      <c r="BI75" s="263"/>
      <c r="BJ75" s="263"/>
      <c r="BK75" s="263"/>
      <c r="BL75" s="263"/>
      <c r="BM75" s="263"/>
      <c r="BN75" s="263"/>
      <c r="BO75" s="263"/>
      <c r="BP75" s="263"/>
      <c r="BQ75" s="263"/>
      <c r="BR75" s="263"/>
      <c r="BS75" s="263"/>
      <c r="BT75" s="263"/>
      <c r="BU75" s="263"/>
      <c r="BV75" s="263"/>
      <c r="BW75" s="263"/>
      <c r="BX75" s="263"/>
      <c r="BY75" s="263"/>
      <c r="BZ75" s="263"/>
      <c r="CA75" s="263"/>
      <c r="CB75" s="263"/>
      <c r="CC75" s="263"/>
      <c r="CD75" s="263"/>
      <c r="CE75" s="263"/>
      <c r="CF75" s="263"/>
      <c r="CG75" s="263"/>
      <c r="CH75" s="263"/>
      <c r="CI75" s="263"/>
      <c r="CJ75" s="263"/>
      <c r="CK75" s="263"/>
      <c r="CL75" s="263"/>
      <c r="CM75" s="263"/>
      <c r="CN75" s="263"/>
      <c r="CO75" s="263"/>
      <c r="CP75" s="263"/>
      <c r="CQ75" s="263"/>
      <c r="CR75" s="263"/>
      <c r="CS75" s="263"/>
      <c r="CT75" s="263"/>
      <c r="CU75" s="263"/>
      <c r="CV75" s="263"/>
      <c r="CW75" s="263"/>
      <c r="CX75" s="263"/>
      <c r="CY75" s="263"/>
      <c r="CZ75" s="263"/>
      <c r="DA75" s="263"/>
      <c r="DB75" s="263"/>
      <c r="DC75" s="263"/>
      <c r="DD75" s="263"/>
      <c r="DE75" s="263"/>
      <c r="DF75" s="263"/>
      <c r="DG75" s="263"/>
    </row>
    <row r="76" spans="1:111" s="264" customFormat="1" ht="127.5" customHeight="1" x14ac:dyDescent="0.4">
      <c r="A76" s="526">
        <v>8571032335</v>
      </c>
      <c r="B76" s="277" t="s">
        <v>13</v>
      </c>
      <c r="C76" s="278" t="s">
        <v>99</v>
      </c>
      <c r="D76" s="279" t="s">
        <v>1419</v>
      </c>
      <c r="E76" s="279" t="s">
        <v>1571</v>
      </c>
      <c r="F76" s="255">
        <v>0</v>
      </c>
      <c r="G76" s="255">
        <v>3.8730000000000002</v>
      </c>
      <c r="H76" s="255">
        <v>4.0750000000000002</v>
      </c>
      <c r="I76" s="273">
        <f t="shared" si="26"/>
        <v>105.21559514588175</v>
      </c>
      <c r="J76" s="255">
        <f>VLOOKUP($A76,пок!$A$3:$AT$159,19,FALSE)</f>
        <v>4.319</v>
      </c>
      <c r="K76" s="255">
        <f>VLOOKUP($A76,пок!$A$3:$AT$159,46,FALSE)</f>
        <v>4.33</v>
      </c>
      <c r="L76" s="273">
        <f t="shared" si="23"/>
        <v>100.25468858532068</v>
      </c>
      <c r="M76" s="255">
        <f>VLOOKUP($A76,пок23!$A$2:$BM$225,25,FALSE)</f>
        <v>4.7640000000000002</v>
      </c>
      <c r="N76" s="255">
        <f>VLOOKUP($A76,пок23!$A$2:$BM$225,52,FALSE)</f>
        <v>4.7690000000000001</v>
      </c>
      <c r="O76" s="273">
        <f t="shared" si="24"/>
        <v>100.10495382031905</v>
      </c>
      <c r="P76" s="255">
        <f>VLOOKUP($A76,пок23!$A$2:$BM$225,56,FALSE)</f>
        <v>5.21</v>
      </c>
      <c r="Q76" s="273">
        <f t="shared" si="25"/>
        <v>91.535508637236092</v>
      </c>
      <c r="R76" s="255" t="s">
        <v>11</v>
      </c>
      <c r="S76" s="890"/>
      <c r="T76" s="887"/>
      <c r="U76" s="385"/>
      <c r="V76" s="385"/>
      <c r="W76" s="385"/>
      <c r="X76" s="385"/>
      <c r="Y76" s="385"/>
      <c r="Z76" s="869"/>
      <c r="AA76" s="238"/>
      <c r="AB76" s="238"/>
      <c r="AC76" s="238"/>
      <c r="AD76" s="280"/>
      <c r="AE76" s="280"/>
      <c r="AF76" s="280"/>
      <c r="AG76" s="263"/>
      <c r="AH76" s="263"/>
      <c r="AI76" s="562"/>
      <c r="AJ76" s="562"/>
      <c r="AK76" s="562"/>
      <c r="AL76" s="562"/>
      <c r="AM76" s="263"/>
      <c r="AN76" s="263"/>
      <c r="AO76" s="263"/>
      <c r="AP76" s="263"/>
      <c r="AQ76" s="263"/>
      <c r="AR76" s="263"/>
      <c r="AS76" s="263"/>
      <c r="AT76" s="263"/>
      <c r="AU76" s="263"/>
      <c r="AV76" s="263"/>
      <c r="AW76" s="263"/>
      <c r="AX76" s="263"/>
      <c r="AY76" s="263"/>
      <c r="AZ76" s="263"/>
      <c r="BA76" s="263"/>
      <c r="BB76" s="263"/>
      <c r="BC76" s="263"/>
      <c r="BD76" s="263"/>
      <c r="BE76" s="263"/>
      <c r="BF76" s="263"/>
      <c r="BG76" s="263"/>
      <c r="BH76" s="263"/>
      <c r="BI76" s="263"/>
      <c r="BJ76" s="263"/>
      <c r="BK76" s="263"/>
      <c r="BL76" s="263"/>
      <c r="BM76" s="263"/>
      <c r="BN76" s="263"/>
      <c r="BO76" s="263"/>
      <c r="BP76" s="263"/>
      <c r="BQ76" s="263"/>
      <c r="BR76" s="263"/>
      <c r="BS76" s="263"/>
      <c r="BT76" s="263"/>
      <c r="BU76" s="263"/>
      <c r="BV76" s="263"/>
      <c r="BW76" s="263"/>
      <c r="BX76" s="263"/>
      <c r="BY76" s="263"/>
      <c r="BZ76" s="263"/>
      <c r="CA76" s="263"/>
      <c r="CB76" s="263"/>
      <c r="CC76" s="263"/>
      <c r="CD76" s="263"/>
      <c r="CE76" s="263"/>
      <c r="CF76" s="263"/>
      <c r="CG76" s="263"/>
      <c r="CH76" s="263"/>
      <c r="CI76" s="263"/>
      <c r="CJ76" s="263"/>
      <c r="CK76" s="263"/>
      <c r="CL76" s="263"/>
      <c r="CM76" s="263"/>
      <c r="CN76" s="263"/>
      <c r="CO76" s="263"/>
      <c r="CP76" s="263"/>
      <c r="CQ76" s="263"/>
      <c r="CR76" s="263"/>
      <c r="CS76" s="263"/>
      <c r="CT76" s="263"/>
      <c r="CU76" s="263"/>
      <c r="CV76" s="263"/>
      <c r="CW76" s="263"/>
      <c r="CX76" s="263"/>
      <c r="CY76" s="263"/>
      <c r="CZ76" s="263"/>
      <c r="DA76" s="263"/>
      <c r="DB76" s="263"/>
      <c r="DC76" s="263"/>
      <c r="DD76" s="263"/>
      <c r="DE76" s="263"/>
      <c r="DF76" s="263"/>
      <c r="DG76" s="263"/>
    </row>
    <row r="77" spans="1:111" s="264" customFormat="1" ht="64.5" customHeight="1" x14ac:dyDescent="0.4">
      <c r="A77" s="262"/>
      <c r="B77" s="1058" t="s">
        <v>22</v>
      </c>
      <c r="C77" s="1059"/>
      <c r="D77" s="1059"/>
      <c r="E77" s="1059"/>
      <c r="F77" s="1059"/>
      <c r="G77" s="1059"/>
      <c r="H77" s="1059"/>
      <c r="I77" s="1059"/>
      <c r="J77" s="1059"/>
      <c r="K77" s="1059"/>
      <c r="L77" s="1059"/>
      <c r="M77" s="1059"/>
      <c r="N77" s="1059"/>
      <c r="O77" s="1059"/>
      <c r="P77" s="1059"/>
      <c r="Q77" s="1059"/>
      <c r="R77" s="1059"/>
      <c r="S77" s="1060"/>
      <c r="T77" s="881"/>
      <c r="U77" s="882"/>
      <c r="V77" s="882"/>
      <c r="W77" s="882"/>
      <c r="X77" s="882"/>
      <c r="Y77" s="882"/>
      <c r="Z77" s="691"/>
      <c r="AA77" s="226"/>
      <c r="AB77" s="226"/>
      <c r="AC77" s="226"/>
      <c r="AD77" s="280"/>
      <c r="AE77" s="280"/>
      <c r="AF77" s="280"/>
      <c r="AG77" s="263"/>
      <c r="AH77" s="263"/>
      <c r="AI77" s="562"/>
      <c r="AJ77" s="562"/>
      <c r="AK77" s="562"/>
      <c r="AL77" s="562"/>
      <c r="AM77" s="263"/>
      <c r="AN77" s="263"/>
      <c r="AO77" s="263"/>
      <c r="AP77" s="263"/>
      <c r="AQ77" s="263"/>
      <c r="AR77" s="263"/>
      <c r="AS77" s="263"/>
      <c r="AT77" s="263"/>
      <c r="AU77" s="263"/>
      <c r="AV77" s="263"/>
      <c r="AW77" s="263"/>
      <c r="AX77" s="263"/>
      <c r="AY77" s="263"/>
      <c r="AZ77" s="263"/>
      <c r="BA77" s="263"/>
      <c r="BB77" s="263"/>
      <c r="BC77" s="263"/>
      <c r="BD77" s="263"/>
      <c r="BE77" s="263"/>
      <c r="BF77" s="263"/>
      <c r="BG77" s="263"/>
      <c r="BH77" s="263"/>
      <c r="BI77" s="263"/>
      <c r="BJ77" s="263"/>
      <c r="BK77" s="263"/>
      <c r="BL77" s="263"/>
      <c r="BM77" s="263"/>
      <c r="BN77" s="263"/>
      <c r="BO77" s="263"/>
      <c r="BP77" s="263"/>
      <c r="BQ77" s="263"/>
      <c r="BR77" s="263"/>
      <c r="BS77" s="263"/>
      <c r="BT77" s="263"/>
      <c r="BU77" s="263"/>
      <c r="BV77" s="263"/>
      <c r="BW77" s="263"/>
      <c r="BX77" s="263"/>
      <c r="BY77" s="263"/>
      <c r="BZ77" s="263"/>
      <c r="CA77" s="263"/>
      <c r="CB77" s="263"/>
      <c r="CC77" s="263"/>
      <c r="CD77" s="263"/>
      <c r="CE77" s="263"/>
      <c r="CF77" s="263"/>
      <c r="CG77" s="263"/>
      <c r="CH77" s="263"/>
      <c r="CI77" s="263"/>
      <c r="CJ77" s="263"/>
      <c r="CK77" s="263"/>
      <c r="CL77" s="263"/>
      <c r="CM77" s="263"/>
      <c r="CN77" s="263"/>
      <c r="CO77" s="263"/>
      <c r="CP77" s="263"/>
      <c r="CQ77" s="263"/>
      <c r="CR77" s="263"/>
      <c r="CS77" s="263"/>
      <c r="CT77" s="263"/>
      <c r="CU77" s="263"/>
      <c r="CV77" s="263"/>
      <c r="CW77" s="263"/>
      <c r="CX77" s="263"/>
      <c r="CY77" s="263"/>
      <c r="CZ77" s="263"/>
      <c r="DA77" s="263"/>
      <c r="DB77" s="263"/>
      <c r="DC77" s="263"/>
      <c r="DD77" s="263"/>
      <c r="DE77" s="263"/>
      <c r="DF77" s="263"/>
      <c r="DG77" s="263"/>
    </row>
    <row r="78" spans="1:111" s="264" customFormat="1" ht="53.25" customHeight="1" x14ac:dyDescent="0.4">
      <c r="A78" s="262" t="s">
        <v>1521</v>
      </c>
      <c r="B78" s="1064" t="s">
        <v>1321</v>
      </c>
      <c r="C78" s="1065"/>
      <c r="D78" s="1065"/>
      <c r="E78" s="1065"/>
      <c r="F78" s="1065"/>
      <c r="G78" s="1065"/>
      <c r="H78" s="1065"/>
      <c r="I78" s="1065"/>
      <c r="J78" s="1065"/>
      <c r="K78" s="1065"/>
      <c r="L78" s="1065"/>
      <c r="M78" s="1065"/>
      <c r="N78" s="1065"/>
      <c r="O78" s="1065"/>
      <c r="P78" s="1065"/>
      <c r="Q78" s="1065"/>
      <c r="R78" s="1065"/>
      <c r="S78" s="1066"/>
      <c r="T78" s="881"/>
      <c r="U78" s="882"/>
      <c r="V78" s="882"/>
      <c r="W78" s="882"/>
      <c r="X78" s="882"/>
      <c r="Y78" s="882"/>
      <c r="Z78" s="691"/>
      <c r="AA78" s="226"/>
      <c r="AB78" s="226"/>
      <c r="AC78" s="226"/>
      <c r="AD78" s="557"/>
      <c r="AE78" s="280"/>
      <c r="AF78" s="280"/>
      <c r="AG78" s="263"/>
      <c r="AH78" s="263"/>
      <c r="AI78" s="562"/>
      <c r="AJ78" s="562"/>
      <c r="AK78" s="562"/>
      <c r="AL78" s="562"/>
      <c r="AM78" s="263"/>
      <c r="AN78" s="263"/>
      <c r="AO78" s="263"/>
      <c r="AP78" s="263"/>
      <c r="AQ78" s="263"/>
      <c r="AR78" s="263"/>
      <c r="AS78" s="263"/>
      <c r="AT78" s="263"/>
      <c r="AU78" s="263"/>
      <c r="AV78" s="263"/>
      <c r="AW78" s="263"/>
      <c r="AX78" s="263"/>
      <c r="AY78" s="263"/>
      <c r="AZ78" s="263"/>
      <c r="BA78" s="263"/>
      <c r="BB78" s="263"/>
      <c r="BC78" s="263"/>
      <c r="BD78" s="263"/>
      <c r="BE78" s="263"/>
      <c r="BF78" s="263"/>
      <c r="BG78" s="263"/>
      <c r="BH78" s="263"/>
      <c r="BI78" s="263"/>
      <c r="BJ78" s="263"/>
      <c r="BK78" s="263"/>
      <c r="BL78" s="263"/>
      <c r="BM78" s="263"/>
      <c r="BN78" s="263"/>
      <c r="BO78" s="263"/>
      <c r="BP78" s="263"/>
      <c r="BQ78" s="263"/>
      <c r="BR78" s="263"/>
      <c r="BS78" s="263"/>
      <c r="BT78" s="263"/>
      <c r="BU78" s="263"/>
      <c r="BV78" s="263"/>
      <c r="BW78" s="263"/>
      <c r="BX78" s="263"/>
      <c r="BY78" s="263"/>
      <c r="BZ78" s="263"/>
      <c r="CA78" s="263"/>
      <c r="CB78" s="263"/>
      <c r="CC78" s="263"/>
      <c r="CD78" s="263"/>
      <c r="CE78" s="263"/>
      <c r="CF78" s="263"/>
      <c r="CG78" s="263"/>
      <c r="CH78" s="263"/>
      <c r="CI78" s="263"/>
      <c r="CJ78" s="263"/>
      <c r="CK78" s="263"/>
      <c r="CL78" s="263"/>
      <c r="CM78" s="263"/>
      <c r="CN78" s="263"/>
      <c r="CO78" s="263"/>
      <c r="CP78" s="263"/>
      <c r="CQ78" s="263"/>
      <c r="CR78" s="263"/>
      <c r="CS78" s="263"/>
      <c r="CT78" s="263"/>
      <c r="CU78" s="263"/>
      <c r="CV78" s="263"/>
      <c r="CW78" s="263"/>
      <c r="CX78" s="263"/>
      <c r="CY78" s="263"/>
      <c r="CZ78" s="263"/>
      <c r="DA78" s="263"/>
      <c r="DB78" s="263"/>
      <c r="DC78" s="263"/>
      <c r="DD78" s="263"/>
      <c r="DE78" s="263"/>
      <c r="DF78" s="263"/>
      <c r="DG78" s="263"/>
    </row>
    <row r="79" spans="1:111" s="264" customFormat="1" ht="57.75" customHeight="1" x14ac:dyDescent="0.4">
      <c r="A79" s="526">
        <v>8216747737</v>
      </c>
      <c r="B79" s="277" t="s">
        <v>1</v>
      </c>
      <c r="C79" s="278" t="s">
        <v>100</v>
      </c>
      <c r="D79" s="279" t="s">
        <v>1412</v>
      </c>
      <c r="E79" s="279" t="s">
        <v>1571</v>
      </c>
      <c r="F79" s="255">
        <v>0.70499999999999996</v>
      </c>
      <c r="G79" s="255">
        <v>0.73599999999999999</v>
      </c>
      <c r="H79" s="255">
        <v>0.78100000000000003</v>
      </c>
      <c r="I79" s="273">
        <f t="shared" ref="I79" si="27">(H79/G79)*100</f>
        <v>106.11413043478262</v>
      </c>
      <c r="J79" s="255">
        <f>VLOOKUP($A79,пок!$A$3:$AT$159,19,FALSE)</f>
        <v>0.76400000000000001</v>
      </c>
      <c r="K79" s="255">
        <f>VLOOKUP($A79,пок!$A$3:$AT$159,46,FALSE)</f>
        <v>0.84799999999999998</v>
      </c>
      <c r="L79" s="273">
        <f>(K79/J79)*100</f>
        <v>110.99476439790577</v>
      </c>
      <c r="M79" s="255">
        <f>VLOOKUP($A79,пок23!$A$2:$BM$225,25,FALSE)</f>
        <v>0.84</v>
      </c>
      <c r="N79" s="255">
        <f>VLOOKUP($A79,пок23!$A$2:$BM$225,52,FALSE)</f>
        <v>0.98499999999999999</v>
      </c>
      <c r="O79" s="273">
        <f>(N79/M79)*100</f>
        <v>117.26190476190477</v>
      </c>
      <c r="P79" s="255">
        <f>VLOOKUP($A79,пок23!$A$2:$BM$225,56,FALSE)</f>
        <v>0.92</v>
      </c>
      <c r="Q79" s="273">
        <f>(N79/P79)*100</f>
        <v>107.06521739130434</v>
      </c>
      <c r="R79" s="255" t="s">
        <v>11</v>
      </c>
      <c r="S79" s="890"/>
      <c r="T79" s="887"/>
      <c r="U79" s="385"/>
      <c r="V79" s="385"/>
      <c r="W79" s="385"/>
      <c r="X79" s="385"/>
      <c r="Y79" s="385"/>
      <c r="Z79" s="869"/>
      <c r="AA79" s="238"/>
      <c r="AB79" s="238"/>
      <c r="AC79" s="238"/>
      <c r="AD79" s="280"/>
      <c r="AE79" s="280"/>
      <c r="AF79" s="280"/>
      <c r="AG79" s="263"/>
      <c r="AH79" s="263"/>
      <c r="AI79" s="562"/>
      <c r="AJ79" s="562"/>
      <c r="AK79" s="562"/>
      <c r="AL79" s="562"/>
      <c r="AM79" s="263"/>
      <c r="AN79" s="263"/>
      <c r="AO79" s="263"/>
      <c r="AP79" s="263"/>
      <c r="AQ79" s="263"/>
      <c r="AR79" s="263"/>
      <c r="AS79" s="263"/>
      <c r="AT79" s="263"/>
      <c r="AU79" s="263"/>
      <c r="AV79" s="263"/>
      <c r="AW79" s="263"/>
      <c r="AX79" s="263"/>
      <c r="AY79" s="263"/>
      <c r="AZ79" s="263"/>
      <c r="BA79" s="263"/>
      <c r="BB79" s="263"/>
      <c r="BC79" s="263"/>
      <c r="BD79" s="263"/>
      <c r="BE79" s="263"/>
      <c r="BF79" s="263"/>
      <c r="BG79" s="263"/>
      <c r="BH79" s="263"/>
      <c r="BI79" s="263"/>
      <c r="BJ79" s="263"/>
      <c r="BK79" s="263"/>
      <c r="BL79" s="263"/>
      <c r="BM79" s="263"/>
      <c r="BN79" s="263"/>
      <c r="BO79" s="263"/>
      <c r="BP79" s="263"/>
      <c r="BQ79" s="263"/>
      <c r="BR79" s="263"/>
      <c r="BS79" s="263"/>
      <c r="BT79" s="263"/>
      <c r="BU79" s="263"/>
      <c r="BV79" s="263"/>
      <c r="BW79" s="263"/>
      <c r="BX79" s="263"/>
      <c r="BY79" s="263"/>
      <c r="BZ79" s="263"/>
      <c r="CA79" s="263"/>
      <c r="CB79" s="263"/>
      <c r="CC79" s="263"/>
      <c r="CD79" s="263"/>
      <c r="CE79" s="263"/>
      <c r="CF79" s="263"/>
      <c r="CG79" s="263"/>
      <c r="CH79" s="263"/>
      <c r="CI79" s="263"/>
      <c r="CJ79" s="263"/>
      <c r="CK79" s="263"/>
      <c r="CL79" s="263"/>
      <c r="CM79" s="263"/>
      <c r="CN79" s="263"/>
      <c r="CO79" s="263"/>
      <c r="CP79" s="263"/>
      <c r="CQ79" s="263"/>
      <c r="CR79" s="263"/>
      <c r="CS79" s="263"/>
      <c r="CT79" s="263"/>
      <c r="CU79" s="263"/>
      <c r="CV79" s="263"/>
      <c r="CW79" s="263"/>
      <c r="CX79" s="263"/>
      <c r="CY79" s="263"/>
      <c r="CZ79" s="263"/>
      <c r="DA79" s="263"/>
      <c r="DB79" s="263"/>
      <c r="DC79" s="263"/>
      <c r="DD79" s="263"/>
      <c r="DE79" s="263"/>
      <c r="DF79" s="263"/>
      <c r="DG79" s="263"/>
    </row>
    <row r="80" spans="1:111" s="264" customFormat="1" ht="57.75" customHeight="1" x14ac:dyDescent="0.4">
      <c r="A80" s="526">
        <v>8584377884</v>
      </c>
      <c r="B80" s="277" t="s">
        <v>2</v>
      </c>
      <c r="C80" s="278" t="s">
        <v>101</v>
      </c>
      <c r="D80" s="279" t="s">
        <v>1410</v>
      </c>
      <c r="E80" s="279" t="s">
        <v>1573</v>
      </c>
      <c r="F80" s="255">
        <v>0</v>
      </c>
      <c r="G80" s="255">
        <v>17.899999999999999</v>
      </c>
      <c r="H80" s="255">
        <v>20.3</v>
      </c>
      <c r="I80" s="286">
        <f>(G80/H80)*100</f>
        <v>88.177339901477822</v>
      </c>
      <c r="J80" s="255">
        <f>VLOOKUP($A80,пок!$A$3:$AT$159,19,FALSE)</f>
        <v>26.2</v>
      </c>
      <c r="K80" s="255">
        <f>VLOOKUP($A80,пок!$A$3:$AT$159,46,FALSE)</f>
        <v>23.1</v>
      </c>
      <c r="L80" s="286">
        <f>(J80/K80*100)</f>
        <v>113.41991341991343</v>
      </c>
      <c r="M80" s="255">
        <f>VLOOKUP($A80,пок23!$A$2:$BM$225,25,FALSE)</f>
        <v>22.2</v>
      </c>
      <c r="N80" s="255">
        <f>VLOOKUP($A80,пок23!$A$2:$BM$225,52,FALSE)</f>
        <v>14.3</v>
      </c>
      <c r="O80" s="286">
        <f>M80/N80*100</f>
        <v>155.24475524475523</v>
      </c>
      <c r="P80" s="255">
        <f>VLOOKUP($A80,пок23!$A$2:$BM$225,56,FALSE)</f>
        <v>18.100000000000001</v>
      </c>
      <c r="Q80" s="286">
        <f>(P80/N80)*100</f>
        <v>126.57342657342659</v>
      </c>
      <c r="R80" s="255" t="s">
        <v>11</v>
      </c>
      <c r="S80" s="286"/>
      <c r="T80" s="887"/>
      <c r="U80" s="385"/>
      <c r="V80" s="385"/>
      <c r="W80" s="385"/>
      <c r="X80" s="385"/>
      <c r="Y80" s="385"/>
      <c r="Z80" s="869"/>
      <c r="AA80" s="238"/>
      <c r="AB80" s="238"/>
      <c r="AC80" s="238"/>
      <c r="AD80" s="280"/>
      <c r="AE80" s="280"/>
      <c r="AF80" s="280"/>
      <c r="AG80" s="263"/>
      <c r="AH80" s="263"/>
      <c r="AI80" s="562"/>
      <c r="AJ80" s="562"/>
      <c r="AK80" s="562"/>
      <c r="AL80" s="562"/>
      <c r="AM80" s="263"/>
      <c r="AN80" s="263"/>
      <c r="AO80" s="263"/>
      <c r="AP80" s="263"/>
      <c r="AQ80" s="263"/>
      <c r="AR80" s="263"/>
      <c r="AS80" s="263"/>
      <c r="AT80" s="263"/>
      <c r="AU80" s="263"/>
      <c r="AV80" s="263"/>
      <c r="AW80" s="263"/>
      <c r="AX80" s="263"/>
      <c r="AY80" s="263"/>
      <c r="AZ80" s="263"/>
      <c r="BA80" s="263"/>
      <c r="BB80" s="263"/>
      <c r="BC80" s="263"/>
      <c r="BD80" s="263"/>
      <c r="BE80" s="263"/>
      <c r="BF80" s="263"/>
      <c r="BG80" s="263"/>
      <c r="BH80" s="263"/>
      <c r="BI80" s="263"/>
      <c r="BJ80" s="263"/>
      <c r="BK80" s="263"/>
      <c r="BL80" s="263"/>
      <c r="BM80" s="263"/>
      <c r="BN80" s="263"/>
      <c r="BO80" s="263"/>
      <c r="BP80" s="263"/>
      <c r="BQ80" s="263"/>
      <c r="BR80" s="263"/>
      <c r="BS80" s="263"/>
      <c r="BT80" s="263"/>
      <c r="BU80" s="263"/>
      <c r="BV80" s="263"/>
      <c r="BW80" s="263"/>
      <c r="BX80" s="263"/>
      <c r="BY80" s="263"/>
      <c r="BZ80" s="263"/>
      <c r="CA80" s="263"/>
      <c r="CB80" s="263"/>
      <c r="CC80" s="263"/>
      <c r="CD80" s="263"/>
      <c r="CE80" s="263"/>
      <c r="CF80" s="263"/>
      <c r="CG80" s="263"/>
      <c r="CH80" s="263"/>
      <c r="CI80" s="263"/>
      <c r="CJ80" s="263"/>
      <c r="CK80" s="263"/>
      <c r="CL80" s="263"/>
      <c r="CM80" s="263"/>
      <c r="CN80" s="263"/>
      <c r="CO80" s="263"/>
      <c r="CP80" s="263"/>
      <c r="CQ80" s="263"/>
      <c r="CR80" s="263"/>
      <c r="CS80" s="263"/>
      <c r="CT80" s="263"/>
      <c r="CU80" s="263"/>
      <c r="CV80" s="263"/>
      <c r="CW80" s="263"/>
      <c r="CX80" s="263"/>
      <c r="CY80" s="263"/>
      <c r="CZ80" s="263"/>
      <c r="DA80" s="263"/>
      <c r="DB80" s="263"/>
      <c r="DC80" s="263"/>
      <c r="DD80" s="263"/>
      <c r="DE80" s="263"/>
      <c r="DF80" s="263"/>
      <c r="DG80" s="263"/>
    </row>
    <row r="81" spans="1:111" s="264" customFormat="1" ht="56.25" customHeight="1" x14ac:dyDescent="0.4">
      <c r="A81" s="526">
        <v>8584377883</v>
      </c>
      <c r="B81" s="277" t="s">
        <v>3</v>
      </c>
      <c r="C81" s="278" t="s">
        <v>102</v>
      </c>
      <c r="D81" s="279" t="s">
        <v>1410</v>
      </c>
      <c r="E81" s="279" t="s">
        <v>1573</v>
      </c>
      <c r="F81" s="255">
        <v>0</v>
      </c>
      <c r="G81" s="255">
        <v>10.7</v>
      </c>
      <c r="H81" s="255">
        <v>22</v>
      </c>
      <c r="I81" s="286">
        <f>(G81/H81)*100</f>
        <v>48.636363636363633</v>
      </c>
      <c r="J81" s="255">
        <f>VLOOKUP($A81,пок!$A$3:$AT$159,19,FALSE)</f>
        <v>14.8</v>
      </c>
      <c r="K81" s="255">
        <f>VLOOKUP($A81,пок!$A$3:$AT$159,46,FALSE)</f>
        <v>16.3</v>
      </c>
      <c r="L81" s="286">
        <f>(J81/K81*100)</f>
        <v>90.797546012269933</v>
      </c>
      <c r="M81" s="255">
        <f>VLOOKUP($A81,пок23!$A$2:$BM$225,25,FALSE)</f>
        <v>13.2</v>
      </c>
      <c r="N81" s="255">
        <f>VLOOKUP($A81,пок23!$A$2:$BM$225,52,FALSE)</f>
        <v>13.4</v>
      </c>
      <c r="O81" s="286">
        <f>M81/N81*100</f>
        <v>98.507462686567166</v>
      </c>
      <c r="P81" s="255">
        <f>VLOOKUP($A81,пок23!$A$2:$BM$225,56,FALSE)</f>
        <v>11.5</v>
      </c>
      <c r="Q81" s="286">
        <f>(P81/N81)*100</f>
        <v>85.820895522388057</v>
      </c>
      <c r="R81" s="255" t="s">
        <v>11</v>
      </c>
      <c r="S81" s="286"/>
      <c r="T81" s="887"/>
      <c r="U81" s="385"/>
      <c r="V81" s="385"/>
      <c r="W81" s="385"/>
      <c r="X81" s="385"/>
      <c r="Y81" s="385"/>
      <c r="Z81" s="869"/>
      <c r="AA81" s="238"/>
      <c r="AB81" s="238"/>
      <c r="AC81" s="238"/>
      <c r="AD81" s="280"/>
      <c r="AE81" s="280"/>
      <c r="AF81" s="280"/>
      <c r="AG81" s="263"/>
      <c r="AH81" s="263"/>
      <c r="AI81" s="562"/>
      <c r="AJ81" s="562"/>
      <c r="AK81" s="562"/>
      <c r="AL81" s="562"/>
      <c r="AM81" s="263"/>
      <c r="AN81" s="263"/>
      <c r="AO81" s="263"/>
      <c r="AP81" s="263"/>
      <c r="AQ81" s="263"/>
      <c r="AR81" s="263"/>
      <c r="AS81" s="263"/>
      <c r="AT81" s="263"/>
      <c r="AU81" s="263"/>
      <c r="AV81" s="263"/>
      <c r="AW81" s="263"/>
      <c r="AX81" s="263"/>
      <c r="AY81" s="263"/>
      <c r="AZ81" s="263"/>
      <c r="BA81" s="263"/>
      <c r="BB81" s="263"/>
      <c r="BC81" s="263"/>
      <c r="BD81" s="263"/>
      <c r="BE81" s="263"/>
      <c r="BF81" s="263"/>
      <c r="BG81" s="263"/>
      <c r="BH81" s="263"/>
      <c r="BI81" s="263"/>
      <c r="BJ81" s="263"/>
      <c r="BK81" s="263"/>
      <c r="BL81" s="263"/>
      <c r="BM81" s="263"/>
      <c r="BN81" s="263"/>
      <c r="BO81" s="263"/>
      <c r="BP81" s="263"/>
      <c r="BQ81" s="263"/>
      <c r="BR81" s="263"/>
      <c r="BS81" s="263"/>
      <c r="BT81" s="263"/>
      <c r="BU81" s="263"/>
      <c r="BV81" s="263"/>
      <c r="BW81" s="263"/>
      <c r="BX81" s="263"/>
      <c r="BY81" s="263"/>
      <c r="BZ81" s="263"/>
      <c r="CA81" s="263"/>
      <c r="CB81" s="263"/>
      <c r="CC81" s="263"/>
      <c r="CD81" s="263"/>
      <c r="CE81" s="263"/>
      <c r="CF81" s="263"/>
      <c r="CG81" s="263"/>
      <c r="CH81" s="263"/>
      <c r="CI81" s="263"/>
      <c r="CJ81" s="263"/>
      <c r="CK81" s="263"/>
      <c r="CL81" s="263"/>
      <c r="CM81" s="263"/>
      <c r="CN81" s="263"/>
      <c r="CO81" s="263"/>
      <c r="CP81" s="263"/>
      <c r="CQ81" s="263"/>
      <c r="CR81" s="263"/>
      <c r="CS81" s="263"/>
      <c r="CT81" s="263"/>
      <c r="CU81" s="263"/>
      <c r="CV81" s="263"/>
      <c r="CW81" s="263"/>
      <c r="CX81" s="263"/>
      <c r="CY81" s="263"/>
      <c r="CZ81" s="263"/>
      <c r="DA81" s="263"/>
      <c r="DB81" s="263"/>
      <c r="DC81" s="263"/>
      <c r="DD81" s="263"/>
      <c r="DE81" s="263"/>
      <c r="DF81" s="263"/>
      <c r="DG81" s="263"/>
    </row>
    <row r="82" spans="1:111" s="264" customFormat="1" ht="178.5" customHeight="1" x14ac:dyDescent="0.4">
      <c r="A82" s="526">
        <v>8584377886</v>
      </c>
      <c r="B82" s="277" t="s">
        <v>4</v>
      </c>
      <c r="C82" s="278" t="s">
        <v>103</v>
      </c>
      <c r="D82" s="279" t="s">
        <v>1410</v>
      </c>
      <c r="E82" s="279" t="s">
        <v>1571</v>
      </c>
      <c r="F82" s="255">
        <v>0</v>
      </c>
      <c r="G82" s="255">
        <v>80</v>
      </c>
      <c r="H82" s="255">
        <v>80</v>
      </c>
      <c r="I82" s="273">
        <f t="shared" ref="I82:I83" si="28">(H82/G82)*100</f>
        <v>100</v>
      </c>
      <c r="J82" s="255">
        <f>VLOOKUP($A82,пок!$A$3:$AT$159,19,FALSE)</f>
        <v>85</v>
      </c>
      <c r="K82" s="255">
        <f>VLOOKUP($A82,пок!$A$3:$AT$159,46,FALSE)</f>
        <v>100</v>
      </c>
      <c r="L82" s="273">
        <f>(K82/J82)*100</f>
        <v>117.64705882352942</v>
      </c>
      <c r="M82" s="255">
        <f>VLOOKUP($A82,пок23!$A$2:$BM$225,25,FALSE)</f>
        <v>90</v>
      </c>
      <c r="N82" s="255">
        <f>VLOOKUP($A82,пок23!$A$2:$BM$225,52,FALSE)</f>
        <v>100</v>
      </c>
      <c r="O82" s="273">
        <f>(N82/M82)*100</f>
        <v>111.11111111111111</v>
      </c>
      <c r="P82" s="255">
        <f>VLOOKUP($A82,пок23!$A$2:$BM$225,56,FALSE)</f>
        <v>90</v>
      </c>
      <c r="Q82" s="273">
        <f>(N82/P82)*100</f>
        <v>111.11111111111111</v>
      </c>
      <c r="R82" s="255" t="s">
        <v>11</v>
      </c>
      <c r="S82" s="890"/>
      <c r="T82" s="887"/>
      <c r="U82" s="385"/>
      <c r="V82" s="385"/>
      <c r="W82" s="385"/>
      <c r="X82" s="385"/>
      <c r="Y82" s="385"/>
      <c r="Z82" s="869"/>
      <c r="AA82" s="238"/>
      <c r="AB82" s="238"/>
      <c r="AC82" s="238"/>
      <c r="AD82" s="280"/>
      <c r="AE82" s="280"/>
      <c r="AF82" s="280"/>
      <c r="AG82" s="263"/>
      <c r="AH82" s="263"/>
      <c r="AI82" s="562"/>
      <c r="AJ82" s="562"/>
      <c r="AK82" s="562"/>
      <c r="AL82" s="562"/>
      <c r="AM82" s="263"/>
      <c r="AN82" s="263"/>
      <c r="AO82" s="263"/>
      <c r="AP82" s="263"/>
      <c r="AQ82" s="263"/>
      <c r="AR82" s="263"/>
      <c r="AS82" s="263"/>
      <c r="AT82" s="263"/>
      <c r="AU82" s="263"/>
      <c r="AV82" s="263"/>
      <c r="AW82" s="263"/>
      <c r="AX82" s="263"/>
      <c r="AY82" s="263"/>
      <c r="AZ82" s="263"/>
      <c r="BA82" s="263"/>
      <c r="BB82" s="263"/>
      <c r="BC82" s="263"/>
      <c r="BD82" s="263"/>
      <c r="BE82" s="263"/>
      <c r="BF82" s="263"/>
      <c r="BG82" s="263"/>
      <c r="BH82" s="263"/>
      <c r="BI82" s="263"/>
      <c r="BJ82" s="263"/>
      <c r="BK82" s="263"/>
      <c r="BL82" s="263"/>
      <c r="BM82" s="263"/>
      <c r="BN82" s="263"/>
      <c r="BO82" s="263"/>
      <c r="BP82" s="263"/>
      <c r="BQ82" s="263"/>
      <c r="BR82" s="263"/>
      <c r="BS82" s="263"/>
      <c r="BT82" s="263"/>
      <c r="BU82" s="263"/>
      <c r="BV82" s="263"/>
      <c r="BW82" s="263"/>
      <c r="BX82" s="263"/>
      <c r="BY82" s="263"/>
      <c r="BZ82" s="263"/>
      <c r="CA82" s="263"/>
      <c r="CB82" s="263"/>
      <c r="CC82" s="263"/>
      <c r="CD82" s="263"/>
      <c r="CE82" s="263"/>
      <c r="CF82" s="263"/>
      <c r="CG82" s="263"/>
      <c r="CH82" s="263"/>
      <c r="CI82" s="263"/>
      <c r="CJ82" s="263"/>
      <c r="CK82" s="263"/>
      <c r="CL82" s="263"/>
      <c r="CM82" s="263"/>
      <c r="CN82" s="263"/>
      <c r="CO82" s="263"/>
      <c r="CP82" s="263"/>
      <c r="CQ82" s="263"/>
      <c r="CR82" s="263"/>
      <c r="CS82" s="263"/>
      <c r="CT82" s="263"/>
      <c r="CU82" s="263"/>
      <c r="CV82" s="263"/>
      <c r="CW82" s="263"/>
      <c r="CX82" s="263"/>
      <c r="CY82" s="263"/>
      <c r="CZ82" s="263"/>
      <c r="DA82" s="263"/>
      <c r="DB82" s="263"/>
      <c r="DC82" s="263"/>
      <c r="DD82" s="263"/>
      <c r="DE82" s="263"/>
      <c r="DF82" s="263"/>
      <c r="DG82" s="263"/>
    </row>
    <row r="83" spans="1:111" s="264" customFormat="1" ht="120" customHeight="1" x14ac:dyDescent="0.4">
      <c r="A83" s="526">
        <v>8584377885</v>
      </c>
      <c r="B83" s="277" t="s">
        <v>5</v>
      </c>
      <c r="C83" s="278" t="s">
        <v>104</v>
      </c>
      <c r="D83" s="279" t="s">
        <v>1410</v>
      </c>
      <c r="E83" s="279" t="s">
        <v>1571</v>
      </c>
      <c r="F83" s="255">
        <v>0</v>
      </c>
      <c r="G83" s="255">
        <v>50</v>
      </c>
      <c r="H83" s="255">
        <v>84</v>
      </c>
      <c r="I83" s="273">
        <f t="shared" si="28"/>
        <v>168</v>
      </c>
      <c r="J83" s="255">
        <f>VLOOKUP($A83,пок!$A$3:$AT$159,19,FALSE)</f>
        <v>60</v>
      </c>
      <c r="K83" s="255">
        <f>VLOOKUP($A83,пок!$A$3:$AT$159,46,FALSE)</f>
        <v>60</v>
      </c>
      <c r="L83" s="273">
        <f>(K83/J83)*100</f>
        <v>100</v>
      </c>
      <c r="M83" s="255">
        <f>VLOOKUP($A83,пок23!$A$2:$BM$225,25,FALSE)</f>
        <v>70</v>
      </c>
      <c r="N83" s="255">
        <f>VLOOKUP($A83,пок23!$A$2:$BM$225,52,FALSE)</f>
        <v>77.3</v>
      </c>
      <c r="O83" s="273">
        <f>(N83/M83)*100</f>
        <v>110.42857142857143</v>
      </c>
      <c r="P83" s="255">
        <f>VLOOKUP($A83,пок23!$A$2:$BM$225,56,FALSE)</f>
        <v>80</v>
      </c>
      <c r="Q83" s="273">
        <f>(N83/P83)*100</f>
        <v>96.625</v>
      </c>
      <c r="R83" s="255" t="s">
        <v>11</v>
      </c>
      <c r="S83" s="890"/>
      <c r="T83" s="887"/>
      <c r="U83" s="385"/>
      <c r="V83" s="385"/>
      <c r="W83" s="385"/>
      <c r="X83" s="385"/>
      <c r="Y83" s="385"/>
      <c r="Z83" s="869"/>
      <c r="AA83" s="238"/>
      <c r="AB83" s="238"/>
      <c r="AC83" s="238"/>
      <c r="AD83" s="280"/>
      <c r="AE83" s="280"/>
      <c r="AF83" s="280"/>
      <c r="AG83" s="263"/>
      <c r="AH83" s="263"/>
      <c r="AI83" s="562"/>
      <c r="AJ83" s="562"/>
      <c r="AK83" s="562"/>
      <c r="AL83" s="562"/>
      <c r="AM83" s="263"/>
      <c r="AN83" s="263"/>
      <c r="AO83" s="263"/>
      <c r="AP83" s="263"/>
      <c r="AQ83" s="263"/>
      <c r="AR83" s="263"/>
      <c r="AS83" s="263"/>
      <c r="AT83" s="263"/>
      <c r="AU83" s="263"/>
      <c r="AV83" s="263"/>
      <c r="AW83" s="263"/>
      <c r="AX83" s="263"/>
      <c r="AY83" s="263"/>
      <c r="AZ83" s="263"/>
      <c r="BA83" s="263"/>
      <c r="BB83" s="263"/>
      <c r="BC83" s="263"/>
      <c r="BD83" s="263"/>
      <c r="BE83" s="263"/>
      <c r="BF83" s="263"/>
      <c r="BG83" s="263"/>
      <c r="BH83" s="263"/>
      <c r="BI83" s="263"/>
      <c r="BJ83" s="263"/>
      <c r="BK83" s="263"/>
      <c r="BL83" s="263"/>
      <c r="BM83" s="263"/>
      <c r="BN83" s="263"/>
      <c r="BO83" s="263"/>
      <c r="BP83" s="263"/>
      <c r="BQ83" s="263"/>
      <c r="BR83" s="263"/>
      <c r="BS83" s="263"/>
      <c r="BT83" s="263"/>
      <c r="BU83" s="263"/>
      <c r="BV83" s="263"/>
      <c r="BW83" s="263"/>
      <c r="BX83" s="263"/>
      <c r="BY83" s="263"/>
      <c r="BZ83" s="263"/>
      <c r="CA83" s="263"/>
      <c r="CB83" s="263"/>
      <c r="CC83" s="263"/>
      <c r="CD83" s="263"/>
      <c r="CE83" s="263"/>
      <c r="CF83" s="263"/>
      <c r="CG83" s="263"/>
      <c r="CH83" s="263"/>
      <c r="CI83" s="263"/>
      <c r="CJ83" s="263"/>
      <c r="CK83" s="263"/>
      <c r="CL83" s="263"/>
      <c r="CM83" s="263"/>
      <c r="CN83" s="263"/>
      <c r="CO83" s="263"/>
      <c r="CP83" s="263"/>
      <c r="CQ83" s="263"/>
      <c r="CR83" s="263"/>
      <c r="CS83" s="263"/>
      <c r="CT83" s="263"/>
      <c r="CU83" s="263"/>
      <c r="CV83" s="263"/>
      <c r="CW83" s="263"/>
      <c r="CX83" s="263"/>
      <c r="CY83" s="263"/>
      <c r="CZ83" s="263"/>
      <c r="DA83" s="263"/>
      <c r="DB83" s="263"/>
      <c r="DC83" s="263"/>
      <c r="DD83" s="263"/>
      <c r="DE83" s="263"/>
      <c r="DF83" s="263"/>
      <c r="DG83" s="263"/>
    </row>
    <row r="84" spans="1:111" s="264" customFormat="1" ht="125.25" customHeight="1" x14ac:dyDescent="0.4">
      <c r="A84" s="526">
        <v>8688868729</v>
      </c>
      <c r="B84" s="277" t="s">
        <v>6</v>
      </c>
      <c r="C84" s="278" t="s">
        <v>105</v>
      </c>
      <c r="D84" s="279" t="s">
        <v>1410</v>
      </c>
      <c r="E84" s="279" t="s">
        <v>1573</v>
      </c>
      <c r="F84" s="255">
        <v>0</v>
      </c>
      <c r="G84" s="255">
        <v>1.41</v>
      </c>
      <c r="H84" s="255">
        <v>4.5</v>
      </c>
      <c r="I84" s="286">
        <f>(G84/H84)*100</f>
        <v>31.333333333333329</v>
      </c>
      <c r="J84" s="255">
        <f>VLOOKUP($A84,пок!$A$3:$AT$159,19,FALSE)</f>
        <v>1.36</v>
      </c>
      <c r="K84" s="255">
        <f>VLOOKUP($A84,пок!$A$3:$AT$159,46,FALSE)</f>
        <v>3.4</v>
      </c>
      <c r="L84" s="286">
        <f>(J84/K84*100)</f>
        <v>40</v>
      </c>
      <c r="M84" s="255">
        <f>VLOOKUP($A84,пок23!$A$2:$BM$225,25,FALSE)</f>
        <v>1.32</v>
      </c>
      <c r="N84" s="255">
        <f>VLOOKUP($A84,пок23!$A$2:$BM$225,52,FALSE)</f>
        <v>0.16</v>
      </c>
      <c r="O84" s="286">
        <f>M84/N84*100</f>
        <v>825</v>
      </c>
      <c r="P84" s="255">
        <f>VLOOKUP($A84,пок23!$A$2:$BM$225,56,FALSE)</f>
        <v>1.28</v>
      </c>
      <c r="Q84" s="286">
        <f>(P84/N84)*100</f>
        <v>800</v>
      </c>
      <c r="R84" s="255" t="s">
        <v>11</v>
      </c>
      <c r="S84" s="286"/>
      <c r="T84" s="887"/>
      <c r="U84" s="385"/>
      <c r="V84" s="385"/>
      <c r="W84" s="385"/>
      <c r="X84" s="385"/>
      <c r="Y84" s="385"/>
      <c r="Z84" s="869"/>
      <c r="AA84" s="238"/>
      <c r="AB84" s="238"/>
      <c r="AC84" s="238"/>
      <c r="AD84" s="280"/>
      <c r="AE84" s="280"/>
      <c r="AF84" s="280"/>
      <c r="AG84" s="263"/>
      <c r="AH84" s="263"/>
      <c r="AI84" s="562"/>
      <c r="AJ84" s="562"/>
      <c r="AK84" s="562"/>
      <c r="AL84" s="562"/>
      <c r="AM84" s="263"/>
      <c r="AN84" s="263"/>
      <c r="AO84" s="263"/>
      <c r="AP84" s="263"/>
      <c r="AQ84" s="263"/>
      <c r="AR84" s="263"/>
      <c r="AS84" s="263"/>
      <c r="AT84" s="263"/>
      <c r="AU84" s="263"/>
      <c r="AV84" s="263"/>
      <c r="AW84" s="263"/>
      <c r="AX84" s="263"/>
      <c r="AY84" s="263"/>
      <c r="AZ84" s="263"/>
      <c r="BA84" s="263"/>
      <c r="BB84" s="263"/>
      <c r="BC84" s="263"/>
      <c r="BD84" s="263"/>
      <c r="BE84" s="263"/>
      <c r="BF84" s="263"/>
      <c r="BG84" s="263"/>
      <c r="BH84" s="263"/>
      <c r="BI84" s="263"/>
      <c r="BJ84" s="263"/>
      <c r="BK84" s="263"/>
      <c r="BL84" s="263"/>
      <c r="BM84" s="263"/>
      <c r="BN84" s="263"/>
      <c r="BO84" s="263"/>
      <c r="BP84" s="263"/>
      <c r="BQ84" s="263"/>
      <c r="BR84" s="263"/>
      <c r="BS84" s="263"/>
      <c r="BT84" s="263"/>
      <c r="BU84" s="263"/>
      <c r="BV84" s="263"/>
      <c r="BW84" s="263"/>
      <c r="BX84" s="263"/>
      <c r="BY84" s="263"/>
      <c r="BZ84" s="263"/>
      <c r="CA84" s="263"/>
      <c r="CB84" s="263"/>
      <c r="CC84" s="263"/>
      <c r="CD84" s="263"/>
      <c r="CE84" s="263"/>
      <c r="CF84" s="263"/>
      <c r="CG84" s="263"/>
      <c r="CH84" s="263"/>
      <c r="CI84" s="263"/>
      <c r="CJ84" s="263"/>
      <c r="CK84" s="263"/>
      <c r="CL84" s="263"/>
      <c r="CM84" s="263"/>
      <c r="CN84" s="263"/>
      <c r="CO84" s="263"/>
      <c r="CP84" s="263"/>
      <c r="CQ84" s="263"/>
      <c r="CR84" s="263"/>
      <c r="CS84" s="263"/>
      <c r="CT84" s="263"/>
      <c r="CU84" s="263"/>
      <c r="CV84" s="263"/>
      <c r="CW84" s="263"/>
      <c r="CX84" s="263"/>
      <c r="CY84" s="263"/>
      <c r="CZ84" s="263"/>
      <c r="DA84" s="263"/>
      <c r="DB84" s="263"/>
      <c r="DC84" s="263"/>
      <c r="DD84" s="263"/>
      <c r="DE84" s="263"/>
      <c r="DF84" s="263"/>
      <c r="DG84" s="263"/>
    </row>
    <row r="85" spans="1:111" s="264" customFormat="1" ht="78" customHeight="1" x14ac:dyDescent="0.4">
      <c r="A85" s="262"/>
      <c r="B85" s="1058" t="s">
        <v>23</v>
      </c>
      <c r="C85" s="1059"/>
      <c r="D85" s="1059"/>
      <c r="E85" s="1059"/>
      <c r="F85" s="1059"/>
      <c r="G85" s="1059"/>
      <c r="H85" s="1059"/>
      <c r="I85" s="1059"/>
      <c r="J85" s="1059"/>
      <c r="K85" s="1059"/>
      <c r="L85" s="1059"/>
      <c r="M85" s="1059"/>
      <c r="N85" s="1059"/>
      <c r="O85" s="1059"/>
      <c r="P85" s="1059"/>
      <c r="Q85" s="1059"/>
      <c r="R85" s="1059"/>
      <c r="S85" s="1060"/>
      <c r="T85" s="881"/>
      <c r="U85" s="882"/>
      <c r="V85" s="882"/>
      <c r="W85" s="882"/>
      <c r="X85" s="882"/>
      <c r="Y85" s="882"/>
      <c r="Z85" s="691"/>
      <c r="AA85" s="226"/>
      <c r="AB85" s="226"/>
      <c r="AC85" s="226"/>
      <c r="AD85" s="280"/>
      <c r="AE85" s="280"/>
      <c r="AF85" s="280"/>
      <c r="AG85" s="263"/>
      <c r="AH85" s="263"/>
      <c r="AI85" s="562"/>
      <c r="AJ85" s="562"/>
      <c r="AK85" s="562"/>
      <c r="AL85" s="562"/>
      <c r="AM85" s="263"/>
      <c r="AN85" s="263"/>
      <c r="AO85" s="263"/>
      <c r="AP85" s="263"/>
      <c r="AQ85" s="263"/>
      <c r="AR85" s="263"/>
      <c r="AS85" s="263"/>
      <c r="AT85" s="263"/>
      <c r="AU85" s="263"/>
      <c r="AV85" s="263"/>
      <c r="AW85" s="263"/>
      <c r="AX85" s="263"/>
      <c r="AY85" s="263"/>
      <c r="AZ85" s="263"/>
      <c r="BA85" s="263"/>
      <c r="BB85" s="263"/>
      <c r="BC85" s="263"/>
      <c r="BD85" s="263"/>
      <c r="BE85" s="263"/>
      <c r="BF85" s="263"/>
      <c r="BG85" s="263"/>
      <c r="BH85" s="263"/>
      <c r="BI85" s="263"/>
      <c r="BJ85" s="263"/>
      <c r="BK85" s="263"/>
      <c r="BL85" s="263"/>
      <c r="BM85" s="263"/>
      <c r="BN85" s="263"/>
      <c r="BO85" s="263"/>
      <c r="BP85" s="263"/>
      <c r="BQ85" s="263"/>
      <c r="BR85" s="263"/>
      <c r="BS85" s="263"/>
      <c r="BT85" s="263"/>
      <c r="BU85" s="263"/>
      <c r="BV85" s="263"/>
      <c r="BW85" s="263"/>
      <c r="BX85" s="263"/>
      <c r="BY85" s="263"/>
      <c r="BZ85" s="263"/>
      <c r="CA85" s="263"/>
      <c r="CB85" s="263"/>
      <c r="CC85" s="263"/>
      <c r="CD85" s="263"/>
      <c r="CE85" s="263"/>
      <c r="CF85" s="263"/>
      <c r="CG85" s="263"/>
      <c r="CH85" s="263"/>
      <c r="CI85" s="263"/>
      <c r="CJ85" s="263"/>
      <c r="CK85" s="263"/>
      <c r="CL85" s="263"/>
      <c r="CM85" s="263"/>
      <c r="CN85" s="263"/>
      <c r="CO85" s="263"/>
      <c r="CP85" s="263"/>
      <c r="CQ85" s="263"/>
      <c r="CR85" s="263"/>
      <c r="CS85" s="263"/>
      <c r="CT85" s="263"/>
      <c r="CU85" s="263"/>
      <c r="CV85" s="263"/>
      <c r="CW85" s="263"/>
      <c r="CX85" s="263"/>
      <c r="CY85" s="263"/>
      <c r="CZ85" s="263"/>
      <c r="DA85" s="263"/>
      <c r="DB85" s="263"/>
      <c r="DC85" s="263"/>
      <c r="DD85" s="263"/>
      <c r="DE85" s="263"/>
      <c r="DF85" s="263"/>
      <c r="DG85" s="263"/>
    </row>
    <row r="86" spans="1:111" s="264" customFormat="1" ht="47.25" customHeight="1" x14ac:dyDescent="0.4">
      <c r="A86" s="262" t="s">
        <v>1522</v>
      </c>
      <c r="B86" s="1064" t="s">
        <v>1322</v>
      </c>
      <c r="C86" s="1065"/>
      <c r="D86" s="1065"/>
      <c r="E86" s="1065"/>
      <c r="F86" s="1065"/>
      <c r="G86" s="1065"/>
      <c r="H86" s="1065"/>
      <c r="I86" s="1065"/>
      <c r="J86" s="1065"/>
      <c r="K86" s="1065"/>
      <c r="L86" s="1065"/>
      <c r="M86" s="1065"/>
      <c r="N86" s="1065"/>
      <c r="O86" s="1065"/>
      <c r="P86" s="1065"/>
      <c r="Q86" s="1065"/>
      <c r="R86" s="1065"/>
      <c r="S86" s="1066"/>
      <c r="T86" s="881"/>
      <c r="U86" s="882"/>
      <c r="V86" s="882"/>
      <c r="W86" s="882"/>
      <c r="X86" s="882"/>
      <c r="Y86" s="882"/>
      <c r="Z86" s="691"/>
      <c r="AA86" s="226"/>
      <c r="AB86" s="226"/>
      <c r="AC86" s="226"/>
      <c r="AD86" s="280"/>
      <c r="AE86" s="280"/>
      <c r="AF86" s="280"/>
      <c r="AG86" s="263"/>
      <c r="AH86" s="263"/>
      <c r="AI86" s="562"/>
      <c r="AJ86" s="562"/>
      <c r="AK86" s="562"/>
      <c r="AL86" s="562"/>
      <c r="AM86" s="263"/>
      <c r="AN86" s="263"/>
      <c r="AO86" s="263"/>
      <c r="AP86" s="263"/>
      <c r="AQ86" s="263"/>
      <c r="AR86" s="263"/>
      <c r="AS86" s="263"/>
      <c r="AT86" s="263"/>
      <c r="AU86" s="263"/>
      <c r="AV86" s="263"/>
      <c r="AW86" s="263"/>
      <c r="AX86" s="263"/>
      <c r="AY86" s="263"/>
      <c r="AZ86" s="263"/>
      <c r="BA86" s="263"/>
      <c r="BB86" s="263"/>
      <c r="BC86" s="263"/>
      <c r="BD86" s="263"/>
      <c r="BE86" s="263"/>
      <c r="BF86" s="263"/>
      <c r="BG86" s="263"/>
      <c r="BH86" s="263"/>
      <c r="BI86" s="263"/>
      <c r="BJ86" s="263"/>
      <c r="BK86" s="263"/>
      <c r="BL86" s="263"/>
      <c r="BM86" s="263"/>
      <c r="BN86" s="263"/>
      <c r="BO86" s="263"/>
      <c r="BP86" s="263"/>
      <c r="BQ86" s="263"/>
      <c r="BR86" s="263"/>
      <c r="BS86" s="263"/>
      <c r="BT86" s="263"/>
      <c r="BU86" s="263"/>
      <c r="BV86" s="263"/>
      <c r="BW86" s="263"/>
      <c r="BX86" s="263"/>
      <c r="BY86" s="263"/>
      <c r="BZ86" s="263"/>
      <c r="CA86" s="263"/>
      <c r="CB86" s="263"/>
      <c r="CC86" s="263"/>
      <c r="CD86" s="263"/>
      <c r="CE86" s="263"/>
      <c r="CF86" s="263"/>
      <c r="CG86" s="263"/>
      <c r="CH86" s="263"/>
      <c r="CI86" s="263"/>
      <c r="CJ86" s="263"/>
      <c r="CK86" s="263"/>
      <c r="CL86" s="263"/>
      <c r="CM86" s="263"/>
      <c r="CN86" s="263"/>
      <c r="CO86" s="263"/>
      <c r="CP86" s="263"/>
      <c r="CQ86" s="263"/>
      <c r="CR86" s="263"/>
      <c r="CS86" s="263"/>
      <c r="CT86" s="263"/>
      <c r="CU86" s="263"/>
      <c r="CV86" s="263"/>
      <c r="CW86" s="263"/>
      <c r="CX86" s="263"/>
      <c r="CY86" s="263"/>
      <c r="CZ86" s="263"/>
      <c r="DA86" s="263"/>
      <c r="DB86" s="263"/>
      <c r="DC86" s="263"/>
      <c r="DD86" s="263"/>
      <c r="DE86" s="263"/>
      <c r="DF86" s="263"/>
      <c r="DG86" s="263"/>
    </row>
    <row r="87" spans="1:111" s="264" customFormat="1" ht="105" customHeight="1" x14ac:dyDescent="0.4">
      <c r="A87" s="526">
        <v>8216742822</v>
      </c>
      <c r="B87" s="277" t="s">
        <v>1</v>
      </c>
      <c r="C87" s="278" t="s">
        <v>106</v>
      </c>
      <c r="D87" s="279" t="s">
        <v>1410</v>
      </c>
      <c r="E87" s="279" t="s">
        <v>1573</v>
      </c>
      <c r="F87" s="255">
        <v>18.600000000000001</v>
      </c>
      <c r="G87" s="255">
        <v>19</v>
      </c>
      <c r="H87" s="255">
        <v>18.2</v>
      </c>
      <c r="I87" s="286">
        <f>(G87/H87)*100</f>
        <v>104.39560439560441</v>
      </c>
      <c r="J87" s="255">
        <f>VLOOKUP($A87,пок!$A$3:$AT$159,19,FALSE)</f>
        <v>19.399999999999999</v>
      </c>
      <c r="K87" s="255">
        <f>VLOOKUP($A87,пок!$A$3:$AT$159,46,FALSE)</f>
        <v>18.3</v>
      </c>
      <c r="L87" s="286">
        <f>(J87/K87*100)</f>
        <v>106.01092896174862</v>
      </c>
      <c r="M87" s="255">
        <f>VLOOKUP($A87,пок23!$A$2:$BM$225,25,FALSE)</f>
        <v>19.3</v>
      </c>
      <c r="N87" s="255">
        <f>VLOOKUP($A87,пок23!$A$2:$BM$225,52,FALSE)</f>
        <v>19.3</v>
      </c>
      <c r="O87" s="286">
        <f>M87/N87*100</f>
        <v>100</v>
      </c>
      <c r="P87" s="255">
        <f>VLOOKUP($A87,пок23!$A$2:$BM$225,56,FALSE)</f>
        <v>19.100000000000001</v>
      </c>
      <c r="Q87" s="286">
        <f>(P87/N87)*100</f>
        <v>98.963730569948197</v>
      </c>
      <c r="R87" s="255" t="s">
        <v>11</v>
      </c>
      <c r="S87" s="286"/>
      <c r="T87" s="887"/>
      <c r="U87" s="385"/>
      <c r="V87" s="385"/>
      <c r="W87" s="385"/>
      <c r="X87" s="385"/>
      <c r="Y87" s="385"/>
      <c r="Z87" s="876"/>
      <c r="AA87" s="238"/>
      <c r="AB87" s="238"/>
      <c r="AC87" s="238"/>
      <c r="AD87" s="280"/>
      <c r="AE87" s="280"/>
      <c r="AF87" s="280"/>
      <c r="AG87" s="263"/>
      <c r="AH87" s="263"/>
      <c r="AI87" s="562"/>
      <c r="AJ87" s="562"/>
      <c r="AK87" s="562"/>
      <c r="AL87" s="562"/>
      <c r="AM87" s="263"/>
      <c r="AN87" s="263"/>
      <c r="AO87" s="263"/>
      <c r="AP87" s="263"/>
      <c r="AQ87" s="263"/>
      <c r="AR87" s="263"/>
      <c r="AS87" s="263"/>
      <c r="AT87" s="263"/>
      <c r="AU87" s="263"/>
      <c r="AV87" s="263"/>
      <c r="AW87" s="263"/>
      <c r="AX87" s="263"/>
      <c r="AY87" s="263"/>
      <c r="AZ87" s="263"/>
      <c r="BA87" s="263"/>
      <c r="BB87" s="263"/>
      <c r="BC87" s="263"/>
      <c r="BD87" s="263"/>
      <c r="BE87" s="263"/>
      <c r="BF87" s="263"/>
      <c r="BG87" s="263"/>
      <c r="BH87" s="263"/>
      <c r="BI87" s="263"/>
      <c r="BJ87" s="263"/>
      <c r="BK87" s="263"/>
      <c r="BL87" s="263"/>
      <c r="BM87" s="263"/>
      <c r="BN87" s="263"/>
      <c r="BO87" s="263"/>
      <c r="BP87" s="263"/>
      <c r="BQ87" s="263"/>
      <c r="BR87" s="263"/>
      <c r="BS87" s="263"/>
      <c r="BT87" s="263"/>
      <c r="BU87" s="263"/>
      <c r="BV87" s="263"/>
      <c r="BW87" s="263"/>
      <c r="BX87" s="263"/>
      <c r="BY87" s="263"/>
      <c r="BZ87" s="263"/>
      <c r="CA87" s="263"/>
      <c r="CB87" s="263"/>
      <c r="CC87" s="263"/>
      <c r="CD87" s="263"/>
      <c r="CE87" s="263"/>
      <c r="CF87" s="263"/>
      <c r="CG87" s="263"/>
      <c r="CH87" s="263"/>
      <c r="CI87" s="263"/>
      <c r="CJ87" s="263"/>
      <c r="CK87" s="263"/>
      <c r="CL87" s="263"/>
      <c r="CM87" s="263"/>
      <c r="CN87" s="263"/>
      <c r="CO87" s="263"/>
      <c r="CP87" s="263"/>
      <c r="CQ87" s="263"/>
      <c r="CR87" s="263"/>
      <c r="CS87" s="263"/>
      <c r="CT87" s="263"/>
      <c r="CU87" s="263"/>
      <c r="CV87" s="263"/>
      <c r="CW87" s="263"/>
      <c r="CX87" s="263"/>
      <c r="CY87" s="263"/>
      <c r="CZ87" s="263"/>
      <c r="DA87" s="263"/>
      <c r="DB87" s="263"/>
      <c r="DC87" s="263"/>
      <c r="DD87" s="263"/>
      <c r="DE87" s="263"/>
      <c r="DF87" s="263"/>
      <c r="DG87" s="263"/>
    </row>
    <row r="88" spans="1:111" s="264" customFormat="1" ht="99.75" customHeight="1" x14ac:dyDescent="0.4">
      <c r="A88" s="526">
        <v>8216742824</v>
      </c>
      <c r="B88" s="277" t="s">
        <v>2</v>
      </c>
      <c r="C88" s="278" t="s">
        <v>107</v>
      </c>
      <c r="D88" s="279" t="s">
        <v>1410</v>
      </c>
      <c r="E88" s="279" t="s">
        <v>1571</v>
      </c>
      <c r="F88" s="255">
        <v>53.2</v>
      </c>
      <c r="G88" s="255">
        <v>54.8</v>
      </c>
      <c r="H88" s="255">
        <v>54.69</v>
      </c>
      <c r="I88" s="273">
        <f t="shared" ref="I88:I90" si="29">(H88/G88)*100</f>
        <v>99.799270072992698</v>
      </c>
      <c r="J88" s="255">
        <f>VLOOKUP($A88,пок!$A$3:$AT$159,19,FALSE)</f>
        <v>56.4</v>
      </c>
      <c r="K88" s="255">
        <f>VLOOKUP($A88,пок!$A$3:$AT$159,46,FALSE)</f>
        <v>56.4</v>
      </c>
      <c r="L88" s="273">
        <f>(K88/J88)*100</f>
        <v>100</v>
      </c>
      <c r="M88" s="255">
        <f>VLOOKUP($A88,пок23!$A$2:$BM$225,25,FALSE)</f>
        <v>57.2</v>
      </c>
      <c r="N88" s="255">
        <f>VLOOKUP($A88,пок23!$A$2:$BM$225,52,FALSE)</f>
        <v>57.2</v>
      </c>
      <c r="O88" s="273">
        <f>(N88/M88)*100</f>
        <v>100</v>
      </c>
      <c r="P88" s="255">
        <f>VLOOKUP($A88,пок23!$A$2:$BM$225,56,FALSE)</f>
        <v>60.1</v>
      </c>
      <c r="Q88" s="273">
        <f>(N88/P88)*100</f>
        <v>95.174708818635608</v>
      </c>
      <c r="R88" s="255" t="s">
        <v>11</v>
      </c>
      <c r="S88" s="890"/>
      <c r="T88" s="887"/>
      <c r="U88" s="385"/>
      <c r="V88" s="385"/>
      <c r="W88" s="385"/>
      <c r="X88" s="385"/>
      <c r="Y88" s="385"/>
      <c r="Z88" s="876"/>
      <c r="AA88" s="238"/>
      <c r="AB88" s="238"/>
      <c r="AC88" s="238"/>
      <c r="AD88" s="280"/>
      <c r="AE88" s="280"/>
      <c r="AF88" s="280"/>
      <c r="AG88" s="263"/>
      <c r="AH88" s="263"/>
      <c r="AI88" s="562"/>
      <c r="AJ88" s="562"/>
      <c r="AK88" s="562"/>
      <c r="AL88" s="562"/>
      <c r="AM88" s="263"/>
      <c r="AN88" s="263"/>
      <c r="AO88" s="263"/>
      <c r="AP88" s="263"/>
      <c r="AQ88" s="263"/>
      <c r="AR88" s="263"/>
      <c r="AS88" s="263"/>
      <c r="AT88" s="263"/>
      <c r="AU88" s="263"/>
      <c r="AV88" s="263"/>
      <c r="AW88" s="263"/>
      <c r="AX88" s="263"/>
      <c r="AY88" s="263"/>
      <c r="AZ88" s="263"/>
      <c r="BA88" s="263"/>
      <c r="BB88" s="263"/>
      <c r="BC88" s="263"/>
      <c r="BD88" s="263"/>
      <c r="BE88" s="263"/>
      <c r="BF88" s="263"/>
      <c r="BG88" s="263"/>
      <c r="BH88" s="263"/>
      <c r="BI88" s="263"/>
      <c r="BJ88" s="263"/>
      <c r="BK88" s="263"/>
      <c r="BL88" s="263"/>
      <c r="BM88" s="263"/>
      <c r="BN88" s="263"/>
      <c r="BO88" s="263"/>
      <c r="BP88" s="263"/>
      <c r="BQ88" s="263"/>
      <c r="BR88" s="263"/>
      <c r="BS88" s="263"/>
      <c r="BT88" s="263"/>
      <c r="BU88" s="263"/>
      <c r="BV88" s="263"/>
      <c r="BW88" s="263"/>
      <c r="BX88" s="263"/>
      <c r="BY88" s="263"/>
      <c r="BZ88" s="263"/>
      <c r="CA88" s="263"/>
      <c r="CB88" s="263"/>
      <c r="CC88" s="263"/>
      <c r="CD88" s="263"/>
      <c r="CE88" s="263"/>
      <c r="CF88" s="263"/>
      <c r="CG88" s="263"/>
      <c r="CH88" s="263"/>
      <c r="CI88" s="263"/>
      <c r="CJ88" s="263"/>
      <c r="CK88" s="263"/>
      <c r="CL88" s="263"/>
      <c r="CM88" s="263"/>
      <c r="CN88" s="263"/>
      <c r="CO88" s="263"/>
      <c r="CP88" s="263"/>
      <c r="CQ88" s="263"/>
      <c r="CR88" s="263"/>
      <c r="CS88" s="263"/>
      <c r="CT88" s="263"/>
      <c r="CU88" s="263"/>
      <c r="CV88" s="263"/>
      <c r="CW88" s="263"/>
      <c r="CX88" s="263"/>
      <c r="CY88" s="263"/>
      <c r="CZ88" s="263"/>
      <c r="DA88" s="263"/>
      <c r="DB88" s="263"/>
      <c r="DC88" s="263"/>
      <c r="DD88" s="263"/>
      <c r="DE88" s="263"/>
      <c r="DF88" s="263"/>
      <c r="DG88" s="263"/>
    </row>
    <row r="89" spans="1:111" s="264" customFormat="1" ht="75" customHeight="1" x14ac:dyDescent="0.4">
      <c r="A89" s="526">
        <v>8600852073</v>
      </c>
      <c r="B89" s="277" t="s">
        <v>3</v>
      </c>
      <c r="C89" s="278" t="s">
        <v>108</v>
      </c>
      <c r="D89" s="279" t="s">
        <v>1410</v>
      </c>
      <c r="E89" s="279" t="s">
        <v>1571</v>
      </c>
      <c r="F89" s="255">
        <v>0</v>
      </c>
      <c r="G89" s="255">
        <v>66</v>
      </c>
      <c r="H89" s="255">
        <v>66</v>
      </c>
      <c r="I89" s="273">
        <f t="shared" si="29"/>
        <v>100</v>
      </c>
      <c r="J89" s="255">
        <f>VLOOKUP($A89,пок!$A$3:$AT$159,19,FALSE)</f>
        <v>70</v>
      </c>
      <c r="K89" s="255">
        <f>VLOOKUP($A89,пок!$A$3:$AT$159,46,FALSE)</f>
        <v>70</v>
      </c>
      <c r="L89" s="273">
        <f>(K89/J89)*100</f>
        <v>100</v>
      </c>
      <c r="M89" s="255">
        <f>VLOOKUP($A89,пок23!$A$2:$BM$225,25,FALSE)</f>
        <v>75</v>
      </c>
      <c r="N89" s="255">
        <f>VLOOKUP($A89,пок23!$A$2:$BM$225,52,FALSE)</f>
        <v>99</v>
      </c>
      <c r="O89" s="273">
        <f>(N89/M89)*100</f>
        <v>132</v>
      </c>
      <c r="P89" s="255">
        <f>VLOOKUP($A89,пок23!$A$2:$BM$225,56,FALSE)</f>
        <v>80</v>
      </c>
      <c r="Q89" s="273">
        <f>(N89/P89)*100</f>
        <v>123.75</v>
      </c>
      <c r="R89" s="255" t="s">
        <v>11</v>
      </c>
      <c r="S89" s="890"/>
      <c r="T89" s="887"/>
      <c r="U89" s="385"/>
      <c r="V89" s="385"/>
      <c r="W89" s="385"/>
      <c r="X89" s="385"/>
      <c r="Y89" s="385"/>
      <c r="Z89" s="869"/>
      <c r="AA89" s="238"/>
      <c r="AB89" s="238"/>
      <c r="AC89" s="238"/>
      <c r="AD89" s="280"/>
      <c r="AE89" s="280"/>
      <c r="AF89" s="280"/>
      <c r="AG89" s="263"/>
      <c r="AH89" s="263"/>
      <c r="AI89" s="562"/>
      <c r="AJ89" s="562"/>
      <c r="AK89" s="562"/>
      <c r="AL89" s="562"/>
      <c r="AM89" s="263"/>
      <c r="AN89" s="263"/>
      <c r="AO89" s="263"/>
      <c r="AP89" s="263"/>
      <c r="AQ89" s="263"/>
      <c r="AR89" s="263"/>
      <c r="AS89" s="263"/>
      <c r="AT89" s="263"/>
      <c r="AU89" s="263"/>
      <c r="AV89" s="263"/>
      <c r="AW89" s="263"/>
      <c r="AX89" s="263"/>
      <c r="AY89" s="263"/>
      <c r="AZ89" s="263"/>
      <c r="BA89" s="263"/>
      <c r="BB89" s="263"/>
      <c r="BC89" s="263"/>
      <c r="BD89" s="263"/>
      <c r="BE89" s="263"/>
      <c r="BF89" s="263"/>
      <c r="BG89" s="263"/>
      <c r="BH89" s="263"/>
      <c r="BI89" s="263"/>
      <c r="BJ89" s="263"/>
      <c r="BK89" s="263"/>
      <c r="BL89" s="263"/>
      <c r="BM89" s="263"/>
      <c r="BN89" s="263"/>
      <c r="BO89" s="263"/>
      <c r="BP89" s="263"/>
      <c r="BQ89" s="263"/>
      <c r="BR89" s="263"/>
      <c r="BS89" s="263"/>
      <c r="BT89" s="263"/>
      <c r="BU89" s="263"/>
      <c r="BV89" s="263"/>
      <c r="BW89" s="263"/>
      <c r="BX89" s="263"/>
      <c r="BY89" s="263"/>
      <c r="BZ89" s="263"/>
      <c r="CA89" s="263"/>
      <c r="CB89" s="263"/>
      <c r="CC89" s="263"/>
      <c r="CD89" s="263"/>
      <c r="CE89" s="263"/>
      <c r="CF89" s="263"/>
      <c r="CG89" s="263"/>
      <c r="CH89" s="263"/>
      <c r="CI89" s="263"/>
      <c r="CJ89" s="263"/>
      <c r="CK89" s="263"/>
      <c r="CL89" s="263"/>
      <c r="CM89" s="263"/>
      <c r="CN89" s="263"/>
      <c r="CO89" s="263"/>
      <c r="CP89" s="263"/>
      <c r="CQ89" s="263"/>
      <c r="CR89" s="263"/>
      <c r="CS89" s="263"/>
      <c r="CT89" s="263"/>
      <c r="CU89" s="263"/>
      <c r="CV89" s="263"/>
      <c r="CW89" s="263"/>
      <c r="CX89" s="263"/>
      <c r="CY89" s="263"/>
      <c r="CZ89" s="263"/>
      <c r="DA89" s="263"/>
      <c r="DB89" s="263"/>
      <c r="DC89" s="263"/>
      <c r="DD89" s="263"/>
      <c r="DE89" s="263"/>
      <c r="DF89" s="263"/>
      <c r="DG89" s="263"/>
    </row>
    <row r="90" spans="1:111" s="264" customFormat="1" ht="57.75" customHeight="1" x14ac:dyDescent="0.4">
      <c r="A90" s="526">
        <v>8600851048</v>
      </c>
      <c r="B90" s="277" t="s">
        <v>4</v>
      </c>
      <c r="C90" s="278" t="s">
        <v>109</v>
      </c>
      <c r="D90" s="279" t="s">
        <v>1410</v>
      </c>
      <c r="E90" s="279" t="s">
        <v>1571</v>
      </c>
      <c r="F90" s="255">
        <v>0</v>
      </c>
      <c r="G90" s="255">
        <v>57.7</v>
      </c>
      <c r="H90" s="255">
        <v>58.1</v>
      </c>
      <c r="I90" s="273">
        <f t="shared" si="29"/>
        <v>100.69324090121316</v>
      </c>
      <c r="J90" s="255">
        <f>VLOOKUP($A90,пок!$A$3:$AT$159,19,FALSE)</f>
        <v>58.5</v>
      </c>
      <c r="K90" s="255">
        <f>VLOOKUP($A90,пок!$A$3:$AT$159,46,FALSE)</f>
        <v>59.6</v>
      </c>
      <c r="L90" s="273">
        <f>(K90/J90)*100</f>
        <v>101.88034188034187</v>
      </c>
      <c r="M90" s="255">
        <f>VLOOKUP($A90,пок23!$A$2:$BM$225,25,FALSE)</f>
        <v>58.8</v>
      </c>
      <c r="N90" s="255">
        <f>VLOOKUP($A90,пок23!$A$2:$BM$225,52,FALSE)</f>
        <v>58.8</v>
      </c>
      <c r="O90" s="273">
        <f>(N90/M90)*100</f>
        <v>100</v>
      </c>
      <c r="P90" s="255">
        <f>VLOOKUP($A90,пок23!$A$2:$BM$225,56,FALSE)</f>
        <v>59.7</v>
      </c>
      <c r="Q90" s="273">
        <f>(N90/P90)*100</f>
        <v>98.492462311557787</v>
      </c>
      <c r="R90" s="255" t="s">
        <v>11</v>
      </c>
      <c r="S90" s="890"/>
      <c r="T90" s="887"/>
      <c r="U90" s="385"/>
      <c r="V90" s="385"/>
      <c r="W90" s="385"/>
      <c r="X90" s="385"/>
      <c r="Y90" s="385"/>
      <c r="Z90" s="869"/>
      <c r="AA90" s="238"/>
      <c r="AB90" s="238"/>
      <c r="AC90" s="238"/>
      <c r="AD90" s="280"/>
      <c r="AE90" s="280"/>
      <c r="AF90" s="280"/>
      <c r="AG90" s="263"/>
      <c r="AH90" s="263"/>
      <c r="AI90" s="562"/>
      <c r="AJ90" s="562"/>
      <c r="AK90" s="562"/>
      <c r="AL90" s="562"/>
      <c r="AM90" s="263"/>
      <c r="AN90" s="263"/>
      <c r="AO90" s="263"/>
      <c r="AP90" s="263"/>
      <c r="AQ90" s="263"/>
      <c r="AR90" s="263"/>
      <c r="AS90" s="263"/>
      <c r="AT90" s="263"/>
      <c r="AU90" s="263"/>
      <c r="AV90" s="263"/>
      <c r="AW90" s="263"/>
      <c r="AX90" s="263"/>
      <c r="AY90" s="263"/>
      <c r="AZ90" s="263"/>
      <c r="BA90" s="263"/>
      <c r="BB90" s="263"/>
      <c r="BC90" s="263"/>
      <c r="BD90" s="263"/>
      <c r="BE90" s="263"/>
      <c r="BF90" s="263"/>
      <c r="BG90" s="263"/>
      <c r="BH90" s="263"/>
      <c r="BI90" s="263"/>
      <c r="BJ90" s="263"/>
      <c r="BK90" s="263"/>
      <c r="BL90" s="263"/>
      <c r="BM90" s="263"/>
      <c r="BN90" s="263"/>
      <c r="BO90" s="263"/>
      <c r="BP90" s="263"/>
      <c r="BQ90" s="263"/>
      <c r="BR90" s="263"/>
      <c r="BS90" s="263"/>
      <c r="BT90" s="263"/>
      <c r="BU90" s="263"/>
      <c r="BV90" s="263"/>
      <c r="BW90" s="263"/>
      <c r="BX90" s="263"/>
      <c r="BY90" s="263"/>
      <c r="BZ90" s="263"/>
      <c r="CA90" s="263"/>
      <c r="CB90" s="263"/>
      <c r="CC90" s="263"/>
      <c r="CD90" s="263"/>
      <c r="CE90" s="263"/>
      <c r="CF90" s="263"/>
      <c r="CG90" s="263"/>
      <c r="CH90" s="263"/>
      <c r="CI90" s="263"/>
      <c r="CJ90" s="263"/>
      <c r="CK90" s="263"/>
      <c r="CL90" s="263"/>
      <c r="CM90" s="263"/>
      <c r="CN90" s="263"/>
      <c r="CO90" s="263"/>
      <c r="CP90" s="263"/>
      <c r="CQ90" s="263"/>
      <c r="CR90" s="263"/>
      <c r="CS90" s="263"/>
      <c r="CT90" s="263"/>
      <c r="CU90" s="263"/>
      <c r="CV90" s="263"/>
      <c r="CW90" s="263"/>
      <c r="CX90" s="263"/>
      <c r="CY90" s="263"/>
      <c r="CZ90" s="263"/>
      <c r="DA90" s="263"/>
      <c r="DB90" s="263"/>
      <c r="DC90" s="263"/>
      <c r="DD90" s="263"/>
      <c r="DE90" s="263"/>
      <c r="DF90" s="263"/>
      <c r="DG90" s="263"/>
    </row>
    <row r="91" spans="1:111" s="263" customFormat="1" ht="57.75" customHeight="1" x14ac:dyDescent="0.4">
      <c r="A91" s="262"/>
      <c r="B91" s="1058" t="s">
        <v>1561</v>
      </c>
      <c r="C91" s="1059"/>
      <c r="D91" s="1059"/>
      <c r="E91" s="1059"/>
      <c r="F91" s="1059"/>
      <c r="G91" s="1059"/>
      <c r="H91" s="1059"/>
      <c r="I91" s="1059"/>
      <c r="J91" s="1059"/>
      <c r="K91" s="1059"/>
      <c r="L91" s="1059"/>
      <c r="M91" s="1059"/>
      <c r="N91" s="1059"/>
      <c r="O91" s="1059"/>
      <c r="P91" s="1059"/>
      <c r="Q91" s="1059"/>
      <c r="R91" s="1059"/>
      <c r="S91" s="1060"/>
      <c r="T91" s="881"/>
      <c r="U91" s="882"/>
      <c r="V91" s="882"/>
      <c r="W91" s="882"/>
      <c r="X91" s="882"/>
      <c r="Y91" s="385"/>
      <c r="Z91" s="869"/>
      <c r="AA91" s="238"/>
      <c r="AB91" s="238"/>
      <c r="AC91" s="238"/>
      <c r="AD91" s="270"/>
      <c r="AE91" s="270"/>
      <c r="AF91" s="270"/>
      <c r="AI91" s="562"/>
      <c r="AJ91" s="562"/>
      <c r="AK91" s="562"/>
      <c r="AL91" s="562"/>
    </row>
    <row r="92" spans="1:111" s="263" customFormat="1" ht="57.75" customHeight="1" x14ac:dyDescent="0.4">
      <c r="A92" s="262" t="s">
        <v>1559</v>
      </c>
      <c r="B92" s="1064" t="s">
        <v>1560</v>
      </c>
      <c r="C92" s="1065"/>
      <c r="D92" s="1065"/>
      <c r="E92" s="1065"/>
      <c r="F92" s="1065"/>
      <c r="G92" s="1065"/>
      <c r="H92" s="1065"/>
      <c r="I92" s="1065"/>
      <c r="J92" s="1065"/>
      <c r="K92" s="1065"/>
      <c r="L92" s="1065"/>
      <c r="M92" s="1065"/>
      <c r="N92" s="1065"/>
      <c r="O92" s="1065"/>
      <c r="P92" s="1065"/>
      <c r="Q92" s="1065"/>
      <c r="R92" s="1065"/>
      <c r="S92" s="1066"/>
      <c r="T92" s="881"/>
      <c r="U92" s="882"/>
      <c r="V92" s="882"/>
      <c r="W92" s="882"/>
      <c r="X92" s="882"/>
      <c r="Y92" s="385"/>
      <c r="Z92" s="869"/>
      <c r="AA92" s="238"/>
      <c r="AB92" s="238"/>
      <c r="AC92" s="238"/>
      <c r="AD92" s="270"/>
      <c r="AE92" s="270"/>
      <c r="AF92" s="270"/>
      <c r="AI92" s="562"/>
      <c r="AJ92" s="562"/>
      <c r="AK92" s="562"/>
      <c r="AL92" s="562"/>
    </row>
    <row r="93" spans="1:111" s="263" customFormat="1" ht="97.5" customHeight="1" x14ac:dyDescent="0.4">
      <c r="A93" s="526">
        <v>8723465753</v>
      </c>
      <c r="B93" s="277" t="s">
        <v>1</v>
      </c>
      <c r="C93" s="278" t="s">
        <v>1562</v>
      </c>
      <c r="D93" s="279" t="s">
        <v>1410</v>
      </c>
      <c r="E93" s="279" t="s">
        <v>1573</v>
      </c>
      <c r="F93" s="255">
        <v>0</v>
      </c>
      <c r="G93" s="255">
        <v>0</v>
      </c>
      <c r="H93" s="255">
        <v>0</v>
      </c>
      <c r="I93" s="286">
        <v>0</v>
      </c>
      <c r="J93" s="255">
        <f>VLOOKUP($A93,пок!$A$3:$AT$159,19,FALSE)</f>
        <v>21.1</v>
      </c>
      <c r="K93" s="255">
        <f>VLOOKUP($A93,пок!$A$3:$AT$159,46,FALSE)</f>
        <v>22.2</v>
      </c>
      <c r="L93" s="286">
        <f>J93/K93*100</f>
        <v>95.045045045045057</v>
      </c>
      <c r="M93" s="255">
        <f>VLOOKUP($A93,пок23!$A$2:$BM$225,25,FALSE)</f>
        <v>16.7</v>
      </c>
      <c r="N93" s="255">
        <f>VLOOKUP($A93,пок23!$A$2:$BM$225,52,FALSE)</f>
        <v>16.7</v>
      </c>
      <c r="O93" s="286">
        <f>M93/N93*100</f>
        <v>100</v>
      </c>
      <c r="P93" s="255">
        <f>VLOOKUP($A93,пок23!$A$2:$BM$225,56,FALSE)</f>
        <v>13.3</v>
      </c>
      <c r="Q93" s="286">
        <f>(P93/N93)*100</f>
        <v>79.640718562874255</v>
      </c>
      <c r="R93" s="255" t="s">
        <v>11</v>
      </c>
      <c r="S93" s="286"/>
      <c r="T93" s="887"/>
      <c r="U93" s="385"/>
      <c r="V93" s="385"/>
      <c r="W93" s="385"/>
      <c r="X93" s="385"/>
      <c r="Y93" s="385"/>
      <c r="Z93" s="869"/>
      <c r="AA93" s="238"/>
      <c r="AB93" s="238"/>
      <c r="AC93" s="238"/>
      <c r="AD93" s="270"/>
      <c r="AE93" s="270"/>
      <c r="AF93" s="270"/>
      <c r="AI93" s="562"/>
      <c r="AJ93" s="562"/>
      <c r="AK93" s="562"/>
      <c r="AL93" s="562"/>
    </row>
    <row r="94" spans="1:111" s="263" customFormat="1" ht="57.75" customHeight="1" x14ac:dyDescent="0.4">
      <c r="A94" s="526">
        <v>8723465752</v>
      </c>
      <c r="B94" s="277" t="s">
        <v>2</v>
      </c>
      <c r="C94" s="278" t="s">
        <v>1563</v>
      </c>
      <c r="D94" s="279" t="s">
        <v>1410</v>
      </c>
      <c r="E94" s="279" t="s">
        <v>1571</v>
      </c>
      <c r="F94" s="255">
        <v>0</v>
      </c>
      <c r="G94" s="255">
        <v>0</v>
      </c>
      <c r="H94" s="255">
        <v>0</v>
      </c>
      <c r="I94" s="286">
        <v>0</v>
      </c>
      <c r="J94" s="255">
        <f>VLOOKUP($A94,пок!$A$3:$AT$159,19,FALSE)</f>
        <v>33.299999999999997</v>
      </c>
      <c r="K94" s="255">
        <f>VLOOKUP($A94,пок!$A$3:$AT$159,46,FALSE)</f>
        <v>28</v>
      </c>
      <c r="L94" s="286">
        <f>J94/K94*100</f>
        <v>118.92857142857143</v>
      </c>
      <c r="M94" s="255">
        <f>VLOOKUP($A94,пок23!$A$2:$BM$225,25,FALSE)</f>
        <v>27.9</v>
      </c>
      <c r="N94" s="255">
        <f>VLOOKUP($A94,пок23!$A$2:$BM$225,52,FALSE)</f>
        <v>27.9</v>
      </c>
      <c r="O94" s="286">
        <f>M94/N94*100</f>
        <v>100</v>
      </c>
      <c r="P94" s="255">
        <f>VLOOKUP($A94,пок23!$A$2:$BM$225,56,FALSE)</f>
        <v>25.7</v>
      </c>
      <c r="Q94" s="286">
        <f>(P94/N94)*100</f>
        <v>92.114695340501797</v>
      </c>
      <c r="R94" s="255" t="s">
        <v>11</v>
      </c>
      <c r="S94" s="286"/>
      <c r="T94" s="887"/>
      <c r="U94" s="385"/>
      <c r="V94" s="385"/>
      <c r="W94" s="385"/>
      <c r="X94" s="385"/>
      <c r="Y94" s="385"/>
      <c r="Z94" s="869"/>
      <c r="AA94" s="238"/>
      <c r="AB94" s="238"/>
      <c r="AC94" s="238"/>
      <c r="AD94" s="270"/>
      <c r="AE94" s="270"/>
      <c r="AF94" s="270"/>
      <c r="AI94" s="562"/>
      <c r="AJ94" s="562"/>
      <c r="AK94" s="562"/>
      <c r="AL94" s="562"/>
    </row>
    <row r="95" spans="1:111" s="263" customFormat="1" ht="57.75" customHeight="1" x14ac:dyDescent="0.4">
      <c r="A95" s="526">
        <v>8723465754</v>
      </c>
      <c r="B95" s="277" t="s">
        <v>3</v>
      </c>
      <c r="C95" s="278" t="s">
        <v>1564</v>
      </c>
      <c r="D95" s="279" t="s">
        <v>1410</v>
      </c>
      <c r="E95" s="279" t="s">
        <v>1571</v>
      </c>
      <c r="F95" s="255">
        <v>0</v>
      </c>
      <c r="G95" s="255">
        <v>0</v>
      </c>
      <c r="H95" s="255">
        <v>0</v>
      </c>
      <c r="I95" s="273">
        <v>0</v>
      </c>
      <c r="J95" s="255">
        <f>VLOOKUP($A95,пок!$A$3:$AT$159,19,FALSE)</f>
        <v>7.73</v>
      </c>
      <c r="K95" s="255">
        <f>VLOOKUP($A95,пок!$A$3:$AT$159,46,FALSE)</f>
        <v>5.2</v>
      </c>
      <c r="L95" s="273">
        <f>(K95/J95)*100</f>
        <v>67.270375161707634</v>
      </c>
      <c r="M95" s="255">
        <f>VLOOKUP($A95,пок23!$A$2:$BM$225,25,FALSE)</f>
        <v>7.8</v>
      </c>
      <c r="N95" s="255">
        <f>VLOOKUP($A95,пок23!$A$2:$BM$225,52,FALSE)</f>
        <v>7.8</v>
      </c>
      <c r="O95" s="273">
        <f>(N95/M95)*100</f>
        <v>100</v>
      </c>
      <c r="P95" s="255">
        <f>VLOOKUP($A95,пок23!$A$2:$BM$225,56,FALSE)</f>
        <v>7.89</v>
      </c>
      <c r="Q95" s="273">
        <f>(N95/P95)*100</f>
        <v>98.859315589353614</v>
      </c>
      <c r="R95" s="255" t="s">
        <v>11</v>
      </c>
      <c r="S95" s="890"/>
      <c r="T95" s="887"/>
      <c r="U95" s="385"/>
      <c r="V95" s="385"/>
      <c r="W95" s="385"/>
      <c r="X95" s="385"/>
      <c r="Y95" s="385"/>
      <c r="Z95" s="869"/>
      <c r="AA95" s="238"/>
      <c r="AB95" s="238"/>
      <c r="AC95" s="238"/>
      <c r="AD95" s="270"/>
      <c r="AE95" s="270"/>
      <c r="AF95" s="270"/>
      <c r="AI95" s="562"/>
      <c r="AJ95" s="562"/>
      <c r="AK95" s="562"/>
      <c r="AL95" s="562"/>
    </row>
    <row r="96" spans="1:111" s="263" customFormat="1" ht="57.75" customHeight="1" x14ac:dyDescent="0.4">
      <c r="A96" s="526">
        <v>8795696352</v>
      </c>
      <c r="B96" s="277" t="s">
        <v>4</v>
      </c>
      <c r="C96" s="278" t="s">
        <v>1565</v>
      </c>
      <c r="D96" s="279" t="s">
        <v>1410</v>
      </c>
      <c r="E96" s="279" t="s">
        <v>1571</v>
      </c>
      <c r="F96" s="255">
        <v>0</v>
      </c>
      <c r="G96" s="255">
        <v>0</v>
      </c>
      <c r="H96" s="255">
        <v>0</v>
      </c>
      <c r="I96" s="273">
        <v>0</v>
      </c>
      <c r="J96" s="255">
        <f>VLOOKUP($A96,пок!$A$3:$AT$159,19,FALSE)</f>
        <v>34.299999999999997</v>
      </c>
      <c r="K96" s="255">
        <f>VLOOKUP($A96,пок!$A$3:$AT$159,46,FALSE)</f>
        <v>28.3</v>
      </c>
      <c r="L96" s="273">
        <f>(K96/J96)*100</f>
        <v>82.507288629737616</v>
      </c>
      <c r="M96" s="255">
        <f>VLOOKUP($A96,пок23!$A$2:$BM$225,25,FALSE)</f>
        <v>46.4</v>
      </c>
      <c r="N96" s="255">
        <f>VLOOKUP($A96,пок23!$A$2:$BM$225,52,FALSE)</f>
        <v>47.7</v>
      </c>
      <c r="O96" s="273">
        <f>(N96/M96)*100</f>
        <v>102.80172413793105</v>
      </c>
      <c r="P96" s="255">
        <f>VLOOKUP($A96,пок23!$A$2:$BM$225,56,FALSE)</f>
        <v>48</v>
      </c>
      <c r="Q96" s="273">
        <f>(N96/P96)*100</f>
        <v>99.375</v>
      </c>
      <c r="R96" s="255" t="s">
        <v>11</v>
      </c>
      <c r="S96" s="890"/>
      <c r="T96" s="887"/>
      <c r="U96" s="385"/>
      <c r="V96" s="385"/>
      <c r="W96" s="385"/>
      <c r="X96" s="385"/>
      <c r="Y96" s="385"/>
      <c r="Z96" s="869"/>
      <c r="AA96" s="238"/>
      <c r="AB96" s="238"/>
      <c r="AC96" s="238"/>
      <c r="AD96" s="270"/>
      <c r="AE96" s="270"/>
      <c r="AF96" s="270"/>
      <c r="AI96" s="562"/>
      <c r="AJ96" s="562"/>
      <c r="AK96" s="562"/>
      <c r="AL96" s="562"/>
    </row>
    <row r="97" spans="1:111" s="264" customFormat="1" ht="36.75" customHeight="1" x14ac:dyDescent="0.4">
      <c r="A97" s="262"/>
      <c r="B97" s="1058" t="s">
        <v>1458</v>
      </c>
      <c r="C97" s="1059"/>
      <c r="D97" s="1059"/>
      <c r="E97" s="1059"/>
      <c r="F97" s="1059"/>
      <c r="G97" s="1059"/>
      <c r="H97" s="1059"/>
      <c r="I97" s="1059"/>
      <c r="J97" s="1059"/>
      <c r="K97" s="1059"/>
      <c r="L97" s="1059"/>
      <c r="M97" s="1059"/>
      <c r="N97" s="1059"/>
      <c r="O97" s="1059"/>
      <c r="P97" s="1059"/>
      <c r="Q97" s="1059"/>
      <c r="R97" s="1059"/>
      <c r="S97" s="1060"/>
      <c r="T97" s="881"/>
      <c r="U97" s="882"/>
      <c r="V97" s="882"/>
      <c r="W97" s="882"/>
      <c r="X97" s="882"/>
      <c r="Y97" s="882"/>
      <c r="Z97" s="691"/>
      <c r="AA97" s="226"/>
      <c r="AB97" s="226"/>
      <c r="AC97" s="226"/>
      <c r="AD97" s="280"/>
      <c r="AE97" s="280"/>
      <c r="AF97" s="280"/>
      <c r="AG97" s="263"/>
      <c r="AH97" s="263"/>
      <c r="AI97" s="562"/>
      <c r="AJ97" s="562"/>
      <c r="AK97" s="562"/>
      <c r="AL97" s="562"/>
      <c r="AM97" s="263"/>
      <c r="AN97" s="263"/>
      <c r="AO97" s="263"/>
      <c r="AP97" s="263"/>
      <c r="AQ97" s="263"/>
      <c r="AR97" s="263"/>
      <c r="AS97" s="263"/>
      <c r="AT97" s="263"/>
      <c r="AU97" s="263"/>
      <c r="AV97" s="263"/>
      <c r="AW97" s="263"/>
      <c r="AX97" s="263"/>
      <c r="AY97" s="263"/>
      <c r="AZ97" s="263"/>
      <c r="BA97" s="263"/>
      <c r="BB97" s="263"/>
      <c r="BC97" s="263"/>
      <c r="BD97" s="263"/>
      <c r="BE97" s="263"/>
      <c r="BF97" s="263"/>
      <c r="BG97" s="263"/>
      <c r="BH97" s="263"/>
      <c r="BI97" s="263"/>
      <c r="BJ97" s="263"/>
      <c r="BK97" s="263"/>
      <c r="BL97" s="263"/>
      <c r="BM97" s="263"/>
      <c r="BN97" s="263"/>
      <c r="BO97" s="263"/>
      <c r="BP97" s="263"/>
      <c r="BQ97" s="263"/>
      <c r="BR97" s="263"/>
      <c r="BS97" s="263"/>
      <c r="BT97" s="263"/>
      <c r="BU97" s="263"/>
      <c r="BV97" s="263"/>
      <c r="BW97" s="263"/>
      <c r="BX97" s="263"/>
      <c r="BY97" s="263"/>
      <c r="BZ97" s="263"/>
      <c r="CA97" s="263"/>
      <c r="CB97" s="263"/>
      <c r="CC97" s="263"/>
      <c r="CD97" s="263"/>
      <c r="CE97" s="263"/>
      <c r="CF97" s="263"/>
      <c r="CG97" s="263"/>
      <c r="CH97" s="263"/>
      <c r="CI97" s="263"/>
      <c r="CJ97" s="263"/>
      <c r="CK97" s="263"/>
      <c r="CL97" s="263"/>
      <c r="CM97" s="263"/>
      <c r="CN97" s="263"/>
      <c r="CO97" s="263"/>
      <c r="CP97" s="263"/>
      <c r="CQ97" s="263"/>
      <c r="CR97" s="263"/>
      <c r="CS97" s="263"/>
      <c r="CT97" s="263"/>
      <c r="CU97" s="263"/>
      <c r="CV97" s="263"/>
      <c r="CW97" s="263"/>
      <c r="CX97" s="263"/>
      <c r="CY97" s="263"/>
      <c r="CZ97" s="263"/>
      <c r="DA97" s="263"/>
      <c r="DB97" s="263"/>
      <c r="DC97" s="263"/>
      <c r="DD97" s="263"/>
      <c r="DE97" s="263"/>
      <c r="DF97" s="263"/>
      <c r="DG97" s="263"/>
    </row>
    <row r="98" spans="1:111" s="264" customFormat="1" ht="47.25" customHeight="1" x14ac:dyDescent="0.4">
      <c r="A98" s="262" t="s">
        <v>1523</v>
      </c>
      <c r="B98" s="1064" t="s">
        <v>1323</v>
      </c>
      <c r="C98" s="1065"/>
      <c r="D98" s="1065"/>
      <c r="E98" s="1065"/>
      <c r="F98" s="1065"/>
      <c r="G98" s="1065"/>
      <c r="H98" s="1065"/>
      <c r="I98" s="1065"/>
      <c r="J98" s="1065"/>
      <c r="K98" s="1065"/>
      <c r="L98" s="1065"/>
      <c r="M98" s="1065"/>
      <c r="N98" s="1065"/>
      <c r="O98" s="1065"/>
      <c r="P98" s="1065"/>
      <c r="Q98" s="1065"/>
      <c r="R98" s="1065"/>
      <c r="S98" s="1066"/>
      <c r="T98" s="881"/>
      <c r="U98" s="882"/>
      <c r="V98" s="882"/>
      <c r="W98" s="882"/>
      <c r="X98" s="882"/>
      <c r="Y98" s="882"/>
      <c r="Z98" s="691"/>
      <c r="AA98" s="226"/>
      <c r="AB98" s="226"/>
      <c r="AC98" s="226"/>
      <c r="AD98" s="280"/>
      <c r="AE98" s="280"/>
      <c r="AF98" s="280"/>
      <c r="AG98" s="263"/>
      <c r="AH98" s="263"/>
      <c r="AI98" s="562"/>
      <c r="AJ98" s="562"/>
      <c r="AK98" s="562"/>
      <c r="AL98" s="562"/>
      <c r="AM98" s="263"/>
      <c r="AN98" s="263"/>
      <c r="AO98" s="263"/>
      <c r="AP98" s="263"/>
      <c r="AQ98" s="263"/>
      <c r="AR98" s="263"/>
      <c r="AS98" s="263"/>
      <c r="AT98" s="263"/>
      <c r="AU98" s="263"/>
      <c r="AV98" s="263"/>
      <c r="AW98" s="263"/>
      <c r="AX98" s="263"/>
      <c r="AY98" s="263"/>
      <c r="AZ98" s="263"/>
      <c r="BA98" s="263"/>
      <c r="BB98" s="263"/>
      <c r="BC98" s="263"/>
      <c r="BD98" s="263"/>
      <c r="BE98" s="263"/>
      <c r="BF98" s="263"/>
      <c r="BG98" s="263"/>
      <c r="BH98" s="263"/>
      <c r="BI98" s="263"/>
      <c r="BJ98" s="263"/>
      <c r="BK98" s="263"/>
      <c r="BL98" s="263"/>
      <c r="BM98" s="263"/>
      <c r="BN98" s="263"/>
      <c r="BO98" s="263"/>
      <c r="BP98" s="263"/>
      <c r="BQ98" s="263"/>
      <c r="BR98" s="263"/>
      <c r="BS98" s="263"/>
      <c r="BT98" s="263"/>
      <c r="BU98" s="263"/>
      <c r="BV98" s="263"/>
      <c r="BW98" s="263"/>
      <c r="BX98" s="263"/>
      <c r="BY98" s="263"/>
      <c r="BZ98" s="263"/>
      <c r="CA98" s="263"/>
      <c r="CB98" s="263"/>
      <c r="CC98" s="263"/>
      <c r="CD98" s="263"/>
      <c r="CE98" s="263"/>
      <c r="CF98" s="263"/>
      <c r="CG98" s="263"/>
      <c r="CH98" s="263"/>
      <c r="CI98" s="263"/>
      <c r="CJ98" s="263"/>
      <c r="CK98" s="263"/>
      <c r="CL98" s="263"/>
      <c r="CM98" s="263"/>
      <c r="CN98" s="263"/>
      <c r="CO98" s="263"/>
      <c r="CP98" s="263"/>
      <c r="CQ98" s="263"/>
      <c r="CR98" s="263"/>
      <c r="CS98" s="263"/>
      <c r="CT98" s="263"/>
      <c r="CU98" s="263"/>
      <c r="CV98" s="263"/>
      <c r="CW98" s="263"/>
      <c r="CX98" s="263"/>
      <c r="CY98" s="263"/>
      <c r="CZ98" s="263"/>
      <c r="DA98" s="263"/>
      <c r="DB98" s="263"/>
      <c r="DC98" s="263"/>
      <c r="DD98" s="263"/>
      <c r="DE98" s="263"/>
      <c r="DF98" s="263"/>
      <c r="DG98" s="263"/>
    </row>
    <row r="99" spans="1:111" s="264" customFormat="1" ht="71.25" customHeight="1" x14ac:dyDescent="0.4">
      <c r="A99" s="526">
        <v>8728054788</v>
      </c>
      <c r="B99" s="277" t="s">
        <v>1</v>
      </c>
      <c r="C99" s="278" t="s">
        <v>60</v>
      </c>
      <c r="D99" s="279" t="s">
        <v>1418</v>
      </c>
      <c r="E99" s="279" t="s">
        <v>1573</v>
      </c>
      <c r="F99" s="255">
        <v>0</v>
      </c>
      <c r="G99" s="255">
        <v>2.52</v>
      </c>
      <c r="H99" s="255">
        <v>1.97</v>
      </c>
      <c r="I99" s="286">
        <f>G99/H99*100</f>
        <v>127.91878172588834</v>
      </c>
      <c r="J99" s="255">
        <f>VLOOKUP($A99,пок!$A$3:$AT$159,19,FALSE)</f>
        <v>2.37</v>
      </c>
      <c r="K99" s="255">
        <f>VLOOKUP($A99,пок!$A$3:$AT$159,46,FALSE)</f>
        <v>1.7</v>
      </c>
      <c r="L99" s="286">
        <f>J99/K99*100</f>
        <v>139.41176470588238</v>
      </c>
      <c r="M99" s="255">
        <f>VLOOKUP($A99,пок23!$A$2:$BM$225,25,FALSE)</f>
        <v>2.1800000000000002</v>
      </c>
      <c r="N99" s="255">
        <f>VLOOKUP($A99,пок23!$A$2:$BM$225,52,FALSE)</f>
        <v>2.09</v>
      </c>
      <c r="O99" s="286">
        <f>M99/N99*100</f>
        <v>104.30622009569379</v>
      </c>
      <c r="P99" s="255">
        <f>VLOOKUP($A99,пок23!$A$2:$BM$225,56,FALSE)</f>
        <v>2.09</v>
      </c>
      <c r="Q99" s="286">
        <f>(P99/N99)*100</f>
        <v>100</v>
      </c>
      <c r="R99" s="255" t="s">
        <v>11</v>
      </c>
      <c r="S99" s="286"/>
      <c r="T99" s="887"/>
      <c r="U99" s="385"/>
      <c r="V99" s="385"/>
      <c r="W99" s="385"/>
      <c r="X99" s="385"/>
      <c r="Y99" s="385"/>
      <c r="Z99" s="869"/>
      <c r="AA99" s="238"/>
      <c r="AB99" s="238"/>
      <c r="AC99" s="238"/>
      <c r="AD99" s="280"/>
      <c r="AE99" s="280"/>
      <c r="AF99" s="280"/>
      <c r="AG99" s="263"/>
      <c r="AH99" s="263"/>
      <c r="AI99" s="562"/>
      <c r="AJ99" s="562"/>
      <c r="AK99" s="562"/>
      <c r="AL99" s="562"/>
      <c r="AM99" s="263"/>
      <c r="AN99" s="263"/>
      <c r="AO99" s="263"/>
      <c r="AP99" s="263"/>
      <c r="AQ99" s="263"/>
      <c r="AR99" s="263"/>
      <c r="AS99" s="263"/>
      <c r="AT99" s="263"/>
      <c r="AU99" s="263"/>
      <c r="AV99" s="263"/>
      <c r="AW99" s="263"/>
      <c r="AX99" s="263"/>
      <c r="AY99" s="263"/>
      <c r="AZ99" s="263"/>
      <c r="BA99" s="263"/>
      <c r="BB99" s="263"/>
      <c r="BC99" s="263"/>
      <c r="BD99" s="263"/>
      <c r="BE99" s="263"/>
      <c r="BF99" s="263"/>
      <c r="BG99" s="263"/>
      <c r="BH99" s="263"/>
      <c r="BI99" s="263"/>
      <c r="BJ99" s="263"/>
      <c r="BK99" s="263"/>
      <c r="BL99" s="263"/>
      <c r="BM99" s="263"/>
      <c r="BN99" s="263"/>
      <c r="BO99" s="263"/>
      <c r="BP99" s="263"/>
      <c r="BQ99" s="263"/>
      <c r="BR99" s="263"/>
      <c r="BS99" s="263"/>
      <c r="BT99" s="263"/>
      <c r="BU99" s="263"/>
      <c r="BV99" s="263"/>
      <c r="BW99" s="263"/>
      <c r="BX99" s="263"/>
      <c r="BY99" s="263"/>
      <c r="BZ99" s="263"/>
      <c r="CA99" s="263"/>
      <c r="CB99" s="263"/>
      <c r="CC99" s="263"/>
      <c r="CD99" s="263"/>
      <c r="CE99" s="263"/>
      <c r="CF99" s="263"/>
      <c r="CG99" s="263"/>
      <c r="CH99" s="263"/>
      <c r="CI99" s="263"/>
      <c r="CJ99" s="263"/>
      <c r="CK99" s="263"/>
      <c r="CL99" s="263"/>
      <c r="CM99" s="263"/>
      <c r="CN99" s="263"/>
      <c r="CO99" s="263"/>
      <c r="CP99" s="263"/>
      <c r="CQ99" s="263"/>
      <c r="CR99" s="263"/>
      <c r="CS99" s="263"/>
      <c r="CT99" s="263"/>
      <c r="CU99" s="263"/>
      <c r="CV99" s="263"/>
      <c r="CW99" s="263"/>
      <c r="CX99" s="263"/>
      <c r="CY99" s="263"/>
      <c r="CZ99" s="263"/>
      <c r="DA99" s="263"/>
      <c r="DB99" s="263"/>
      <c r="DC99" s="263"/>
      <c r="DD99" s="263"/>
      <c r="DE99" s="263"/>
      <c r="DF99" s="263"/>
      <c r="DG99" s="263"/>
    </row>
    <row r="100" spans="1:111" s="264" customFormat="1" ht="61.5" customHeight="1" x14ac:dyDescent="0.4">
      <c r="A100" s="526">
        <v>8728054789</v>
      </c>
      <c r="B100" s="277" t="s">
        <v>2</v>
      </c>
      <c r="C100" s="278" t="s">
        <v>59</v>
      </c>
      <c r="D100" s="279" t="s">
        <v>1418</v>
      </c>
      <c r="E100" s="279" t="s">
        <v>1573</v>
      </c>
      <c r="F100" s="255">
        <v>0</v>
      </c>
      <c r="G100" s="255">
        <v>16.93</v>
      </c>
      <c r="H100" s="255">
        <v>13.48</v>
      </c>
      <c r="I100" s="286">
        <f>G100/H100*100</f>
        <v>125.59347181008901</v>
      </c>
      <c r="J100" s="255">
        <f>VLOOKUP($A100,пок!$A$3:$AT$159,19,FALSE)</f>
        <v>15.97</v>
      </c>
      <c r="K100" s="255">
        <f>VLOOKUP($A100,пок!$A$3:$AT$159,46,FALSE)</f>
        <v>11.83</v>
      </c>
      <c r="L100" s="286">
        <f>J100/K100*100</f>
        <v>134.99577345731194</v>
      </c>
      <c r="M100" s="255">
        <f>VLOOKUP($A100,пок23!$A$2:$BM$225,25,FALSE)</f>
        <v>14.7</v>
      </c>
      <c r="N100" s="255">
        <f>VLOOKUP($A100,пок23!$A$2:$BM$225,52,FALSE)</f>
        <v>15.92</v>
      </c>
      <c r="O100" s="286">
        <f>M100/N100*100</f>
        <v>92.336683417085425</v>
      </c>
      <c r="P100" s="255">
        <f>VLOOKUP($A100,пок23!$A$2:$BM$225,56,FALSE)</f>
        <v>14.06</v>
      </c>
      <c r="Q100" s="286">
        <f>(P100/N100)*100</f>
        <v>88.316582914572876</v>
      </c>
      <c r="R100" s="255" t="s">
        <v>11</v>
      </c>
      <c r="S100" s="286"/>
      <c r="T100" s="887"/>
      <c r="U100" s="385"/>
      <c r="V100" s="385"/>
      <c r="W100" s="385"/>
      <c r="X100" s="385"/>
      <c r="Y100" s="385"/>
      <c r="Z100" s="869"/>
      <c r="AA100" s="238"/>
      <c r="AB100" s="238"/>
      <c r="AC100" s="238"/>
      <c r="AD100" s="280"/>
      <c r="AE100" s="280"/>
      <c r="AF100" s="280"/>
      <c r="AG100" s="263"/>
      <c r="AH100" s="263"/>
      <c r="AI100" s="562"/>
      <c r="AJ100" s="562"/>
      <c r="AK100" s="562"/>
      <c r="AL100" s="562"/>
      <c r="AM100" s="263"/>
      <c r="AN100" s="263"/>
      <c r="AO100" s="263"/>
      <c r="AP100" s="263"/>
      <c r="AQ100" s="263"/>
      <c r="AR100" s="263"/>
      <c r="AS100" s="263"/>
      <c r="AT100" s="263"/>
      <c r="AU100" s="263"/>
      <c r="AV100" s="263"/>
      <c r="AW100" s="263"/>
      <c r="AX100" s="263"/>
      <c r="AY100" s="263"/>
      <c r="AZ100" s="263"/>
      <c r="BA100" s="263"/>
      <c r="BB100" s="263"/>
      <c r="BC100" s="263"/>
      <c r="BD100" s="263"/>
      <c r="BE100" s="263"/>
      <c r="BF100" s="263"/>
      <c r="BG100" s="263"/>
      <c r="BH100" s="263"/>
      <c r="BI100" s="263"/>
      <c r="BJ100" s="263"/>
      <c r="BK100" s="263"/>
      <c r="BL100" s="263"/>
      <c r="BM100" s="263"/>
      <c r="BN100" s="263"/>
      <c r="BO100" s="263"/>
      <c r="BP100" s="263"/>
      <c r="BQ100" s="263"/>
      <c r="BR100" s="263"/>
      <c r="BS100" s="263"/>
      <c r="BT100" s="263"/>
      <c r="BU100" s="263"/>
      <c r="BV100" s="263"/>
      <c r="BW100" s="263"/>
      <c r="BX100" s="263"/>
      <c r="BY100" s="263"/>
      <c r="BZ100" s="263"/>
      <c r="CA100" s="263"/>
      <c r="CB100" s="263"/>
      <c r="CC100" s="263"/>
      <c r="CD100" s="263"/>
      <c r="CE100" s="263"/>
      <c r="CF100" s="263"/>
      <c r="CG100" s="263"/>
      <c r="CH100" s="263"/>
      <c r="CI100" s="263"/>
      <c r="CJ100" s="263"/>
      <c r="CK100" s="263"/>
      <c r="CL100" s="263"/>
      <c r="CM100" s="263"/>
      <c r="CN100" s="263"/>
      <c r="CO100" s="263"/>
      <c r="CP100" s="263"/>
      <c r="CQ100" s="263"/>
      <c r="CR100" s="263"/>
      <c r="CS100" s="263"/>
      <c r="CT100" s="263"/>
      <c r="CU100" s="263"/>
      <c r="CV100" s="263"/>
      <c r="CW100" s="263"/>
      <c r="CX100" s="263"/>
      <c r="CY100" s="263"/>
      <c r="CZ100" s="263"/>
      <c r="DA100" s="263"/>
      <c r="DB100" s="263"/>
      <c r="DC100" s="263"/>
      <c r="DD100" s="263"/>
      <c r="DE100" s="263"/>
      <c r="DF100" s="263"/>
      <c r="DG100" s="263"/>
    </row>
    <row r="101" spans="1:111" s="264" customFormat="1" ht="80.25" customHeight="1" x14ac:dyDescent="0.4">
      <c r="A101" s="262"/>
      <c r="B101" s="1058" t="s">
        <v>24</v>
      </c>
      <c r="C101" s="1059"/>
      <c r="D101" s="1059"/>
      <c r="E101" s="1059"/>
      <c r="F101" s="1059"/>
      <c r="G101" s="1059"/>
      <c r="H101" s="1059"/>
      <c r="I101" s="1059"/>
      <c r="J101" s="1059"/>
      <c r="K101" s="1059"/>
      <c r="L101" s="1059"/>
      <c r="M101" s="1059"/>
      <c r="N101" s="1059"/>
      <c r="O101" s="1059"/>
      <c r="P101" s="1059"/>
      <c r="Q101" s="1059"/>
      <c r="R101" s="1059"/>
      <c r="S101" s="1060"/>
      <c r="T101" s="881"/>
      <c r="U101" s="882"/>
      <c r="V101" s="882"/>
      <c r="W101" s="882"/>
      <c r="X101" s="882"/>
      <c r="Y101" s="882"/>
      <c r="Z101" s="691"/>
      <c r="AA101" s="226"/>
      <c r="AB101" s="226"/>
      <c r="AC101" s="226"/>
      <c r="AD101" s="280"/>
      <c r="AE101" s="280"/>
      <c r="AF101" s="280"/>
      <c r="AG101" s="263"/>
      <c r="AH101" s="263"/>
      <c r="AI101" s="562"/>
      <c r="AJ101" s="562"/>
      <c r="AK101" s="562"/>
      <c r="AL101" s="562"/>
      <c r="AM101" s="263"/>
      <c r="AN101" s="263"/>
      <c r="AO101" s="263"/>
      <c r="AP101" s="263"/>
      <c r="AQ101" s="263"/>
      <c r="AR101" s="263"/>
      <c r="AS101" s="263"/>
      <c r="AT101" s="263"/>
      <c r="AU101" s="263"/>
      <c r="AV101" s="263"/>
      <c r="AW101" s="263"/>
      <c r="AX101" s="263"/>
      <c r="AY101" s="263"/>
      <c r="AZ101" s="263"/>
      <c r="BA101" s="263"/>
      <c r="BB101" s="263"/>
      <c r="BC101" s="263"/>
      <c r="BD101" s="263"/>
      <c r="BE101" s="263"/>
      <c r="BF101" s="263"/>
      <c r="BG101" s="263"/>
      <c r="BH101" s="263"/>
      <c r="BI101" s="263"/>
      <c r="BJ101" s="263"/>
      <c r="BK101" s="263"/>
      <c r="BL101" s="263"/>
      <c r="BM101" s="263"/>
      <c r="BN101" s="263"/>
      <c r="BO101" s="263"/>
      <c r="BP101" s="263"/>
      <c r="BQ101" s="263"/>
      <c r="BR101" s="263"/>
      <c r="BS101" s="263"/>
      <c r="BT101" s="263"/>
      <c r="BU101" s="263"/>
      <c r="BV101" s="263"/>
      <c r="BW101" s="263"/>
      <c r="BX101" s="263"/>
      <c r="BY101" s="263"/>
      <c r="BZ101" s="263"/>
      <c r="CA101" s="263"/>
      <c r="CB101" s="263"/>
      <c r="CC101" s="263"/>
      <c r="CD101" s="263"/>
      <c r="CE101" s="263"/>
      <c r="CF101" s="263"/>
      <c r="CG101" s="263"/>
      <c r="CH101" s="263"/>
      <c r="CI101" s="263"/>
      <c r="CJ101" s="263"/>
      <c r="CK101" s="263"/>
      <c r="CL101" s="263"/>
      <c r="CM101" s="263"/>
      <c r="CN101" s="263"/>
      <c r="CO101" s="263"/>
      <c r="CP101" s="263"/>
      <c r="CQ101" s="263"/>
      <c r="CR101" s="263"/>
      <c r="CS101" s="263"/>
      <c r="CT101" s="263"/>
      <c r="CU101" s="263"/>
      <c r="CV101" s="263"/>
      <c r="CW101" s="263"/>
      <c r="CX101" s="263"/>
      <c r="CY101" s="263"/>
      <c r="CZ101" s="263"/>
      <c r="DA101" s="263"/>
      <c r="DB101" s="263"/>
      <c r="DC101" s="263"/>
      <c r="DD101" s="263"/>
      <c r="DE101" s="263"/>
      <c r="DF101" s="263"/>
      <c r="DG101" s="263"/>
    </row>
    <row r="102" spans="1:111" s="264" customFormat="1" ht="49.5" customHeight="1" x14ac:dyDescent="0.4">
      <c r="A102" s="262" t="s">
        <v>1524</v>
      </c>
      <c r="B102" s="1064" t="s">
        <v>1324</v>
      </c>
      <c r="C102" s="1065"/>
      <c r="D102" s="1065"/>
      <c r="E102" s="1065"/>
      <c r="F102" s="1065"/>
      <c r="G102" s="1065"/>
      <c r="H102" s="1065"/>
      <c r="I102" s="1065"/>
      <c r="J102" s="1065"/>
      <c r="K102" s="1065"/>
      <c r="L102" s="1065"/>
      <c r="M102" s="1065"/>
      <c r="N102" s="1065"/>
      <c r="O102" s="1065"/>
      <c r="P102" s="1065"/>
      <c r="Q102" s="1065"/>
      <c r="R102" s="1065"/>
      <c r="S102" s="1066"/>
      <c r="T102" s="881"/>
      <c r="U102" s="882"/>
      <c r="V102" s="882"/>
      <c r="W102" s="882"/>
      <c r="X102" s="882"/>
      <c r="Y102" s="882"/>
      <c r="Z102" s="691"/>
      <c r="AA102" s="226"/>
      <c r="AB102" s="226"/>
      <c r="AC102" s="226"/>
      <c r="AD102" s="280"/>
      <c r="AE102" s="280"/>
      <c r="AF102" s="280"/>
      <c r="AG102" s="263"/>
      <c r="AH102" s="263"/>
      <c r="AI102" s="562"/>
      <c r="AJ102" s="562"/>
      <c r="AK102" s="562"/>
      <c r="AL102" s="562"/>
      <c r="AM102" s="263"/>
      <c r="AN102" s="263"/>
      <c r="AO102" s="263"/>
      <c r="AP102" s="263"/>
      <c r="AQ102" s="263"/>
      <c r="AR102" s="263"/>
      <c r="AS102" s="263"/>
      <c r="AT102" s="263"/>
      <c r="AU102" s="263"/>
      <c r="AV102" s="263"/>
      <c r="AW102" s="263"/>
      <c r="AX102" s="263"/>
      <c r="AY102" s="263"/>
      <c r="AZ102" s="263"/>
      <c r="BA102" s="263"/>
      <c r="BB102" s="263"/>
      <c r="BC102" s="263"/>
      <c r="BD102" s="263"/>
      <c r="BE102" s="263"/>
      <c r="BF102" s="263"/>
      <c r="BG102" s="263"/>
      <c r="BH102" s="263"/>
      <c r="BI102" s="263"/>
      <c r="BJ102" s="263"/>
      <c r="BK102" s="263"/>
      <c r="BL102" s="263"/>
      <c r="BM102" s="263"/>
      <c r="BN102" s="263"/>
      <c r="BO102" s="263"/>
      <c r="BP102" s="263"/>
      <c r="BQ102" s="263"/>
      <c r="BR102" s="263"/>
      <c r="BS102" s="263"/>
      <c r="BT102" s="263"/>
      <c r="BU102" s="263"/>
      <c r="BV102" s="263"/>
      <c r="BW102" s="263"/>
      <c r="BX102" s="263"/>
      <c r="BY102" s="263"/>
      <c r="BZ102" s="263"/>
      <c r="CA102" s="263"/>
      <c r="CB102" s="263"/>
      <c r="CC102" s="263"/>
      <c r="CD102" s="263"/>
      <c r="CE102" s="263"/>
      <c r="CF102" s="263"/>
      <c r="CG102" s="263"/>
      <c r="CH102" s="263"/>
      <c r="CI102" s="263"/>
      <c r="CJ102" s="263"/>
      <c r="CK102" s="263"/>
      <c r="CL102" s="263"/>
      <c r="CM102" s="263"/>
      <c r="CN102" s="263"/>
      <c r="CO102" s="263"/>
      <c r="CP102" s="263"/>
      <c r="CQ102" s="263"/>
      <c r="CR102" s="263"/>
      <c r="CS102" s="263"/>
      <c r="CT102" s="263"/>
      <c r="CU102" s="263"/>
      <c r="CV102" s="263"/>
      <c r="CW102" s="263"/>
      <c r="CX102" s="263"/>
      <c r="CY102" s="263"/>
      <c r="CZ102" s="263"/>
      <c r="DA102" s="263"/>
      <c r="DB102" s="263"/>
      <c r="DC102" s="263"/>
      <c r="DD102" s="263"/>
      <c r="DE102" s="263"/>
      <c r="DF102" s="263"/>
      <c r="DG102" s="263"/>
    </row>
    <row r="103" spans="1:111" s="264" customFormat="1" ht="121.5" customHeight="1" x14ac:dyDescent="0.4">
      <c r="A103" s="526">
        <v>8557640959</v>
      </c>
      <c r="B103" s="277" t="s">
        <v>1</v>
      </c>
      <c r="C103" s="278" t="s">
        <v>110</v>
      </c>
      <c r="D103" s="279" t="s">
        <v>1410</v>
      </c>
      <c r="E103" s="279" t="s">
        <v>1571</v>
      </c>
      <c r="F103" s="255">
        <v>0</v>
      </c>
      <c r="G103" s="255">
        <v>5.8</v>
      </c>
      <c r="H103" s="255">
        <v>25</v>
      </c>
      <c r="I103" s="273">
        <f t="shared" ref="I103" si="30">(H103/G103)*100</f>
        <v>431.03448275862075</v>
      </c>
      <c r="J103" s="255">
        <f>VLOOKUP($A103,пок!$A$3:$AT$159,19,FALSE)</f>
        <v>7.3</v>
      </c>
      <c r="K103" s="255">
        <f>VLOOKUP($A103,пок!$A$3:$AT$159,46,FALSE)</f>
        <v>8.86</v>
      </c>
      <c r="L103" s="273">
        <f>(K103/J103)*100</f>
        <v>121.36986301369863</v>
      </c>
      <c r="M103" s="255">
        <f>VLOOKUP($A103,пок23!$A$2:$BM$225,25,FALSE)</f>
        <v>11.8</v>
      </c>
      <c r="N103" s="255">
        <f>VLOOKUP($A103,пок23!$A$2:$BM$225,52,FALSE)</f>
        <v>15.13</v>
      </c>
      <c r="O103" s="273">
        <f>(N103/M103)*100</f>
        <v>128.22033898305085</v>
      </c>
      <c r="P103" s="255">
        <f>VLOOKUP($A103,пок23!$A$2:$BM$225,56,FALSE)</f>
        <v>12.4</v>
      </c>
      <c r="Q103" s="273">
        <f>(N103/P103)*100</f>
        <v>122.01612903225806</v>
      </c>
      <c r="R103" s="255" t="s">
        <v>11</v>
      </c>
      <c r="S103" s="890"/>
      <c r="T103" s="887"/>
      <c r="U103" s="385"/>
      <c r="V103" s="385"/>
      <c r="W103" s="385"/>
      <c r="X103" s="385"/>
      <c r="Y103" s="385"/>
      <c r="Z103" s="876"/>
      <c r="AA103" s="238"/>
      <c r="AB103" s="238"/>
      <c r="AC103" s="238"/>
      <c r="AD103" s="280"/>
      <c r="AE103" s="280"/>
      <c r="AF103" s="280"/>
      <c r="AG103" s="263"/>
      <c r="AH103" s="263"/>
      <c r="AI103" s="562"/>
      <c r="AJ103" s="562"/>
      <c r="AK103" s="562"/>
      <c r="AL103" s="562"/>
      <c r="AM103" s="263"/>
      <c r="AN103" s="263"/>
      <c r="AO103" s="263"/>
      <c r="AP103" s="263"/>
      <c r="AQ103" s="263"/>
      <c r="AR103" s="263"/>
      <c r="AS103" s="263"/>
      <c r="AT103" s="263"/>
      <c r="AU103" s="263"/>
      <c r="AV103" s="263"/>
      <c r="AW103" s="263"/>
      <c r="AX103" s="263"/>
      <c r="AY103" s="263"/>
      <c r="AZ103" s="263"/>
      <c r="BA103" s="263"/>
      <c r="BB103" s="263"/>
      <c r="BC103" s="263"/>
      <c r="BD103" s="263"/>
      <c r="BE103" s="263"/>
      <c r="BF103" s="263"/>
      <c r="BG103" s="263"/>
      <c r="BH103" s="263"/>
      <c r="BI103" s="263"/>
      <c r="BJ103" s="263"/>
      <c r="BK103" s="263"/>
      <c r="BL103" s="263"/>
      <c r="BM103" s="263"/>
      <c r="BN103" s="263"/>
      <c r="BO103" s="263"/>
      <c r="BP103" s="263"/>
      <c r="BQ103" s="263"/>
      <c r="BR103" s="263"/>
      <c r="BS103" s="263"/>
      <c r="BT103" s="263"/>
      <c r="BU103" s="263"/>
      <c r="BV103" s="263"/>
      <c r="BW103" s="263"/>
      <c r="BX103" s="263"/>
      <c r="BY103" s="263"/>
      <c r="BZ103" s="263"/>
      <c r="CA103" s="263"/>
      <c r="CB103" s="263"/>
      <c r="CC103" s="263"/>
      <c r="CD103" s="263"/>
      <c r="CE103" s="263"/>
      <c r="CF103" s="263"/>
      <c r="CG103" s="263"/>
      <c r="CH103" s="263"/>
      <c r="CI103" s="263"/>
      <c r="CJ103" s="263"/>
      <c r="CK103" s="263"/>
      <c r="CL103" s="263"/>
      <c r="CM103" s="263"/>
      <c r="CN103" s="263"/>
      <c r="CO103" s="263"/>
      <c r="CP103" s="263"/>
      <c r="CQ103" s="263"/>
      <c r="CR103" s="263"/>
      <c r="CS103" s="263"/>
      <c r="CT103" s="263"/>
      <c r="CU103" s="263"/>
      <c r="CV103" s="263"/>
      <c r="CW103" s="263"/>
      <c r="CX103" s="263"/>
      <c r="CY103" s="263"/>
      <c r="CZ103" s="263"/>
      <c r="DA103" s="263"/>
      <c r="DB103" s="263"/>
      <c r="DC103" s="263"/>
      <c r="DD103" s="263"/>
      <c r="DE103" s="263"/>
      <c r="DF103" s="263"/>
      <c r="DG103" s="263"/>
    </row>
    <row r="104" spans="1:111" s="264" customFormat="1" ht="75" customHeight="1" x14ac:dyDescent="0.4">
      <c r="A104" s="526">
        <v>8557640962</v>
      </c>
      <c r="B104" s="277" t="s">
        <v>2</v>
      </c>
      <c r="C104" s="278" t="s">
        <v>111</v>
      </c>
      <c r="D104" s="279" t="s">
        <v>1410</v>
      </c>
      <c r="E104" s="279" t="s">
        <v>1571</v>
      </c>
      <c r="F104" s="255">
        <v>0</v>
      </c>
      <c r="G104" s="255">
        <v>51.8</v>
      </c>
      <c r="H104" s="255">
        <v>61.67</v>
      </c>
      <c r="I104" s="273">
        <f t="shared" ref="I104:I107" si="31">(H104/G104)*100</f>
        <v>119.05405405405406</v>
      </c>
      <c r="J104" s="255">
        <f>VLOOKUP($A104,пок!$A$3:$AT$159,19,FALSE)</f>
        <v>69.3</v>
      </c>
      <c r="K104" s="255">
        <f>VLOOKUP($A104,пок!$A$3:$AT$159,46,FALSE)</f>
        <v>64.38</v>
      </c>
      <c r="L104" s="273">
        <f>(K104/J104)*100</f>
        <v>92.900432900432889</v>
      </c>
      <c r="M104" s="255">
        <f>VLOOKUP($A104,пок23!$A$2:$BM$225,25,FALSE)</f>
        <v>80.099999999999994</v>
      </c>
      <c r="N104" s="255">
        <f>VLOOKUP($A104,пок23!$A$2:$BM$225,52,FALSE)</f>
        <v>81</v>
      </c>
      <c r="O104" s="273">
        <f>(N104/M104)*100</f>
        <v>101.12359550561798</v>
      </c>
      <c r="P104" s="255">
        <f>VLOOKUP($A104,пок23!$A$2:$BM$225,56,FALSE)</f>
        <v>90.1</v>
      </c>
      <c r="Q104" s="273">
        <f>(N104/P104)*100</f>
        <v>89.900110987791351</v>
      </c>
      <c r="R104" s="255" t="s">
        <v>11</v>
      </c>
      <c r="S104" s="890"/>
      <c r="T104" s="887"/>
      <c r="U104" s="385"/>
      <c r="V104" s="385"/>
      <c r="W104" s="385"/>
      <c r="X104" s="385"/>
      <c r="Y104" s="385"/>
      <c r="Z104" s="869"/>
      <c r="AA104" s="238"/>
      <c r="AB104" s="238"/>
      <c r="AC104" s="238"/>
      <c r="AD104" s="280"/>
      <c r="AE104" s="280"/>
      <c r="AF104" s="280"/>
      <c r="AG104" s="263"/>
      <c r="AH104" s="263"/>
      <c r="AI104" s="562"/>
      <c r="AJ104" s="562"/>
      <c r="AK104" s="562"/>
      <c r="AL104" s="562"/>
      <c r="AM104" s="263"/>
      <c r="AN104" s="263"/>
      <c r="AO104" s="263"/>
      <c r="AP104" s="263"/>
      <c r="AQ104" s="263"/>
      <c r="AR104" s="263"/>
      <c r="AS104" s="263"/>
      <c r="AT104" s="263"/>
      <c r="AU104" s="263"/>
      <c r="AV104" s="263"/>
      <c r="AW104" s="263"/>
      <c r="AX104" s="263"/>
      <c r="AY104" s="263"/>
      <c r="AZ104" s="263"/>
      <c r="BA104" s="263"/>
      <c r="BB104" s="263"/>
      <c r="BC104" s="263"/>
      <c r="BD104" s="263"/>
      <c r="BE104" s="263"/>
      <c r="BF104" s="263"/>
      <c r="BG104" s="263"/>
      <c r="BH104" s="263"/>
      <c r="BI104" s="263"/>
      <c r="BJ104" s="263"/>
      <c r="BK104" s="263"/>
      <c r="BL104" s="263"/>
      <c r="BM104" s="263"/>
      <c r="BN104" s="263"/>
      <c r="BO104" s="263"/>
      <c r="BP104" s="263"/>
      <c r="BQ104" s="263"/>
      <c r="BR104" s="263"/>
      <c r="BS104" s="263"/>
      <c r="BT104" s="263"/>
      <c r="BU104" s="263"/>
      <c r="BV104" s="263"/>
      <c r="BW104" s="263"/>
      <c r="BX104" s="263"/>
      <c r="BY104" s="263"/>
      <c r="BZ104" s="263"/>
      <c r="CA104" s="263"/>
      <c r="CB104" s="263"/>
      <c r="CC104" s="263"/>
      <c r="CD104" s="263"/>
      <c r="CE104" s="263"/>
      <c r="CF104" s="263"/>
      <c r="CG104" s="263"/>
      <c r="CH104" s="263"/>
      <c r="CI104" s="263"/>
      <c r="CJ104" s="263"/>
      <c r="CK104" s="263"/>
      <c r="CL104" s="263"/>
      <c r="CM104" s="263"/>
      <c r="CN104" s="263"/>
      <c r="CO104" s="263"/>
      <c r="CP104" s="263"/>
      <c r="CQ104" s="263"/>
      <c r="CR104" s="263"/>
      <c r="CS104" s="263"/>
      <c r="CT104" s="263"/>
      <c r="CU104" s="263"/>
      <c r="CV104" s="263"/>
      <c r="CW104" s="263"/>
      <c r="CX104" s="263"/>
      <c r="CY104" s="263"/>
      <c r="CZ104" s="263"/>
      <c r="DA104" s="263"/>
      <c r="DB104" s="263"/>
      <c r="DC104" s="263"/>
      <c r="DD104" s="263"/>
      <c r="DE104" s="263"/>
      <c r="DF104" s="263"/>
      <c r="DG104" s="263"/>
    </row>
    <row r="105" spans="1:111" s="264" customFormat="1" ht="114" customHeight="1" x14ac:dyDescent="0.4">
      <c r="A105" s="526">
        <v>8557640963</v>
      </c>
      <c r="B105" s="277" t="s">
        <v>3</v>
      </c>
      <c r="C105" s="278" t="s">
        <v>112</v>
      </c>
      <c r="D105" s="279" t="s">
        <v>1410</v>
      </c>
      <c r="E105" s="279" t="s">
        <v>1571</v>
      </c>
      <c r="F105" s="255">
        <v>0</v>
      </c>
      <c r="G105" s="255">
        <v>7.3</v>
      </c>
      <c r="H105" s="255">
        <v>12.3</v>
      </c>
      <c r="I105" s="273">
        <f t="shared" si="31"/>
        <v>168.49315068493152</v>
      </c>
      <c r="J105" s="255">
        <f>VLOOKUP($A105,пок!$A$3:$AT$159,19,FALSE)</f>
        <v>7.3</v>
      </c>
      <c r="K105" s="255">
        <f>VLOOKUP($A105,пок!$A$3:$AT$159,46,FALSE)</f>
        <v>22.81</v>
      </c>
      <c r="L105" s="273">
        <f>(K105/J105)*100</f>
        <v>312.46575342465752</v>
      </c>
      <c r="M105" s="255">
        <f>VLOOKUP($A105,пок23!$A$2:$BM$225,25,FALSE)</f>
        <v>17.440000000000001</v>
      </c>
      <c r="N105" s="255">
        <f>VLOOKUP($A105,пок23!$A$2:$BM$225,52,FALSE)</f>
        <v>20.88</v>
      </c>
      <c r="O105" s="273">
        <f>(N105/M105)*100</f>
        <v>119.72477064220182</v>
      </c>
      <c r="P105" s="255">
        <f>VLOOKUP($A105,пок23!$A$2:$BM$225,56,FALSE)</f>
        <v>17.46</v>
      </c>
      <c r="Q105" s="273">
        <f>(N105/P105)*100</f>
        <v>119.58762886597938</v>
      </c>
      <c r="R105" s="255" t="s">
        <v>11</v>
      </c>
      <c r="S105" s="890"/>
      <c r="T105" s="887"/>
      <c r="U105" s="385"/>
      <c r="V105" s="385"/>
      <c r="W105" s="385"/>
      <c r="X105" s="385"/>
      <c r="Y105" s="385"/>
      <c r="Z105" s="876"/>
      <c r="AA105" s="238"/>
      <c r="AB105" s="238"/>
      <c r="AC105" s="238"/>
      <c r="AD105" s="280"/>
      <c r="AE105" s="280"/>
      <c r="AF105" s="280"/>
      <c r="AG105" s="263"/>
      <c r="AH105" s="263"/>
      <c r="AI105" s="562"/>
      <c r="AJ105" s="562"/>
      <c r="AK105" s="562"/>
      <c r="AL105" s="562"/>
      <c r="AM105" s="263"/>
      <c r="AN105" s="263"/>
      <c r="AO105" s="263"/>
      <c r="AP105" s="263"/>
      <c r="AQ105" s="263"/>
      <c r="AR105" s="263"/>
      <c r="AS105" s="263"/>
      <c r="AT105" s="263"/>
      <c r="AU105" s="263"/>
      <c r="AV105" s="263"/>
      <c r="AW105" s="263"/>
      <c r="AX105" s="263"/>
      <c r="AY105" s="263"/>
      <c r="AZ105" s="263"/>
      <c r="BA105" s="263"/>
      <c r="BB105" s="263"/>
      <c r="BC105" s="263"/>
      <c r="BD105" s="263"/>
      <c r="BE105" s="263"/>
      <c r="BF105" s="263"/>
      <c r="BG105" s="263"/>
      <c r="BH105" s="263"/>
      <c r="BI105" s="263"/>
      <c r="BJ105" s="263"/>
      <c r="BK105" s="263"/>
      <c r="BL105" s="263"/>
      <c r="BM105" s="263"/>
      <c r="BN105" s="263"/>
      <c r="BO105" s="263"/>
      <c r="BP105" s="263"/>
      <c r="BQ105" s="263"/>
      <c r="BR105" s="263"/>
      <c r="BS105" s="263"/>
      <c r="BT105" s="263"/>
      <c r="BU105" s="263"/>
      <c r="BV105" s="263"/>
      <c r="BW105" s="263"/>
      <c r="BX105" s="263"/>
      <c r="BY105" s="263"/>
      <c r="BZ105" s="263"/>
      <c r="CA105" s="263"/>
      <c r="CB105" s="263"/>
      <c r="CC105" s="263"/>
      <c r="CD105" s="263"/>
      <c r="CE105" s="263"/>
      <c r="CF105" s="263"/>
      <c r="CG105" s="263"/>
      <c r="CH105" s="263"/>
      <c r="CI105" s="263"/>
      <c r="CJ105" s="263"/>
      <c r="CK105" s="263"/>
      <c r="CL105" s="263"/>
      <c r="CM105" s="263"/>
      <c r="CN105" s="263"/>
      <c r="CO105" s="263"/>
      <c r="CP105" s="263"/>
      <c r="CQ105" s="263"/>
      <c r="CR105" s="263"/>
      <c r="CS105" s="263"/>
      <c r="CT105" s="263"/>
      <c r="CU105" s="263"/>
      <c r="CV105" s="263"/>
      <c r="CW105" s="263"/>
      <c r="CX105" s="263"/>
      <c r="CY105" s="263"/>
      <c r="CZ105" s="263"/>
      <c r="DA105" s="263"/>
      <c r="DB105" s="263"/>
      <c r="DC105" s="263"/>
      <c r="DD105" s="263"/>
      <c r="DE105" s="263"/>
      <c r="DF105" s="263"/>
      <c r="DG105" s="263"/>
    </row>
    <row r="106" spans="1:111" s="264" customFormat="1" ht="75" customHeight="1" x14ac:dyDescent="0.4">
      <c r="A106" s="526">
        <v>8557640960</v>
      </c>
      <c r="B106" s="277" t="s">
        <v>4</v>
      </c>
      <c r="C106" s="278" t="s">
        <v>113</v>
      </c>
      <c r="D106" s="279" t="s">
        <v>1420</v>
      </c>
      <c r="E106" s="279" t="s">
        <v>1571</v>
      </c>
      <c r="F106" s="255">
        <v>0</v>
      </c>
      <c r="G106" s="255">
        <v>33.1</v>
      </c>
      <c r="H106" s="255">
        <v>73.349999999999994</v>
      </c>
      <c r="I106" s="273">
        <f t="shared" si="31"/>
        <v>221.60120845921449</v>
      </c>
      <c r="J106" s="255">
        <f>VLOOKUP($A106,пок!$A$3:$AT$159,19,FALSE)</f>
        <v>36.299999999999997</v>
      </c>
      <c r="K106" s="255">
        <f>VLOOKUP($A106,пок!$A$3:$AT$159,46,FALSE)</f>
        <v>70.81</v>
      </c>
      <c r="L106" s="273">
        <f>(K106/J106)*100</f>
        <v>195.068870523416</v>
      </c>
      <c r="M106" s="255">
        <f>VLOOKUP($A106,пок23!$A$2:$BM$225,25,FALSE)</f>
        <v>56</v>
      </c>
      <c r="N106" s="255">
        <f>VLOOKUP($A106,пок23!$A$2:$BM$225,52,FALSE)</f>
        <v>78.12</v>
      </c>
      <c r="O106" s="273">
        <f>(N106/M106)*100</f>
        <v>139.5</v>
      </c>
      <c r="P106" s="255">
        <f>VLOOKUP($A106,пок23!$A$2:$BM$225,56,FALSE)</f>
        <v>56.1</v>
      </c>
      <c r="Q106" s="273">
        <f>(N106/P106)*100</f>
        <v>139.25133689839572</v>
      </c>
      <c r="R106" s="255" t="s">
        <v>11</v>
      </c>
      <c r="S106" s="890"/>
      <c r="T106" s="887"/>
      <c r="U106" s="385"/>
      <c r="V106" s="385"/>
      <c r="W106" s="385"/>
      <c r="X106" s="385"/>
      <c r="Y106" s="385"/>
      <c r="Z106" s="876"/>
      <c r="AA106" s="238"/>
      <c r="AB106" s="238"/>
      <c r="AC106" s="238"/>
      <c r="AD106" s="280"/>
      <c r="AE106" s="280"/>
      <c r="AF106" s="280"/>
      <c r="AG106" s="263"/>
      <c r="AH106" s="263"/>
      <c r="AI106" s="562"/>
      <c r="AJ106" s="562"/>
      <c r="AK106" s="562"/>
      <c r="AL106" s="562"/>
      <c r="AM106" s="263"/>
      <c r="AN106" s="263"/>
      <c r="AO106" s="263"/>
      <c r="AP106" s="263"/>
      <c r="AQ106" s="263"/>
      <c r="AR106" s="263"/>
      <c r="AS106" s="263"/>
      <c r="AT106" s="263"/>
      <c r="AU106" s="263"/>
      <c r="AV106" s="263"/>
      <c r="AW106" s="263"/>
      <c r="AX106" s="263"/>
      <c r="AY106" s="263"/>
      <c r="AZ106" s="263"/>
      <c r="BA106" s="263"/>
      <c r="BB106" s="263"/>
      <c r="BC106" s="263"/>
      <c r="BD106" s="263"/>
      <c r="BE106" s="263"/>
      <c r="BF106" s="263"/>
      <c r="BG106" s="263"/>
      <c r="BH106" s="263"/>
      <c r="BI106" s="263"/>
      <c r="BJ106" s="263"/>
      <c r="BK106" s="263"/>
      <c r="BL106" s="263"/>
      <c r="BM106" s="263"/>
      <c r="BN106" s="263"/>
      <c r="BO106" s="263"/>
      <c r="BP106" s="263"/>
      <c r="BQ106" s="263"/>
      <c r="BR106" s="263"/>
      <c r="BS106" s="263"/>
      <c r="BT106" s="263"/>
      <c r="BU106" s="263"/>
      <c r="BV106" s="263"/>
      <c r="BW106" s="263"/>
      <c r="BX106" s="263"/>
      <c r="BY106" s="263"/>
      <c r="BZ106" s="263"/>
      <c r="CA106" s="263"/>
      <c r="CB106" s="263"/>
      <c r="CC106" s="263"/>
      <c r="CD106" s="263"/>
      <c r="CE106" s="263"/>
      <c r="CF106" s="263"/>
      <c r="CG106" s="263"/>
      <c r="CH106" s="263"/>
      <c r="CI106" s="263"/>
      <c r="CJ106" s="263"/>
      <c r="CK106" s="263"/>
      <c r="CL106" s="263"/>
      <c r="CM106" s="263"/>
      <c r="CN106" s="263"/>
      <c r="CO106" s="263"/>
      <c r="CP106" s="263"/>
      <c r="CQ106" s="263"/>
      <c r="CR106" s="263"/>
      <c r="CS106" s="263"/>
      <c r="CT106" s="263"/>
      <c r="CU106" s="263"/>
      <c r="CV106" s="263"/>
      <c r="CW106" s="263"/>
      <c r="CX106" s="263"/>
      <c r="CY106" s="263"/>
      <c r="CZ106" s="263"/>
      <c r="DA106" s="263"/>
      <c r="DB106" s="263"/>
      <c r="DC106" s="263"/>
      <c r="DD106" s="263"/>
      <c r="DE106" s="263"/>
      <c r="DF106" s="263"/>
      <c r="DG106" s="263"/>
    </row>
    <row r="107" spans="1:111" s="264" customFormat="1" ht="75" customHeight="1" x14ac:dyDescent="0.4">
      <c r="A107" s="526">
        <v>8557640961</v>
      </c>
      <c r="B107" s="277" t="s">
        <v>5</v>
      </c>
      <c r="C107" s="278" t="s">
        <v>114</v>
      </c>
      <c r="D107" s="279" t="s">
        <v>1410</v>
      </c>
      <c r="E107" s="279" t="s">
        <v>1571</v>
      </c>
      <c r="F107" s="255">
        <v>0</v>
      </c>
      <c r="G107" s="255">
        <v>15.3</v>
      </c>
      <c r="H107" s="255">
        <v>19.440000000000001</v>
      </c>
      <c r="I107" s="273">
        <f t="shared" si="31"/>
        <v>127.05882352941175</v>
      </c>
      <c r="J107" s="255">
        <f>VLOOKUP($A107,пок!$A$3:$AT$159,19,FALSE)</f>
        <v>28</v>
      </c>
      <c r="K107" s="255">
        <f>VLOOKUP($A107,пок!$A$3:$AT$159,46,FALSE)</f>
        <v>44.19</v>
      </c>
      <c r="L107" s="273">
        <f>(K107/J107)*100</f>
        <v>157.82142857142856</v>
      </c>
      <c r="M107" s="255">
        <f>VLOOKUP($A107,пок23!$A$2:$BM$225,25,FALSE)</f>
        <v>65.400000000000006</v>
      </c>
      <c r="N107" s="255">
        <f>VLOOKUP($A107,пок23!$A$2:$BM$225,52,FALSE)</f>
        <v>77.510000000000005</v>
      </c>
      <c r="O107" s="273">
        <f>(N107/M107)*100</f>
        <v>118.51681957186544</v>
      </c>
      <c r="P107" s="255">
        <f>VLOOKUP($A107,пок23!$A$2:$BM$225,56,FALSE)</f>
        <v>70.099999999999994</v>
      </c>
      <c r="Q107" s="273">
        <f>(N107/P107)*100</f>
        <v>110.57061340941515</v>
      </c>
      <c r="R107" s="255" t="s">
        <v>11</v>
      </c>
      <c r="S107" s="890"/>
      <c r="T107" s="887"/>
      <c r="U107" s="385"/>
      <c r="V107" s="385"/>
      <c r="W107" s="385"/>
      <c r="X107" s="385"/>
      <c r="Y107" s="385"/>
      <c r="Z107" s="876"/>
      <c r="AA107" s="238"/>
      <c r="AB107" s="238"/>
      <c r="AC107" s="238"/>
      <c r="AD107" s="280"/>
      <c r="AE107" s="280"/>
      <c r="AF107" s="280"/>
      <c r="AG107" s="263"/>
      <c r="AH107" s="263"/>
      <c r="AI107" s="562"/>
      <c r="AJ107" s="562"/>
      <c r="AK107" s="562"/>
      <c r="AL107" s="562"/>
      <c r="AM107" s="263"/>
      <c r="AN107" s="263"/>
      <c r="AO107" s="263"/>
      <c r="AP107" s="263"/>
      <c r="AQ107" s="263"/>
      <c r="AR107" s="263"/>
      <c r="AS107" s="263"/>
      <c r="AT107" s="263"/>
      <c r="AU107" s="263"/>
      <c r="AV107" s="263"/>
      <c r="AW107" s="263"/>
      <c r="AX107" s="263"/>
      <c r="AY107" s="263"/>
      <c r="AZ107" s="263"/>
      <c r="BA107" s="263"/>
      <c r="BB107" s="263"/>
      <c r="BC107" s="263"/>
      <c r="BD107" s="263"/>
      <c r="BE107" s="263"/>
      <c r="BF107" s="263"/>
      <c r="BG107" s="263"/>
      <c r="BH107" s="263"/>
      <c r="BI107" s="263"/>
      <c r="BJ107" s="263"/>
      <c r="BK107" s="263"/>
      <c r="BL107" s="263"/>
      <c r="BM107" s="263"/>
      <c r="BN107" s="263"/>
      <c r="BO107" s="263"/>
      <c r="BP107" s="263"/>
      <c r="BQ107" s="263"/>
      <c r="BR107" s="263"/>
      <c r="BS107" s="263"/>
      <c r="BT107" s="263"/>
      <c r="BU107" s="263"/>
      <c r="BV107" s="263"/>
      <c r="BW107" s="263"/>
      <c r="BX107" s="263"/>
      <c r="BY107" s="263"/>
      <c r="BZ107" s="263"/>
      <c r="CA107" s="263"/>
      <c r="CB107" s="263"/>
      <c r="CC107" s="263"/>
      <c r="CD107" s="263"/>
      <c r="CE107" s="263"/>
      <c r="CF107" s="263"/>
      <c r="CG107" s="263"/>
      <c r="CH107" s="263"/>
      <c r="CI107" s="263"/>
      <c r="CJ107" s="263"/>
      <c r="CK107" s="263"/>
      <c r="CL107" s="263"/>
      <c r="CM107" s="263"/>
      <c r="CN107" s="263"/>
      <c r="CO107" s="263"/>
      <c r="CP107" s="263"/>
      <c r="CQ107" s="263"/>
      <c r="CR107" s="263"/>
      <c r="CS107" s="263"/>
      <c r="CT107" s="263"/>
      <c r="CU107" s="263"/>
      <c r="CV107" s="263"/>
      <c r="CW107" s="263"/>
      <c r="CX107" s="263"/>
      <c r="CY107" s="263"/>
      <c r="CZ107" s="263"/>
      <c r="DA107" s="263"/>
      <c r="DB107" s="263"/>
      <c r="DC107" s="263"/>
      <c r="DD107" s="263"/>
      <c r="DE107" s="263"/>
      <c r="DF107" s="263"/>
      <c r="DG107" s="263"/>
    </row>
    <row r="108" spans="1:111" s="264" customFormat="1" ht="81.75" customHeight="1" x14ac:dyDescent="0.4">
      <c r="A108" s="262"/>
      <c r="B108" s="1058" t="s">
        <v>25</v>
      </c>
      <c r="C108" s="1059"/>
      <c r="D108" s="1059"/>
      <c r="E108" s="1059"/>
      <c r="F108" s="1059"/>
      <c r="G108" s="1059"/>
      <c r="H108" s="1059"/>
      <c r="I108" s="1059"/>
      <c r="J108" s="1059"/>
      <c r="K108" s="1059"/>
      <c r="L108" s="1059"/>
      <c r="M108" s="1059"/>
      <c r="N108" s="1059"/>
      <c r="O108" s="1059"/>
      <c r="P108" s="1059"/>
      <c r="Q108" s="1059"/>
      <c r="R108" s="1059"/>
      <c r="S108" s="1060"/>
      <c r="T108" s="881"/>
      <c r="U108" s="882"/>
      <c r="V108" s="882"/>
      <c r="W108" s="882"/>
      <c r="X108" s="882"/>
      <c r="Y108" s="882"/>
      <c r="Z108" s="876"/>
      <c r="AA108" s="226"/>
      <c r="AB108" s="226"/>
      <c r="AC108" s="226"/>
      <c r="AD108" s="280"/>
      <c r="AE108" s="280"/>
      <c r="AF108" s="280"/>
      <c r="AG108" s="263"/>
      <c r="AH108" s="263"/>
      <c r="AI108" s="562"/>
      <c r="AJ108" s="562"/>
      <c r="AK108" s="562"/>
      <c r="AL108" s="562"/>
      <c r="AM108" s="263"/>
      <c r="AN108" s="263"/>
      <c r="AO108" s="263"/>
      <c r="AP108" s="263"/>
      <c r="AQ108" s="263"/>
      <c r="AR108" s="263"/>
      <c r="AS108" s="263"/>
      <c r="AT108" s="263"/>
      <c r="AU108" s="263"/>
      <c r="AV108" s="263"/>
      <c r="AW108" s="263"/>
      <c r="AX108" s="263"/>
      <c r="AY108" s="263"/>
      <c r="AZ108" s="263"/>
      <c r="BA108" s="263"/>
      <c r="BB108" s="263"/>
      <c r="BC108" s="263"/>
      <c r="BD108" s="263"/>
      <c r="BE108" s="263"/>
      <c r="BF108" s="263"/>
      <c r="BG108" s="263"/>
      <c r="BH108" s="263"/>
      <c r="BI108" s="263"/>
      <c r="BJ108" s="263"/>
      <c r="BK108" s="263"/>
      <c r="BL108" s="263"/>
      <c r="BM108" s="263"/>
      <c r="BN108" s="263"/>
      <c r="BO108" s="263"/>
      <c r="BP108" s="263"/>
      <c r="BQ108" s="263"/>
      <c r="BR108" s="263"/>
      <c r="BS108" s="263"/>
      <c r="BT108" s="263"/>
      <c r="BU108" s="263"/>
      <c r="BV108" s="263"/>
      <c r="BW108" s="263"/>
      <c r="BX108" s="263"/>
      <c r="BY108" s="263"/>
      <c r="BZ108" s="263"/>
      <c r="CA108" s="263"/>
      <c r="CB108" s="263"/>
      <c r="CC108" s="263"/>
      <c r="CD108" s="263"/>
      <c r="CE108" s="263"/>
      <c r="CF108" s="263"/>
      <c r="CG108" s="263"/>
      <c r="CH108" s="263"/>
      <c r="CI108" s="263"/>
      <c r="CJ108" s="263"/>
      <c r="CK108" s="263"/>
      <c r="CL108" s="263"/>
      <c r="CM108" s="263"/>
      <c r="CN108" s="263"/>
      <c r="CO108" s="263"/>
      <c r="CP108" s="263"/>
      <c r="CQ108" s="263"/>
      <c r="CR108" s="263"/>
      <c r="CS108" s="263"/>
      <c r="CT108" s="263"/>
      <c r="CU108" s="263"/>
      <c r="CV108" s="263"/>
      <c r="CW108" s="263"/>
      <c r="CX108" s="263"/>
      <c r="CY108" s="263"/>
      <c r="CZ108" s="263"/>
      <c r="DA108" s="263"/>
      <c r="DB108" s="263"/>
      <c r="DC108" s="263"/>
      <c r="DD108" s="263"/>
      <c r="DE108" s="263"/>
      <c r="DF108" s="263"/>
      <c r="DG108" s="263"/>
    </row>
    <row r="109" spans="1:111" s="264" customFormat="1" ht="40.5" customHeight="1" x14ac:dyDescent="0.4">
      <c r="A109" s="262" t="s">
        <v>1525</v>
      </c>
      <c r="B109" s="1064" t="s">
        <v>1325</v>
      </c>
      <c r="C109" s="1065"/>
      <c r="D109" s="1065"/>
      <c r="E109" s="1065"/>
      <c r="F109" s="1065"/>
      <c r="G109" s="1065"/>
      <c r="H109" s="1065"/>
      <c r="I109" s="1065"/>
      <c r="J109" s="1065"/>
      <c r="K109" s="1065"/>
      <c r="L109" s="1065"/>
      <c r="M109" s="1065"/>
      <c r="N109" s="1065"/>
      <c r="O109" s="1065"/>
      <c r="P109" s="1065"/>
      <c r="Q109" s="1065"/>
      <c r="R109" s="1065"/>
      <c r="S109" s="1066"/>
      <c r="T109" s="881"/>
      <c r="U109" s="882"/>
      <c r="V109" s="882"/>
      <c r="W109" s="882"/>
      <c r="X109" s="882"/>
      <c r="Y109" s="882"/>
      <c r="Z109" s="876"/>
      <c r="AA109" s="226"/>
      <c r="AB109" s="226"/>
      <c r="AC109" s="226"/>
      <c r="AD109" s="280"/>
      <c r="AE109" s="280"/>
      <c r="AF109" s="280"/>
      <c r="AG109" s="263"/>
      <c r="AH109" s="263"/>
      <c r="AI109" s="562"/>
      <c r="AJ109" s="562"/>
      <c r="AK109" s="562"/>
      <c r="AL109" s="562"/>
      <c r="AM109" s="263"/>
      <c r="AN109" s="263"/>
      <c r="AO109" s="263"/>
      <c r="AP109" s="263"/>
      <c r="AQ109" s="263"/>
      <c r="AR109" s="263"/>
      <c r="AS109" s="263"/>
      <c r="AT109" s="263"/>
      <c r="AU109" s="263"/>
      <c r="AV109" s="263"/>
      <c r="AW109" s="263"/>
      <c r="AX109" s="263"/>
      <c r="AY109" s="263"/>
      <c r="AZ109" s="263"/>
      <c r="BA109" s="263"/>
      <c r="BB109" s="263"/>
      <c r="BC109" s="263"/>
      <c r="BD109" s="263"/>
      <c r="BE109" s="263"/>
      <c r="BF109" s="263"/>
      <c r="BG109" s="263"/>
      <c r="BH109" s="263"/>
      <c r="BI109" s="263"/>
      <c r="BJ109" s="263"/>
      <c r="BK109" s="263"/>
      <c r="BL109" s="263"/>
      <c r="BM109" s="263"/>
      <c r="BN109" s="263"/>
      <c r="BO109" s="263"/>
      <c r="BP109" s="263"/>
      <c r="BQ109" s="263"/>
      <c r="BR109" s="263"/>
      <c r="BS109" s="263"/>
      <c r="BT109" s="263"/>
      <c r="BU109" s="263"/>
      <c r="BV109" s="263"/>
      <c r="BW109" s="263"/>
      <c r="BX109" s="263"/>
      <c r="BY109" s="263"/>
      <c r="BZ109" s="263"/>
      <c r="CA109" s="263"/>
      <c r="CB109" s="263"/>
      <c r="CC109" s="263"/>
      <c r="CD109" s="263"/>
      <c r="CE109" s="263"/>
      <c r="CF109" s="263"/>
      <c r="CG109" s="263"/>
      <c r="CH109" s="263"/>
      <c r="CI109" s="263"/>
      <c r="CJ109" s="263"/>
      <c r="CK109" s="263"/>
      <c r="CL109" s="263"/>
      <c r="CM109" s="263"/>
      <c r="CN109" s="263"/>
      <c r="CO109" s="263"/>
      <c r="CP109" s="263"/>
      <c r="CQ109" s="263"/>
      <c r="CR109" s="263"/>
      <c r="CS109" s="263"/>
      <c r="CT109" s="263"/>
      <c r="CU109" s="263"/>
      <c r="CV109" s="263"/>
      <c r="CW109" s="263"/>
      <c r="CX109" s="263"/>
      <c r="CY109" s="263"/>
      <c r="CZ109" s="263"/>
      <c r="DA109" s="263"/>
      <c r="DB109" s="263"/>
      <c r="DC109" s="263"/>
      <c r="DD109" s="263"/>
      <c r="DE109" s="263"/>
      <c r="DF109" s="263"/>
      <c r="DG109" s="263"/>
    </row>
    <row r="110" spans="1:111" s="283" customFormat="1" ht="56.25" customHeight="1" x14ac:dyDescent="0.4">
      <c r="A110" s="526">
        <v>8216779637</v>
      </c>
      <c r="B110" s="686">
        <v>1</v>
      </c>
      <c r="C110" s="278" t="s">
        <v>115</v>
      </c>
      <c r="D110" s="279" t="s">
        <v>1421</v>
      </c>
      <c r="E110" s="279" t="s">
        <v>1573</v>
      </c>
      <c r="F110" s="255">
        <v>9.6999999999999993</v>
      </c>
      <c r="G110" s="255">
        <v>6.22</v>
      </c>
      <c r="H110" s="255">
        <v>6.22</v>
      </c>
      <c r="I110" s="286">
        <f>G110/H110*100</f>
        <v>100</v>
      </c>
      <c r="J110" s="255">
        <f>VLOOKUP($A110,пок!$A$3:$AT$159,19,FALSE)</f>
        <v>9.5</v>
      </c>
      <c r="K110" s="255">
        <f>VLOOKUP($A110,пок!$A$3:$AT$159,46,FALSE)</f>
        <v>8.41</v>
      </c>
      <c r="L110" s="286">
        <f>J110/K110*100</f>
        <v>112.96076099881094</v>
      </c>
      <c r="M110" s="255" t="str">
        <f>VLOOKUP($A110,пок23!$A$2:$BM$225,25,FALSE)</f>
        <v>удален</v>
      </c>
      <c r="N110" s="255" t="str">
        <f>VLOOKUP($A110,пок23!$A$2:$BM$225,52,FALSE)</f>
        <v>удален</v>
      </c>
      <c r="O110" s="286" t="e">
        <f>M110/N110*100</f>
        <v>#VALUE!</v>
      </c>
      <c r="P110" s="255">
        <f>VLOOKUP($A110,пок23!$A$2:$BM$225,56,FALSE)</f>
        <v>6</v>
      </c>
      <c r="Q110" s="286" t="e">
        <f>(P110/N110)*100</f>
        <v>#VALUE!</v>
      </c>
      <c r="R110" s="255" t="s">
        <v>11</v>
      </c>
      <c r="S110" s="286"/>
      <c r="T110" s="887"/>
      <c r="U110" s="385"/>
      <c r="V110" s="385"/>
      <c r="W110" s="385"/>
      <c r="X110" s="385"/>
      <c r="Y110" s="385"/>
      <c r="Z110" s="876"/>
      <c r="AA110" s="238"/>
      <c r="AB110" s="238"/>
      <c r="AC110" s="238"/>
      <c r="AD110" s="270"/>
      <c r="AE110" s="270"/>
      <c r="AF110" s="270"/>
      <c r="AG110" s="263"/>
      <c r="AH110" s="263"/>
      <c r="AI110" s="562"/>
      <c r="AJ110" s="562"/>
      <c r="AK110" s="562"/>
      <c r="AL110" s="562"/>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263"/>
      <c r="CB110" s="263"/>
      <c r="CC110" s="263"/>
      <c r="CD110" s="263"/>
      <c r="CE110" s="263"/>
      <c r="CF110" s="263"/>
      <c r="CG110" s="263"/>
      <c r="CH110" s="263"/>
      <c r="CI110" s="263"/>
      <c r="CJ110" s="263"/>
      <c r="CK110" s="263"/>
      <c r="CL110" s="263"/>
      <c r="CM110" s="263"/>
      <c r="CN110" s="263"/>
      <c r="CO110" s="263"/>
      <c r="CP110" s="263"/>
      <c r="CQ110" s="263"/>
      <c r="CR110" s="263"/>
      <c r="CS110" s="263"/>
      <c r="CT110" s="263"/>
      <c r="CU110" s="263"/>
      <c r="CV110" s="263"/>
      <c r="CW110" s="263"/>
      <c r="CX110" s="263"/>
      <c r="CY110" s="263"/>
      <c r="CZ110" s="263"/>
      <c r="DA110" s="263"/>
      <c r="DB110" s="263"/>
      <c r="DC110" s="263"/>
      <c r="DD110" s="263"/>
      <c r="DE110" s="263"/>
      <c r="DF110" s="263"/>
      <c r="DG110" s="263"/>
    </row>
    <row r="111" spans="1:111" s="264" customFormat="1" ht="57" customHeight="1" x14ac:dyDescent="0.4">
      <c r="A111" s="526"/>
      <c r="B111" s="1058" t="s">
        <v>1387</v>
      </c>
      <c r="C111" s="1059"/>
      <c r="D111" s="1059"/>
      <c r="E111" s="1059"/>
      <c r="F111" s="1059"/>
      <c r="G111" s="1059"/>
      <c r="H111" s="1059"/>
      <c r="I111" s="1059"/>
      <c r="J111" s="1059"/>
      <c r="K111" s="1059"/>
      <c r="L111" s="1059"/>
      <c r="M111" s="1059"/>
      <c r="N111" s="1059"/>
      <c r="O111" s="1059"/>
      <c r="P111" s="1059"/>
      <c r="Q111" s="1059"/>
      <c r="R111" s="1059"/>
      <c r="S111" s="1060"/>
      <c r="T111" s="881"/>
      <c r="U111" s="882"/>
      <c r="V111" s="882"/>
      <c r="W111" s="882"/>
      <c r="X111" s="882"/>
      <c r="Y111" s="882"/>
      <c r="Z111" s="876"/>
      <c r="AA111" s="226"/>
      <c r="AB111" s="226"/>
      <c r="AC111" s="226"/>
      <c r="AD111" s="280"/>
      <c r="AE111" s="280"/>
      <c r="AF111" s="280"/>
      <c r="AG111" s="263"/>
      <c r="AH111" s="263"/>
      <c r="AI111" s="562"/>
      <c r="AJ111" s="562"/>
      <c r="AK111" s="562"/>
      <c r="AL111" s="562"/>
      <c r="AM111" s="263"/>
      <c r="AN111" s="263"/>
      <c r="AO111" s="263"/>
      <c r="AP111" s="263"/>
      <c r="AQ111" s="263"/>
      <c r="AR111" s="263"/>
      <c r="AS111" s="263"/>
      <c r="AT111" s="263"/>
      <c r="AU111" s="263"/>
      <c r="AV111" s="263"/>
      <c r="AW111" s="263"/>
      <c r="AX111" s="263"/>
      <c r="AY111" s="263"/>
      <c r="AZ111" s="263"/>
      <c r="BA111" s="263"/>
      <c r="BB111" s="263"/>
      <c r="BC111" s="263"/>
      <c r="BD111" s="263"/>
      <c r="BE111" s="263"/>
      <c r="BF111" s="263"/>
      <c r="BG111" s="263"/>
      <c r="BH111" s="263"/>
      <c r="BI111" s="263"/>
      <c r="BJ111" s="263"/>
      <c r="BK111" s="263"/>
      <c r="BL111" s="263"/>
      <c r="BM111" s="263"/>
      <c r="BN111" s="263"/>
      <c r="BO111" s="263"/>
      <c r="BP111" s="263"/>
      <c r="BQ111" s="263"/>
      <c r="BR111" s="263"/>
      <c r="BS111" s="263"/>
      <c r="BT111" s="263"/>
      <c r="BU111" s="263"/>
      <c r="BV111" s="263"/>
      <c r="BW111" s="263"/>
      <c r="BX111" s="263"/>
      <c r="BY111" s="263"/>
      <c r="BZ111" s="263"/>
      <c r="CA111" s="263"/>
      <c r="CB111" s="263"/>
      <c r="CC111" s="263"/>
      <c r="CD111" s="263"/>
      <c r="CE111" s="263"/>
      <c r="CF111" s="263"/>
      <c r="CG111" s="263"/>
      <c r="CH111" s="263"/>
      <c r="CI111" s="263"/>
      <c r="CJ111" s="263"/>
      <c r="CK111" s="263"/>
      <c r="CL111" s="263"/>
      <c r="CM111" s="263"/>
      <c r="CN111" s="263"/>
      <c r="CO111" s="263"/>
      <c r="CP111" s="263"/>
      <c r="CQ111" s="263"/>
      <c r="CR111" s="263"/>
      <c r="CS111" s="263"/>
      <c r="CT111" s="263"/>
      <c r="CU111" s="263"/>
      <c r="CV111" s="263"/>
      <c r="CW111" s="263"/>
      <c r="CX111" s="263"/>
      <c r="CY111" s="263"/>
      <c r="CZ111" s="263"/>
      <c r="DA111" s="263"/>
      <c r="DB111" s="263"/>
      <c r="DC111" s="263"/>
      <c r="DD111" s="263"/>
      <c r="DE111" s="263"/>
      <c r="DF111" s="263"/>
      <c r="DG111" s="263"/>
    </row>
    <row r="112" spans="1:111" s="264" customFormat="1" ht="45" customHeight="1" x14ac:dyDescent="0.4">
      <c r="A112" s="526">
        <v>8561612926</v>
      </c>
      <c r="B112" s="289" t="s">
        <v>2</v>
      </c>
      <c r="C112" s="282" t="s">
        <v>116</v>
      </c>
      <c r="D112" s="279" t="s">
        <v>1410</v>
      </c>
      <c r="E112" s="279" t="s">
        <v>1573</v>
      </c>
      <c r="F112" s="255">
        <v>0</v>
      </c>
      <c r="G112" s="255">
        <v>9.8000000000000007</v>
      </c>
      <c r="H112" s="255">
        <v>23</v>
      </c>
      <c r="I112" s="286">
        <f>G112/H112*100</f>
        <v>42.608695652173914</v>
      </c>
      <c r="J112" s="255">
        <f>VLOOKUP($A112,пок!$A$3:$AT$159,19,FALSE)</f>
        <v>8.6999999999999993</v>
      </c>
      <c r="K112" s="255">
        <f>VLOOKUP($A112,пок!$A$3:$AT$159,46,FALSE)</f>
        <v>13.4</v>
      </c>
      <c r="L112" s="286">
        <f>J112/K112*100</f>
        <v>64.925373134328339</v>
      </c>
      <c r="M112" s="255">
        <f>VLOOKUP($A112,пок23!$A$2:$BM$225,25,FALSE)</f>
        <v>7.4</v>
      </c>
      <c r="N112" s="255">
        <f>VLOOKUP($A112,пок23!$A$2:$BM$225,52,FALSE)</f>
        <v>13.8</v>
      </c>
      <c r="O112" s="286">
        <f>M112/N112*100</f>
        <v>53.623188405797109</v>
      </c>
      <c r="P112" s="255">
        <f>VLOOKUP($A112,пок23!$A$2:$BM$225,56,FALSE)</f>
        <v>6.2</v>
      </c>
      <c r="Q112" s="286">
        <f>(P112/N112)*100</f>
        <v>44.927536231884055</v>
      </c>
      <c r="R112" s="255" t="s">
        <v>11</v>
      </c>
      <c r="S112" s="286"/>
      <c r="T112" s="887"/>
      <c r="U112" s="385"/>
      <c r="V112" s="385"/>
      <c r="W112" s="385"/>
      <c r="X112" s="385"/>
      <c r="Y112" s="385"/>
      <c r="Z112" s="290"/>
      <c r="AA112" s="238"/>
      <c r="AB112" s="238"/>
      <c r="AC112" s="238"/>
      <c r="AD112" s="280"/>
      <c r="AE112" s="280"/>
      <c r="AF112" s="280"/>
      <c r="AG112" s="263"/>
      <c r="AH112" s="263"/>
      <c r="AI112" s="562"/>
      <c r="AJ112" s="562"/>
      <c r="AK112" s="562"/>
      <c r="AL112" s="562"/>
      <c r="AM112" s="263"/>
      <c r="AN112" s="263"/>
      <c r="AO112" s="263"/>
      <c r="AP112" s="263"/>
      <c r="AQ112" s="263"/>
      <c r="AR112" s="263"/>
      <c r="AS112" s="263"/>
      <c r="AT112" s="263"/>
      <c r="AU112" s="263"/>
      <c r="AV112" s="263"/>
      <c r="AW112" s="263"/>
      <c r="AX112" s="263"/>
      <c r="AY112" s="263"/>
      <c r="AZ112" s="263"/>
      <c r="BA112" s="263"/>
      <c r="BB112" s="263"/>
      <c r="BC112" s="263"/>
      <c r="BD112" s="263"/>
      <c r="BE112" s="263"/>
      <c r="BF112" s="263"/>
      <c r="BG112" s="263"/>
      <c r="BH112" s="263"/>
      <c r="BI112" s="263"/>
      <c r="BJ112" s="263"/>
      <c r="BK112" s="263"/>
      <c r="BL112" s="263"/>
      <c r="BM112" s="263"/>
      <c r="BN112" s="263"/>
      <c r="BO112" s="263"/>
      <c r="BP112" s="263"/>
      <c r="BQ112" s="263"/>
      <c r="BR112" s="263"/>
      <c r="BS112" s="263"/>
      <c r="BT112" s="263"/>
      <c r="BU112" s="263"/>
      <c r="BV112" s="263"/>
      <c r="BW112" s="263"/>
      <c r="BX112" s="263"/>
      <c r="BY112" s="263"/>
      <c r="BZ112" s="263"/>
      <c r="CA112" s="263"/>
      <c r="CB112" s="263"/>
      <c r="CC112" s="263"/>
      <c r="CD112" s="263"/>
      <c r="CE112" s="263"/>
      <c r="CF112" s="263"/>
      <c r="CG112" s="263"/>
      <c r="CH112" s="263"/>
      <c r="CI112" s="263"/>
      <c r="CJ112" s="263"/>
      <c r="CK112" s="263"/>
      <c r="CL112" s="263"/>
      <c r="CM112" s="263"/>
      <c r="CN112" s="263"/>
      <c r="CO112" s="263"/>
      <c r="CP112" s="263"/>
      <c r="CQ112" s="263"/>
      <c r="CR112" s="263"/>
      <c r="CS112" s="263"/>
      <c r="CT112" s="263"/>
      <c r="CU112" s="263"/>
      <c r="CV112" s="263"/>
      <c r="CW112" s="263"/>
      <c r="CX112" s="263"/>
      <c r="CY112" s="263"/>
      <c r="CZ112" s="263"/>
      <c r="DA112" s="263"/>
      <c r="DB112" s="263"/>
      <c r="DC112" s="263"/>
      <c r="DD112" s="263"/>
      <c r="DE112" s="263"/>
      <c r="DF112" s="263"/>
      <c r="DG112" s="263"/>
    </row>
    <row r="113" spans="1:111" s="264" customFormat="1" ht="75" customHeight="1" x14ac:dyDescent="0.4">
      <c r="A113" s="262"/>
      <c r="B113" s="1070" t="s">
        <v>1580</v>
      </c>
      <c r="C113" s="1071"/>
      <c r="D113" s="1071"/>
      <c r="E113" s="1071"/>
      <c r="F113" s="1071"/>
      <c r="G113" s="1071"/>
      <c r="H113" s="1071"/>
      <c r="I113" s="1071"/>
      <c r="J113" s="1071"/>
      <c r="K113" s="1071"/>
      <c r="L113" s="1071"/>
      <c r="M113" s="1071"/>
      <c r="N113" s="1071"/>
      <c r="O113" s="1071"/>
      <c r="P113" s="1071"/>
      <c r="Q113" s="1071"/>
      <c r="R113" s="1071"/>
      <c r="S113" s="1072"/>
      <c r="T113" s="881"/>
      <c r="U113" s="882"/>
      <c r="V113" s="882"/>
      <c r="W113" s="882"/>
      <c r="X113" s="882"/>
      <c r="Y113" s="882"/>
      <c r="Z113" s="691"/>
      <c r="AA113" s="226"/>
      <c r="AB113" s="226"/>
      <c r="AC113" s="226"/>
      <c r="AD113" s="280"/>
      <c r="AE113" s="280"/>
      <c r="AF113" s="280"/>
      <c r="AG113" s="263"/>
      <c r="AH113" s="263"/>
      <c r="AI113" s="562"/>
      <c r="AJ113" s="562"/>
      <c r="AK113" s="562"/>
      <c r="AL113" s="562"/>
      <c r="AM113" s="263"/>
      <c r="AN113" s="263"/>
      <c r="AO113" s="263"/>
      <c r="AP113" s="263"/>
      <c r="AQ113" s="263"/>
      <c r="AR113" s="263"/>
      <c r="AS113" s="263"/>
      <c r="AT113" s="263"/>
      <c r="AU113" s="263"/>
      <c r="AV113" s="263"/>
      <c r="AW113" s="263"/>
      <c r="AX113" s="263"/>
      <c r="AY113" s="263"/>
      <c r="AZ113" s="263"/>
      <c r="BA113" s="263"/>
      <c r="BB113" s="263"/>
      <c r="BC113" s="263"/>
      <c r="BD113" s="263"/>
      <c r="BE113" s="263"/>
      <c r="BF113" s="263"/>
      <c r="BG113" s="263"/>
      <c r="BH113" s="263"/>
      <c r="BI113" s="263"/>
      <c r="BJ113" s="263"/>
      <c r="BK113" s="263"/>
      <c r="BL113" s="263"/>
      <c r="BM113" s="263"/>
      <c r="BN113" s="263"/>
      <c r="BO113" s="263"/>
      <c r="BP113" s="263"/>
      <c r="BQ113" s="263"/>
      <c r="BR113" s="263"/>
      <c r="BS113" s="263"/>
      <c r="BT113" s="263"/>
      <c r="BU113" s="263"/>
      <c r="BV113" s="263"/>
      <c r="BW113" s="263"/>
      <c r="BX113" s="263"/>
      <c r="BY113" s="263"/>
      <c r="BZ113" s="263"/>
      <c r="CA113" s="263"/>
      <c r="CB113" s="263"/>
      <c r="CC113" s="263"/>
      <c r="CD113" s="263"/>
      <c r="CE113" s="263"/>
      <c r="CF113" s="263"/>
      <c r="CG113" s="263"/>
      <c r="CH113" s="263"/>
      <c r="CI113" s="263"/>
      <c r="CJ113" s="263"/>
      <c r="CK113" s="263"/>
      <c r="CL113" s="263"/>
      <c r="CM113" s="263"/>
      <c r="CN113" s="263"/>
      <c r="CO113" s="263"/>
      <c r="CP113" s="263"/>
      <c r="CQ113" s="263"/>
      <c r="CR113" s="263"/>
      <c r="CS113" s="263"/>
      <c r="CT113" s="263"/>
      <c r="CU113" s="263"/>
      <c r="CV113" s="263"/>
      <c r="CW113" s="263"/>
      <c r="CX113" s="263"/>
      <c r="CY113" s="263"/>
      <c r="CZ113" s="263"/>
      <c r="DA113" s="263"/>
      <c r="DB113" s="263"/>
      <c r="DC113" s="263"/>
      <c r="DD113" s="263"/>
      <c r="DE113" s="263"/>
      <c r="DF113" s="263"/>
      <c r="DG113" s="263"/>
    </row>
    <row r="114" spans="1:111" s="264" customFormat="1" ht="95.25" customHeight="1" x14ac:dyDescent="0.4">
      <c r="A114" s="262"/>
      <c r="B114" s="1067" t="s">
        <v>1576</v>
      </c>
      <c r="C114" s="1068"/>
      <c r="D114" s="1068"/>
      <c r="E114" s="1068"/>
      <c r="F114" s="1068"/>
      <c r="G114" s="1068"/>
      <c r="H114" s="1068"/>
      <c r="I114" s="1068"/>
      <c r="J114" s="1068"/>
      <c r="K114" s="1068"/>
      <c r="L114" s="1068"/>
      <c r="M114" s="1068"/>
      <c r="N114" s="1068"/>
      <c r="O114" s="1068"/>
      <c r="P114" s="1068"/>
      <c r="Q114" s="1068"/>
      <c r="R114" s="1068"/>
      <c r="S114" s="1069"/>
      <c r="T114" s="885"/>
      <c r="U114" s="886"/>
      <c r="V114" s="886"/>
      <c r="W114" s="886"/>
      <c r="X114" s="886"/>
      <c r="Y114" s="886"/>
      <c r="Z114" s="872"/>
      <c r="AA114" s="285"/>
      <c r="AB114" s="285"/>
      <c r="AC114" s="285"/>
      <c r="AD114" s="280"/>
      <c r="AE114" s="280"/>
      <c r="AF114" s="280"/>
      <c r="AG114" s="263"/>
      <c r="AH114" s="263"/>
      <c r="AI114" s="562"/>
      <c r="AJ114" s="562"/>
      <c r="AK114" s="562"/>
      <c r="AL114" s="562"/>
      <c r="AM114" s="263"/>
      <c r="AN114" s="263"/>
      <c r="AO114" s="263"/>
      <c r="AP114" s="263"/>
      <c r="AQ114" s="263"/>
      <c r="AR114" s="263"/>
      <c r="AS114" s="263"/>
      <c r="AT114" s="263"/>
      <c r="AU114" s="263"/>
      <c r="AV114" s="263"/>
      <c r="AW114" s="263"/>
      <c r="AX114" s="263"/>
      <c r="AY114" s="263"/>
      <c r="AZ114" s="263"/>
      <c r="BA114" s="263"/>
      <c r="BB114" s="263"/>
      <c r="BC114" s="263"/>
      <c r="BD114" s="263"/>
      <c r="BE114" s="263"/>
      <c r="BF114" s="263"/>
      <c r="BG114" s="263"/>
      <c r="BH114" s="263"/>
      <c r="BI114" s="263"/>
      <c r="BJ114" s="263"/>
      <c r="BK114" s="263"/>
      <c r="BL114" s="263"/>
      <c r="BM114" s="263"/>
      <c r="BN114" s="263"/>
      <c r="BO114" s="263"/>
      <c r="BP114" s="263"/>
      <c r="BQ114" s="263"/>
      <c r="BR114" s="263"/>
      <c r="BS114" s="263"/>
      <c r="BT114" s="263"/>
      <c r="BU114" s="263"/>
      <c r="BV114" s="263"/>
      <c r="BW114" s="263"/>
      <c r="BX114" s="263"/>
      <c r="BY114" s="263"/>
      <c r="BZ114" s="263"/>
      <c r="CA114" s="263"/>
      <c r="CB114" s="263"/>
      <c r="CC114" s="263"/>
      <c r="CD114" s="263"/>
      <c r="CE114" s="263"/>
      <c r="CF114" s="263"/>
      <c r="CG114" s="263"/>
      <c r="CH114" s="263"/>
      <c r="CI114" s="263"/>
      <c r="CJ114" s="263"/>
      <c r="CK114" s="263"/>
      <c r="CL114" s="263"/>
      <c r="CM114" s="263"/>
      <c r="CN114" s="263"/>
      <c r="CO114" s="263"/>
      <c r="CP114" s="263"/>
      <c r="CQ114" s="263"/>
      <c r="CR114" s="263"/>
      <c r="CS114" s="263"/>
      <c r="CT114" s="263"/>
      <c r="CU114" s="263"/>
      <c r="CV114" s="263"/>
      <c r="CW114" s="263"/>
      <c r="CX114" s="263"/>
      <c r="CY114" s="263"/>
      <c r="CZ114" s="263"/>
      <c r="DA114" s="263"/>
      <c r="DB114" s="263"/>
      <c r="DC114" s="263"/>
      <c r="DD114" s="263"/>
      <c r="DE114" s="263"/>
      <c r="DF114" s="263"/>
      <c r="DG114" s="263"/>
    </row>
    <row r="115" spans="1:111" s="264" customFormat="1" ht="49.5" customHeight="1" x14ac:dyDescent="0.4">
      <c r="A115" s="262"/>
      <c r="B115" s="1098" t="s">
        <v>117</v>
      </c>
      <c r="C115" s="1099"/>
      <c r="D115" s="279" t="s">
        <v>1410</v>
      </c>
      <c r="E115" s="279"/>
      <c r="F115" s="251">
        <v>38.4</v>
      </c>
      <c r="G115" s="251">
        <v>42.4</v>
      </c>
      <c r="H115" s="251">
        <v>43.6</v>
      </c>
      <c r="I115" s="273">
        <f t="shared" ref="I115" si="32">(H115/G115)*100</f>
        <v>102.8301886792453</v>
      </c>
      <c r="J115" s="251">
        <v>46.9</v>
      </c>
      <c r="K115" s="251">
        <v>48.4</v>
      </c>
      <c r="L115" s="273">
        <f>(K115/J115)*100</f>
        <v>103.19829424307036</v>
      </c>
      <c r="M115" s="251">
        <v>51.2</v>
      </c>
      <c r="N115" s="251">
        <v>51.2</v>
      </c>
      <c r="O115" s="273">
        <f>(N115/M115)*100</f>
        <v>100</v>
      </c>
      <c r="P115" s="251">
        <v>55.7</v>
      </c>
      <c r="Q115" s="273">
        <f>N115/P115*100</f>
        <v>91.921005385996409</v>
      </c>
      <c r="R115" s="251">
        <v>71</v>
      </c>
      <c r="S115" s="273">
        <f>N115/R115*100</f>
        <v>72.112676056338032</v>
      </c>
      <c r="T115" s="887"/>
      <c r="U115" s="385"/>
      <c r="V115" s="385"/>
      <c r="W115" s="385"/>
      <c r="X115" s="385"/>
      <c r="Y115" s="385"/>
      <c r="Z115" s="869"/>
      <c r="AA115" s="238"/>
      <c r="AB115" s="238"/>
      <c r="AC115" s="238"/>
      <c r="AD115" s="280"/>
      <c r="AE115" s="280"/>
      <c r="AF115" s="280"/>
      <c r="AG115" s="689"/>
      <c r="AH115" s="263"/>
      <c r="AI115" s="562"/>
      <c r="AJ115" s="562"/>
      <c r="AK115" s="562"/>
      <c r="AL115" s="562"/>
      <c r="AM115" s="263"/>
      <c r="AN115" s="263"/>
      <c r="AO115" s="263"/>
      <c r="AP115" s="263"/>
      <c r="AQ115" s="263"/>
      <c r="AR115" s="263"/>
      <c r="AS115" s="263"/>
      <c r="AT115" s="263"/>
      <c r="AU115" s="263"/>
      <c r="AV115" s="263"/>
      <c r="AW115" s="263"/>
      <c r="AX115" s="263"/>
      <c r="AY115" s="263"/>
      <c r="AZ115" s="263"/>
      <c r="BA115" s="263"/>
      <c r="BB115" s="263"/>
      <c r="BC115" s="263"/>
      <c r="BD115" s="263"/>
      <c r="BE115" s="263"/>
      <c r="BF115" s="263"/>
      <c r="BG115" s="263"/>
      <c r="BH115" s="263"/>
      <c r="BI115" s="263"/>
      <c r="BJ115" s="263"/>
      <c r="BK115" s="263"/>
      <c r="BL115" s="263"/>
      <c r="BM115" s="263"/>
      <c r="BN115" s="263"/>
      <c r="BO115" s="263"/>
      <c r="BP115" s="263"/>
      <c r="BQ115" s="263"/>
      <c r="BR115" s="263"/>
      <c r="BS115" s="263"/>
      <c r="BT115" s="263"/>
      <c r="BU115" s="263"/>
      <c r="BV115" s="263"/>
      <c r="BW115" s="263"/>
      <c r="BX115" s="263"/>
      <c r="BY115" s="263"/>
      <c r="BZ115" s="263"/>
      <c r="CA115" s="263"/>
      <c r="CB115" s="263"/>
      <c r="CC115" s="263"/>
      <c r="CD115" s="263"/>
      <c r="CE115" s="263"/>
      <c r="CF115" s="263"/>
      <c r="CG115" s="263"/>
      <c r="CH115" s="263"/>
      <c r="CI115" s="263"/>
      <c r="CJ115" s="263"/>
      <c r="CK115" s="263"/>
      <c r="CL115" s="263"/>
      <c r="CM115" s="263"/>
      <c r="CN115" s="263"/>
      <c r="CO115" s="263"/>
      <c r="CP115" s="263"/>
      <c r="CQ115" s="263"/>
      <c r="CR115" s="263"/>
      <c r="CS115" s="263"/>
      <c r="CT115" s="263"/>
      <c r="CU115" s="263"/>
      <c r="CV115" s="263"/>
      <c r="CW115" s="263"/>
      <c r="CX115" s="263"/>
      <c r="CY115" s="263"/>
      <c r="CZ115" s="263"/>
      <c r="DA115" s="263"/>
      <c r="DB115" s="263"/>
      <c r="DC115" s="263"/>
      <c r="DD115" s="263"/>
      <c r="DE115" s="263"/>
      <c r="DF115" s="263"/>
      <c r="DG115" s="263"/>
    </row>
    <row r="116" spans="1:111" s="264" customFormat="1" ht="66.75" customHeight="1" x14ac:dyDescent="0.4">
      <c r="A116" s="262"/>
      <c r="B116" s="1061" t="s">
        <v>1581</v>
      </c>
      <c r="C116" s="1062"/>
      <c r="D116" s="1062"/>
      <c r="E116" s="1062"/>
      <c r="F116" s="1062"/>
      <c r="G116" s="1062"/>
      <c r="H116" s="1062"/>
      <c r="I116" s="1062"/>
      <c r="J116" s="1062"/>
      <c r="K116" s="1062"/>
      <c r="L116" s="1062"/>
      <c r="M116" s="1062"/>
      <c r="N116" s="1062"/>
      <c r="O116" s="1062"/>
      <c r="P116" s="1062"/>
      <c r="Q116" s="1062"/>
      <c r="R116" s="1062"/>
      <c r="S116" s="1063"/>
      <c r="T116" s="888"/>
      <c r="U116" s="889"/>
      <c r="V116" s="889"/>
      <c r="W116" s="889"/>
      <c r="X116" s="889"/>
      <c r="Y116" s="889"/>
      <c r="Z116" s="874"/>
      <c r="AA116" s="227"/>
      <c r="AB116" s="227"/>
      <c r="AC116" s="227"/>
      <c r="AD116" s="280"/>
      <c r="AE116" s="280"/>
      <c r="AF116" s="280"/>
      <c r="AG116" s="263"/>
      <c r="AH116" s="263"/>
      <c r="AI116" s="562"/>
      <c r="AJ116" s="562"/>
      <c r="AK116" s="562"/>
      <c r="AL116" s="562"/>
      <c r="AM116" s="263"/>
      <c r="AN116" s="263"/>
      <c r="AO116" s="263"/>
      <c r="AP116" s="263"/>
      <c r="AQ116" s="263"/>
      <c r="AR116" s="263"/>
      <c r="AS116" s="263"/>
      <c r="AT116" s="263"/>
      <c r="AU116" s="263"/>
      <c r="AV116" s="263"/>
      <c r="AW116" s="263"/>
      <c r="AX116" s="263"/>
      <c r="AY116" s="263"/>
      <c r="AZ116" s="263"/>
      <c r="BA116" s="263"/>
      <c r="BB116" s="263"/>
      <c r="BC116" s="263"/>
      <c r="BD116" s="263"/>
      <c r="BE116" s="263"/>
      <c r="BF116" s="263"/>
      <c r="BG116" s="263"/>
      <c r="BH116" s="263"/>
      <c r="BI116" s="263"/>
      <c r="BJ116" s="263"/>
      <c r="BK116" s="263"/>
      <c r="BL116" s="263"/>
      <c r="BM116" s="263"/>
      <c r="BN116" s="263"/>
      <c r="BO116" s="263"/>
      <c r="BP116" s="263"/>
      <c r="BQ116" s="263"/>
      <c r="BR116" s="263"/>
      <c r="BS116" s="263"/>
      <c r="BT116" s="263"/>
      <c r="BU116" s="263"/>
      <c r="BV116" s="263"/>
      <c r="BW116" s="263"/>
      <c r="BX116" s="263"/>
      <c r="BY116" s="263"/>
      <c r="BZ116" s="263"/>
      <c r="CA116" s="263"/>
      <c r="CB116" s="263"/>
      <c r="CC116" s="263"/>
      <c r="CD116" s="263"/>
      <c r="CE116" s="263"/>
      <c r="CF116" s="263"/>
      <c r="CG116" s="263"/>
      <c r="CH116" s="263"/>
      <c r="CI116" s="263"/>
      <c r="CJ116" s="263"/>
      <c r="CK116" s="263"/>
      <c r="CL116" s="263"/>
      <c r="CM116" s="263"/>
      <c r="CN116" s="263"/>
      <c r="CO116" s="263"/>
      <c r="CP116" s="263"/>
      <c r="CQ116" s="263"/>
      <c r="CR116" s="263"/>
      <c r="CS116" s="263"/>
      <c r="CT116" s="263"/>
      <c r="CU116" s="263"/>
      <c r="CV116" s="263"/>
      <c r="CW116" s="263"/>
      <c r="CX116" s="263"/>
      <c r="CY116" s="263"/>
      <c r="CZ116" s="263"/>
      <c r="DA116" s="263"/>
      <c r="DB116" s="263"/>
      <c r="DC116" s="263"/>
      <c r="DD116" s="263"/>
      <c r="DE116" s="263"/>
      <c r="DF116" s="263"/>
      <c r="DG116" s="263"/>
    </row>
    <row r="117" spans="1:111" s="264" customFormat="1" ht="105.75" customHeight="1" x14ac:dyDescent="0.4">
      <c r="A117" s="262"/>
      <c r="B117" s="1058" t="s">
        <v>26</v>
      </c>
      <c r="C117" s="1059"/>
      <c r="D117" s="1059"/>
      <c r="E117" s="1059"/>
      <c r="F117" s="1059"/>
      <c r="G117" s="1059"/>
      <c r="H117" s="1059"/>
      <c r="I117" s="1059"/>
      <c r="J117" s="1059"/>
      <c r="K117" s="1059"/>
      <c r="L117" s="1059"/>
      <c r="M117" s="1059"/>
      <c r="N117" s="1059"/>
      <c r="O117" s="1059"/>
      <c r="P117" s="1059"/>
      <c r="Q117" s="1059"/>
      <c r="R117" s="1059"/>
      <c r="S117" s="1060"/>
      <c r="T117" s="881"/>
      <c r="U117" s="882"/>
      <c r="V117" s="882"/>
      <c r="W117" s="882"/>
      <c r="X117" s="882"/>
      <c r="Y117" s="882"/>
      <c r="Z117" s="691"/>
      <c r="AA117" s="226"/>
      <c r="AB117" s="226"/>
      <c r="AC117" s="226"/>
      <c r="AD117" s="280"/>
      <c r="AE117" s="280"/>
      <c r="AF117" s="280"/>
      <c r="AG117" s="263"/>
      <c r="AH117" s="263"/>
      <c r="AI117" s="562"/>
      <c r="AJ117" s="562"/>
      <c r="AK117" s="562"/>
      <c r="AL117" s="562"/>
      <c r="AM117" s="263"/>
      <c r="AN117" s="263"/>
      <c r="AO117" s="263"/>
      <c r="AP117" s="263"/>
      <c r="AQ117" s="263"/>
      <c r="AR117" s="263"/>
      <c r="AS117" s="263"/>
      <c r="AT117" s="263"/>
      <c r="AU117" s="263"/>
      <c r="AV117" s="263"/>
      <c r="AW117" s="263"/>
      <c r="AX117" s="263"/>
      <c r="AY117" s="263"/>
      <c r="AZ117" s="263"/>
      <c r="BA117" s="263"/>
      <c r="BB117" s="263"/>
      <c r="BC117" s="263"/>
      <c r="BD117" s="263"/>
      <c r="BE117" s="263"/>
      <c r="BF117" s="263"/>
      <c r="BG117" s="263"/>
      <c r="BH117" s="263"/>
      <c r="BI117" s="263"/>
      <c r="BJ117" s="263"/>
      <c r="BK117" s="263"/>
      <c r="BL117" s="263"/>
      <c r="BM117" s="263"/>
      <c r="BN117" s="263"/>
      <c r="BO117" s="263"/>
      <c r="BP117" s="263"/>
      <c r="BQ117" s="263"/>
      <c r="BR117" s="263"/>
      <c r="BS117" s="263"/>
      <c r="BT117" s="263"/>
      <c r="BU117" s="263"/>
      <c r="BV117" s="263"/>
      <c r="BW117" s="263"/>
      <c r="BX117" s="263"/>
      <c r="BY117" s="263"/>
      <c r="BZ117" s="263"/>
      <c r="CA117" s="263"/>
      <c r="CB117" s="263"/>
      <c r="CC117" s="263"/>
      <c r="CD117" s="263"/>
      <c r="CE117" s="263"/>
      <c r="CF117" s="263"/>
      <c r="CG117" s="263"/>
      <c r="CH117" s="263"/>
      <c r="CI117" s="263"/>
      <c r="CJ117" s="263"/>
      <c r="CK117" s="263"/>
      <c r="CL117" s="263"/>
      <c r="CM117" s="263"/>
      <c r="CN117" s="263"/>
      <c r="CO117" s="263"/>
      <c r="CP117" s="263"/>
      <c r="CQ117" s="263"/>
      <c r="CR117" s="263"/>
      <c r="CS117" s="263"/>
      <c r="CT117" s="263"/>
      <c r="CU117" s="263"/>
      <c r="CV117" s="263"/>
      <c r="CW117" s="263"/>
      <c r="CX117" s="263"/>
      <c r="CY117" s="263"/>
      <c r="CZ117" s="263"/>
      <c r="DA117" s="263"/>
      <c r="DB117" s="263"/>
      <c r="DC117" s="263"/>
      <c r="DD117" s="263"/>
      <c r="DE117" s="263"/>
      <c r="DF117" s="263"/>
      <c r="DG117" s="263"/>
    </row>
    <row r="118" spans="1:111" s="264" customFormat="1" ht="60.75" customHeight="1" x14ac:dyDescent="0.4">
      <c r="A118" s="262" t="s">
        <v>1526</v>
      </c>
      <c r="B118" s="1064" t="s">
        <v>1326</v>
      </c>
      <c r="C118" s="1065"/>
      <c r="D118" s="1065"/>
      <c r="E118" s="1065"/>
      <c r="F118" s="1065"/>
      <c r="G118" s="1065"/>
      <c r="H118" s="1065"/>
      <c r="I118" s="1065"/>
      <c r="J118" s="1065"/>
      <c r="K118" s="1065"/>
      <c r="L118" s="1065"/>
      <c r="M118" s="1065"/>
      <c r="N118" s="1065"/>
      <c r="O118" s="1065"/>
      <c r="P118" s="1065"/>
      <c r="Q118" s="1065"/>
      <c r="R118" s="1065"/>
      <c r="S118" s="1066"/>
      <c r="T118" s="881"/>
      <c r="U118" s="882"/>
      <c r="V118" s="882"/>
      <c r="W118" s="882"/>
      <c r="X118" s="882"/>
      <c r="Y118" s="882"/>
      <c r="Z118" s="691"/>
      <c r="AA118" s="226"/>
      <c r="AB118" s="226"/>
      <c r="AC118" s="226"/>
      <c r="AD118" s="280"/>
      <c r="AE118" s="280"/>
      <c r="AF118" s="280"/>
      <c r="AG118" s="263"/>
      <c r="AH118" s="263"/>
      <c r="AI118" s="562"/>
      <c r="AJ118" s="562"/>
      <c r="AK118" s="562"/>
      <c r="AL118" s="562"/>
      <c r="AM118" s="263"/>
      <c r="AN118" s="263"/>
      <c r="AO118" s="263"/>
      <c r="AP118" s="263"/>
      <c r="AQ118" s="263"/>
      <c r="AR118" s="263"/>
      <c r="AS118" s="263"/>
      <c r="AT118" s="263"/>
      <c r="AU118" s="263"/>
      <c r="AV118" s="263"/>
      <c r="AW118" s="263"/>
      <c r="AX118" s="263"/>
      <c r="AY118" s="263"/>
      <c r="AZ118" s="263"/>
      <c r="BA118" s="263"/>
      <c r="BB118" s="263"/>
      <c r="BC118" s="263"/>
      <c r="BD118" s="263"/>
      <c r="BE118" s="263"/>
      <c r="BF118" s="263"/>
      <c r="BG118" s="263"/>
      <c r="BH118" s="263"/>
      <c r="BI118" s="263"/>
      <c r="BJ118" s="263"/>
      <c r="BK118" s="263"/>
      <c r="BL118" s="263"/>
      <c r="BM118" s="263"/>
      <c r="BN118" s="263"/>
      <c r="BO118" s="263"/>
      <c r="BP118" s="263"/>
      <c r="BQ118" s="263"/>
      <c r="BR118" s="263"/>
      <c r="BS118" s="263"/>
      <c r="BT118" s="263"/>
      <c r="BU118" s="263"/>
      <c r="BV118" s="263"/>
      <c r="BW118" s="263"/>
      <c r="BX118" s="263"/>
      <c r="BY118" s="263"/>
      <c r="BZ118" s="263"/>
      <c r="CA118" s="263"/>
      <c r="CB118" s="263"/>
      <c r="CC118" s="263"/>
      <c r="CD118" s="263"/>
      <c r="CE118" s="263"/>
      <c r="CF118" s="263"/>
      <c r="CG118" s="263"/>
      <c r="CH118" s="263"/>
      <c r="CI118" s="263"/>
      <c r="CJ118" s="263"/>
      <c r="CK118" s="263"/>
      <c r="CL118" s="263"/>
      <c r="CM118" s="263"/>
      <c r="CN118" s="263"/>
      <c r="CO118" s="263"/>
      <c r="CP118" s="263"/>
      <c r="CQ118" s="263"/>
      <c r="CR118" s="263"/>
      <c r="CS118" s="263"/>
      <c r="CT118" s="263"/>
      <c r="CU118" s="263"/>
      <c r="CV118" s="263"/>
      <c r="CW118" s="263"/>
      <c r="CX118" s="263"/>
      <c r="CY118" s="263"/>
      <c r="CZ118" s="263"/>
      <c r="DA118" s="263"/>
      <c r="DB118" s="263"/>
      <c r="DC118" s="263"/>
      <c r="DD118" s="263"/>
      <c r="DE118" s="263"/>
      <c r="DF118" s="263"/>
      <c r="DG118" s="263"/>
    </row>
    <row r="119" spans="1:111" s="283" customFormat="1" ht="52.5" customHeight="1" x14ac:dyDescent="0.4">
      <c r="A119" s="526">
        <v>8564373487</v>
      </c>
      <c r="B119" s="686" t="s">
        <v>1</v>
      </c>
      <c r="C119" s="278" t="s">
        <v>117</v>
      </c>
      <c r="D119" s="279" t="s">
        <v>1410</v>
      </c>
      <c r="E119" s="279" t="s">
        <v>1571</v>
      </c>
      <c r="F119" s="255">
        <v>0</v>
      </c>
      <c r="G119" s="255">
        <v>42.4</v>
      </c>
      <c r="H119" s="255">
        <v>42.4</v>
      </c>
      <c r="I119" s="273">
        <f t="shared" ref="I119" si="33">(H119/G119)*100</f>
        <v>100</v>
      </c>
      <c r="J119" s="255">
        <f>VLOOKUP($A119,пок!$A$3:$AT$159,19,FALSE)</f>
        <v>46.9</v>
      </c>
      <c r="K119" s="255">
        <f>VLOOKUP($A119,пок!$A$3:$AT$159,46,FALSE)</f>
        <v>46.9</v>
      </c>
      <c r="L119" s="273">
        <f>(K119/J119)*100</f>
        <v>100</v>
      </c>
      <c r="M119" s="255">
        <f>VLOOKUP($A119,пок23!$A$2:$BM$225,25,FALSE)</f>
        <v>51.2</v>
      </c>
      <c r="N119" s="255">
        <f>VLOOKUP($A119,пок23!$A$2:$BM$225,52,FALSE)</f>
        <v>51.2</v>
      </c>
      <c r="O119" s="273">
        <f>(N119/M119)*100</f>
        <v>100</v>
      </c>
      <c r="P119" s="255">
        <f>VLOOKUP($A119,пок23!$A$2:$BM$225,56,FALSE)</f>
        <v>55.7</v>
      </c>
      <c r="Q119" s="273">
        <f>(N119/P119)*100</f>
        <v>91.921005385996409</v>
      </c>
      <c r="R119" s="255" t="s">
        <v>11</v>
      </c>
      <c r="S119" s="890"/>
      <c r="T119" s="887"/>
      <c r="U119" s="385"/>
      <c r="V119" s="385"/>
      <c r="W119" s="385"/>
      <c r="X119" s="385"/>
      <c r="Y119" s="385"/>
      <c r="Z119" s="691"/>
      <c r="AA119" s="238"/>
      <c r="AB119" s="238"/>
      <c r="AC119" s="238"/>
      <c r="AD119" s="270"/>
      <c r="AE119" s="270"/>
      <c r="AF119" s="270"/>
      <c r="AG119" s="263"/>
      <c r="AH119" s="263"/>
      <c r="AI119" s="562"/>
      <c r="AJ119" s="562"/>
      <c r="AK119" s="562"/>
      <c r="AL119" s="562"/>
      <c r="AM119" s="263"/>
      <c r="AN119" s="263"/>
      <c r="AO119" s="263"/>
      <c r="AP119" s="263"/>
      <c r="AQ119" s="263"/>
      <c r="AR119" s="263"/>
      <c r="AS119" s="263"/>
      <c r="AT119" s="263"/>
      <c r="AU119" s="263"/>
      <c r="AV119" s="263"/>
      <c r="AW119" s="263"/>
      <c r="AX119" s="263"/>
      <c r="AY119" s="263"/>
      <c r="AZ119" s="263"/>
      <c r="BA119" s="263"/>
      <c r="BB119" s="263"/>
      <c r="BC119" s="263"/>
      <c r="BD119" s="263"/>
      <c r="BE119" s="263"/>
      <c r="BF119" s="263"/>
      <c r="BG119" s="263"/>
      <c r="BH119" s="263"/>
      <c r="BI119" s="263"/>
      <c r="BJ119" s="263"/>
      <c r="BK119" s="263"/>
      <c r="BL119" s="263"/>
      <c r="BM119" s="263"/>
      <c r="BN119" s="263"/>
      <c r="BO119" s="263"/>
      <c r="BP119" s="263"/>
      <c r="BQ119" s="263"/>
      <c r="BR119" s="263"/>
      <c r="BS119" s="263"/>
      <c r="BT119" s="263"/>
      <c r="BU119" s="263"/>
      <c r="BV119" s="263"/>
      <c r="BW119" s="263"/>
      <c r="BX119" s="263"/>
      <c r="BY119" s="263"/>
      <c r="BZ119" s="263"/>
      <c r="CA119" s="263"/>
      <c r="CB119" s="263"/>
      <c r="CC119" s="263"/>
      <c r="CD119" s="263"/>
      <c r="CE119" s="263"/>
      <c r="CF119" s="263"/>
      <c r="CG119" s="263"/>
      <c r="CH119" s="263"/>
      <c r="CI119" s="263"/>
      <c r="CJ119" s="263"/>
      <c r="CK119" s="263"/>
      <c r="CL119" s="263"/>
      <c r="CM119" s="263"/>
      <c r="CN119" s="263"/>
      <c r="CO119" s="263"/>
      <c r="CP119" s="263"/>
      <c r="CQ119" s="263"/>
      <c r="CR119" s="263"/>
      <c r="CS119" s="263"/>
      <c r="CT119" s="263"/>
      <c r="CU119" s="263"/>
      <c r="CV119" s="263"/>
      <c r="CW119" s="263"/>
      <c r="CX119" s="263"/>
      <c r="CY119" s="263"/>
      <c r="CZ119" s="263"/>
      <c r="DA119" s="263"/>
      <c r="DB119" s="263"/>
      <c r="DC119" s="263"/>
      <c r="DD119" s="263"/>
      <c r="DE119" s="263"/>
      <c r="DF119" s="263"/>
      <c r="DG119" s="263"/>
    </row>
    <row r="120" spans="1:111" s="283" customFormat="1" ht="66" customHeight="1" x14ac:dyDescent="0.4">
      <c r="A120" s="526">
        <v>8564373488</v>
      </c>
      <c r="B120" s="686">
        <v>2</v>
      </c>
      <c r="C120" s="278" t="s">
        <v>118</v>
      </c>
      <c r="D120" s="279" t="s">
        <v>1410</v>
      </c>
      <c r="E120" s="279" t="s">
        <v>1571</v>
      </c>
      <c r="F120" s="255">
        <v>0</v>
      </c>
      <c r="G120" s="255">
        <v>80.5</v>
      </c>
      <c r="H120" s="255">
        <v>83.54</v>
      </c>
      <c r="I120" s="273">
        <f t="shared" ref="I120" si="34">(H120/G120)*100</f>
        <v>103.77639751552796</v>
      </c>
      <c r="J120" s="255">
        <f>VLOOKUP($A120,пок!$A$3:$AT$159,19,FALSE)</f>
        <v>83.2</v>
      </c>
      <c r="K120" s="255">
        <f>VLOOKUP($A120,пок!$A$3:$AT$159,46,FALSE)</f>
        <v>84.1</v>
      </c>
      <c r="L120" s="273">
        <f>(K120/J120)*100</f>
        <v>101.08173076923075</v>
      </c>
      <c r="M120" s="255">
        <f>VLOOKUP($A120,пок23!$A$2:$BM$225,25,FALSE)</f>
        <v>83.5</v>
      </c>
      <c r="N120" s="255">
        <f>VLOOKUP($A120,пок23!$A$2:$BM$225,52,FALSE)</f>
        <v>87.6</v>
      </c>
      <c r="O120" s="273">
        <f>(N120/M120)*100</f>
        <v>104.91017964071855</v>
      </c>
      <c r="P120" s="255">
        <f>VLOOKUP($A120,пок23!$A$2:$BM$225,56,FALSE)</f>
        <v>83.6</v>
      </c>
      <c r="Q120" s="273">
        <f>(N120/P120)*100</f>
        <v>104.78468899521532</v>
      </c>
      <c r="R120" s="255" t="s">
        <v>11</v>
      </c>
      <c r="S120" s="890"/>
      <c r="T120" s="887"/>
      <c r="U120" s="385"/>
      <c r="V120" s="385"/>
      <c r="W120" s="385"/>
      <c r="X120" s="385"/>
      <c r="Y120" s="385"/>
      <c r="Z120" s="691"/>
      <c r="AA120" s="238"/>
      <c r="AB120" s="238"/>
      <c r="AC120" s="238"/>
      <c r="AD120" s="270"/>
      <c r="AE120" s="270"/>
      <c r="AF120" s="270"/>
      <c r="AG120" s="263"/>
      <c r="AH120" s="263"/>
      <c r="AI120" s="562"/>
      <c r="AJ120" s="562"/>
      <c r="AK120" s="562"/>
      <c r="AL120" s="562"/>
      <c r="AM120" s="263"/>
      <c r="AN120" s="263"/>
      <c r="AO120" s="263"/>
      <c r="AP120" s="263"/>
      <c r="AQ120" s="263"/>
      <c r="AR120" s="263"/>
      <c r="AS120" s="263"/>
      <c r="AT120" s="263"/>
      <c r="AU120" s="263"/>
      <c r="AV120" s="263"/>
      <c r="AW120" s="263"/>
      <c r="AX120" s="263"/>
      <c r="AY120" s="263"/>
      <c r="AZ120" s="263"/>
      <c r="BA120" s="263"/>
      <c r="BB120" s="263"/>
      <c r="BC120" s="263"/>
      <c r="BD120" s="263"/>
      <c r="BE120" s="263"/>
      <c r="BF120" s="263"/>
      <c r="BG120" s="263"/>
      <c r="BH120" s="263"/>
      <c r="BI120" s="263"/>
      <c r="BJ120" s="263"/>
      <c r="BK120" s="263"/>
      <c r="BL120" s="263"/>
      <c r="BM120" s="263"/>
      <c r="BN120" s="263"/>
      <c r="BO120" s="263"/>
      <c r="BP120" s="263"/>
      <c r="BQ120" s="263"/>
      <c r="BR120" s="263"/>
      <c r="BS120" s="263"/>
      <c r="BT120" s="263"/>
      <c r="BU120" s="263"/>
      <c r="BV120" s="263"/>
      <c r="BW120" s="263"/>
      <c r="BX120" s="263"/>
      <c r="BY120" s="263"/>
      <c r="BZ120" s="263"/>
      <c r="CA120" s="263"/>
      <c r="CB120" s="263"/>
      <c r="CC120" s="263"/>
      <c r="CD120" s="263"/>
      <c r="CE120" s="263"/>
      <c r="CF120" s="263"/>
      <c r="CG120" s="263"/>
      <c r="CH120" s="263"/>
      <c r="CI120" s="263"/>
      <c r="CJ120" s="263"/>
      <c r="CK120" s="263"/>
      <c r="CL120" s="263"/>
      <c r="CM120" s="263"/>
      <c r="CN120" s="263"/>
      <c r="CO120" s="263"/>
      <c r="CP120" s="263"/>
      <c r="CQ120" s="263"/>
      <c r="CR120" s="263"/>
      <c r="CS120" s="263"/>
      <c r="CT120" s="263"/>
      <c r="CU120" s="263"/>
      <c r="CV120" s="263"/>
      <c r="CW120" s="263"/>
      <c r="CX120" s="263"/>
      <c r="CY120" s="263"/>
      <c r="CZ120" s="263"/>
      <c r="DA120" s="263"/>
      <c r="DB120" s="263"/>
      <c r="DC120" s="263"/>
      <c r="DD120" s="263"/>
      <c r="DE120" s="263"/>
      <c r="DF120" s="263"/>
      <c r="DG120" s="263"/>
    </row>
    <row r="121" spans="1:111" s="264" customFormat="1" ht="45" customHeight="1" x14ac:dyDescent="0.4">
      <c r="A121" s="262"/>
      <c r="B121" s="1070" t="s">
        <v>1582</v>
      </c>
      <c r="C121" s="1071"/>
      <c r="D121" s="1071"/>
      <c r="E121" s="1071"/>
      <c r="F121" s="1071"/>
      <c r="G121" s="1071"/>
      <c r="H121" s="1071"/>
      <c r="I121" s="1071"/>
      <c r="J121" s="1071"/>
      <c r="K121" s="1071"/>
      <c r="L121" s="1071"/>
      <c r="M121" s="1071"/>
      <c r="N121" s="1071"/>
      <c r="O121" s="1071"/>
      <c r="P121" s="1071"/>
      <c r="Q121" s="1071"/>
      <c r="R121" s="1071"/>
      <c r="S121" s="1072"/>
      <c r="T121" s="881"/>
      <c r="U121" s="882"/>
      <c r="V121" s="882"/>
      <c r="W121" s="882"/>
      <c r="X121" s="882"/>
      <c r="Y121" s="882"/>
      <c r="Z121" s="691"/>
      <c r="AA121" s="226"/>
      <c r="AB121" s="226"/>
      <c r="AC121" s="226"/>
      <c r="AD121" s="280"/>
      <c r="AE121" s="280"/>
      <c r="AF121" s="280"/>
      <c r="AG121" s="263"/>
      <c r="AH121" s="263"/>
      <c r="AI121" s="562"/>
      <c r="AJ121" s="562"/>
      <c r="AK121" s="562"/>
      <c r="AL121" s="562"/>
      <c r="AM121" s="263"/>
      <c r="AN121" s="263"/>
      <c r="AO121" s="263"/>
      <c r="AP121" s="263"/>
      <c r="AQ121" s="263"/>
      <c r="AR121" s="263"/>
      <c r="AS121" s="263"/>
      <c r="AT121" s="263"/>
      <c r="AU121" s="263"/>
      <c r="AV121" s="263"/>
      <c r="AW121" s="263"/>
      <c r="AX121" s="263"/>
      <c r="AY121" s="263"/>
      <c r="AZ121" s="263"/>
      <c r="BA121" s="263"/>
      <c r="BB121" s="263"/>
      <c r="BC121" s="263"/>
      <c r="BD121" s="263"/>
      <c r="BE121" s="263"/>
      <c r="BF121" s="263"/>
      <c r="BG121" s="263"/>
      <c r="BH121" s="263"/>
      <c r="BI121" s="263"/>
      <c r="BJ121" s="263"/>
      <c r="BK121" s="263"/>
      <c r="BL121" s="263"/>
      <c r="BM121" s="263"/>
      <c r="BN121" s="263"/>
      <c r="BO121" s="263"/>
      <c r="BP121" s="263"/>
      <c r="BQ121" s="263"/>
      <c r="BR121" s="263"/>
      <c r="BS121" s="263"/>
      <c r="BT121" s="263"/>
      <c r="BU121" s="263"/>
      <c r="BV121" s="263"/>
      <c r="BW121" s="263"/>
      <c r="BX121" s="263"/>
      <c r="BY121" s="263"/>
      <c r="BZ121" s="263"/>
      <c r="CA121" s="263"/>
      <c r="CB121" s="263"/>
      <c r="CC121" s="263"/>
      <c r="CD121" s="263"/>
      <c r="CE121" s="263"/>
      <c r="CF121" s="263"/>
      <c r="CG121" s="263"/>
      <c r="CH121" s="263"/>
      <c r="CI121" s="263"/>
      <c r="CJ121" s="263"/>
      <c r="CK121" s="263"/>
      <c r="CL121" s="263"/>
      <c r="CM121" s="263"/>
      <c r="CN121" s="263"/>
      <c r="CO121" s="263"/>
      <c r="CP121" s="263"/>
      <c r="CQ121" s="263"/>
      <c r="CR121" s="263"/>
      <c r="CS121" s="263"/>
      <c r="CT121" s="263"/>
      <c r="CU121" s="263"/>
      <c r="CV121" s="263"/>
      <c r="CW121" s="263"/>
      <c r="CX121" s="263"/>
      <c r="CY121" s="263"/>
      <c r="CZ121" s="263"/>
      <c r="DA121" s="263"/>
      <c r="DB121" s="263"/>
      <c r="DC121" s="263"/>
      <c r="DD121" s="263"/>
      <c r="DE121" s="263"/>
      <c r="DF121" s="263"/>
      <c r="DG121" s="263"/>
    </row>
    <row r="122" spans="1:111" s="264" customFormat="1" ht="35.25" customHeight="1" x14ac:dyDescent="0.4">
      <c r="A122" s="262"/>
      <c r="B122" s="1098" t="s">
        <v>1483</v>
      </c>
      <c r="C122" s="1099"/>
      <c r="D122" s="279" t="s">
        <v>1410</v>
      </c>
      <c r="E122" s="279"/>
      <c r="F122" s="251">
        <v>14.9</v>
      </c>
      <c r="G122" s="251">
        <v>14.1</v>
      </c>
      <c r="H122" s="251">
        <v>13.9</v>
      </c>
      <c r="I122" s="273">
        <f t="shared" ref="I122" si="35">(H122/G122)*100</f>
        <v>98.581560283687949</v>
      </c>
      <c r="J122" s="251">
        <v>13.4</v>
      </c>
      <c r="K122" s="251">
        <v>12.8</v>
      </c>
      <c r="L122" s="273">
        <f>(K122/J122)*100</f>
        <v>95.522388059701484</v>
      </c>
      <c r="M122" s="251">
        <v>12.7</v>
      </c>
      <c r="N122" s="251" t="s">
        <v>2616</v>
      </c>
      <c r="O122" s="273">
        <v>101</v>
      </c>
      <c r="P122" s="251">
        <v>12.1</v>
      </c>
      <c r="Q122" s="273">
        <v>106</v>
      </c>
      <c r="R122" s="251">
        <v>8.4</v>
      </c>
      <c r="S122" s="273">
        <v>152</v>
      </c>
      <c r="T122" s="887"/>
      <c r="U122" s="385"/>
      <c r="V122" s="385"/>
      <c r="W122" s="385"/>
      <c r="X122" s="385"/>
      <c r="Y122" s="385"/>
      <c r="Z122" s="869"/>
      <c r="AA122" s="238"/>
      <c r="AB122" s="238"/>
      <c r="AC122" s="238"/>
      <c r="AD122" s="280"/>
      <c r="AE122" s="280"/>
      <c r="AF122" s="280"/>
      <c r="AG122" s="689"/>
      <c r="AH122" s="263"/>
      <c r="AI122" s="562"/>
      <c r="AJ122" s="562"/>
      <c r="AK122" s="562"/>
      <c r="AL122" s="562"/>
      <c r="AM122" s="263"/>
      <c r="AN122" s="263"/>
      <c r="AO122" s="263"/>
      <c r="AP122" s="263"/>
      <c r="AQ122" s="263"/>
      <c r="AR122" s="263"/>
      <c r="AS122" s="263"/>
      <c r="AT122" s="263"/>
      <c r="AU122" s="263"/>
      <c r="AV122" s="263"/>
      <c r="AW122" s="263"/>
      <c r="AX122" s="263"/>
      <c r="AY122" s="263"/>
      <c r="AZ122" s="263"/>
      <c r="BA122" s="263"/>
      <c r="BB122" s="263"/>
      <c r="BC122" s="263"/>
      <c r="BD122" s="263"/>
      <c r="BE122" s="263"/>
      <c r="BF122" s="263"/>
      <c r="BG122" s="263"/>
      <c r="BH122" s="263"/>
      <c r="BI122" s="263"/>
      <c r="BJ122" s="263"/>
      <c r="BK122" s="263"/>
      <c r="BL122" s="263"/>
      <c r="BM122" s="263"/>
      <c r="BN122" s="263"/>
      <c r="BO122" s="263"/>
      <c r="BP122" s="263"/>
      <c r="BQ122" s="263"/>
      <c r="BR122" s="263"/>
      <c r="BS122" s="263"/>
      <c r="BT122" s="263"/>
      <c r="BU122" s="263"/>
      <c r="BV122" s="263"/>
      <c r="BW122" s="263"/>
      <c r="BX122" s="263"/>
      <c r="BY122" s="263"/>
      <c r="BZ122" s="263"/>
      <c r="CA122" s="263"/>
      <c r="CB122" s="263"/>
      <c r="CC122" s="263"/>
      <c r="CD122" s="263"/>
      <c r="CE122" s="263"/>
      <c r="CF122" s="263"/>
      <c r="CG122" s="263"/>
      <c r="CH122" s="263"/>
      <c r="CI122" s="263"/>
      <c r="CJ122" s="263"/>
      <c r="CK122" s="263"/>
      <c r="CL122" s="263"/>
      <c r="CM122" s="263"/>
      <c r="CN122" s="263"/>
      <c r="CO122" s="263"/>
      <c r="CP122" s="263"/>
      <c r="CQ122" s="263"/>
      <c r="CR122" s="263"/>
      <c r="CS122" s="263"/>
      <c r="CT122" s="263"/>
      <c r="CU122" s="263"/>
      <c r="CV122" s="263"/>
      <c r="CW122" s="263"/>
      <c r="CX122" s="263"/>
      <c r="CY122" s="263"/>
      <c r="CZ122" s="263"/>
      <c r="DA122" s="263"/>
      <c r="DB122" s="263"/>
      <c r="DC122" s="263"/>
      <c r="DD122" s="263"/>
      <c r="DE122" s="263"/>
      <c r="DF122" s="263"/>
      <c r="DG122" s="263"/>
    </row>
    <row r="123" spans="1:111" s="264" customFormat="1" ht="78" customHeight="1" x14ac:dyDescent="0.4">
      <c r="A123" s="262"/>
      <c r="B123" s="1061" t="s">
        <v>1583</v>
      </c>
      <c r="C123" s="1062"/>
      <c r="D123" s="1062"/>
      <c r="E123" s="1062"/>
      <c r="F123" s="1062"/>
      <c r="G123" s="1062"/>
      <c r="H123" s="1062"/>
      <c r="I123" s="1062"/>
      <c r="J123" s="1062"/>
      <c r="K123" s="1062"/>
      <c r="L123" s="1062"/>
      <c r="M123" s="1062"/>
      <c r="N123" s="1062"/>
      <c r="O123" s="1062"/>
      <c r="P123" s="1062"/>
      <c r="Q123" s="1062"/>
      <c r="R123" s="1062"/>
      <c r="S123" s="1063"/>
      <c r="T123" s="888"/>
      <c r="U123" s="889"/>
      <c r="V123" s="889"/>
      <c r="W123" s="889"/>
      <c r="X123" s="889"/>
      <c r="Y123" s="889"/>
      <c r="Z123" s="874"/>
      <c r="AA123" s="227"/>
      <c r="AB123" s="227"/>
      <c r="AC123" s="227"/>
      <c r="AD123" s="280"/>
      <c r="AE123" s="280"/>
      <c r="AF123" s="280"/>
      <c r="AG123" s="263"/>
      <c r="AH123" s="263"/>
      <c r="AI123" s="562"/>
      <c r="AJ123" s="562"/>
      <c r="AK123" s="562"/>
      <c r="AL123" s="562"/>
      <c r="AM123" s="263"/>
      <c r="AN123" s="263"/>
      <c r="AO123" s="263"/>
      <c r="AP123" s="263"/>
      <c r="AQ123" s="263"/>
      <c r="AR123" s="263"/>
      <c r="AS123" s="263"/>
      <c r="AT123" s="263"/>
      <c r="AU123" s="263"/>
      <c r="AV123" s="263"/>
      <c r="AW123" s="263"/>
      <c r="AX123" s="263"/>
      <c r="AY123" s="263"/>
      <c r="AZ123" s="263"/>
      <c r="BA123" s="263"/>
      <c r="BB123" s="263"/>
      <c r="BC123" s="263"/>
      <c r="BD123" s="263"/>
      <c r="BE123" s="263"/>
      <c r="BF123" s="263"/>
      <c r="BG123" s="263"/>
      <c r="BH123" s="263"/>
      <c r="BI123" s="263"/>
      <c r="BJ123" s="263"/>
      <c r="BK123" s="263"/>
      <c r="BL123" s="263"/>
      <c r="BM123" s="263"/>
      <c r="BN123" s="263"/>
      <c r="BO123" s="263"/>
      <c r="BP123" s="263"/>
      <c r="BQ123" s="263"/>
      <c r="BR123" s="263"/>
      <c r="BS123" s="263"/>
      <c r="BT123" s="263"/>
      <c r="BU123" s="263"/>
      <c r="BV123" s="263"/>
      <c r="BW123" s="263"/>
      <c r="BX123" s="263"/>
      <c r="BY123" s="263"/>
      <c r="BZ123" s="263"/>
      <c r="CA123" s="263"/>
      <c r="CB123" s="263"/>
      <c r="CC123" s="263"/>
      <c r="CD123" s="263"/>
      <c r="CE123" s="263"/>
      <c r="CF123" s="263"/>
      <c r="CG123" s="263"/>
      <c r="CH123" s="263"/>
      <c r="CI123" s="263"/>
      <c r="CJ123" s="263"/>
      <c r="CK123" s="263"/>
      <c r="CL123" s="263"/>
      <c r="CM123" s="263"/>
      <c r="CN123" s="263"/>
      <c r="CO123" s="263"/>
      <c r="CP123" s="263"/>
      <c r="CQ123" s="263"/>
      <c r="CR123" s="263"/>
      <c r="CS123" s="263"/>
      <c r="CT123" s="263"/>
      <c r="CU123" s="263"/>
      <c r="CV123" s="263"/>
      <c r="CW123" s="263"/>
      <c r="CX123" s="263"/>
      <c r="CY123" s="263"/>
      <c r="CZ123" s="263"/>
      <c r="DA123" s="263"/>
      <c r="DB123" s="263"/>
      <c r="DC123" s="263"/>
      <c r="DD123" s="263"/>
      <c r="DE123" s="263"/>
      <c r="DF123" s="263"/>
      <c r="DG123" s="263"/>
    </row>
    <row r="124" spans="1:111" s="264" customFormat="1" ht="47.25" customHeight="1" x14ac:dyDescent="0.4">
      <c r="A124" s="262"/>
      <c r="B124" s="1064" t="s">
        <v>1327</v>
      </c>
      <c r="C124" s="1065"/>
      <c r="D124" s="1065"/>
      <c r="E124" s="1065"/>
      <c r="F124" s="1065"/>
      <c r="G124" s="1065"/>
      <c r="H124" s="1065"/>
      <c r="I124" s="1065"/>
      <c r="J124" s="1065"/>
      <c r="K124" s="1065"/>
      <c r="L124" s="1065"/>
      <c r="M124" s="1065"/>
      <c r="N124" s="1065"/>
      <c r="O124" s="1065"/>
      <c r="P124" s="1065"/>
      <c r="Q124" s="1065"/>
      <c r="R124" s="1065"/>
      <c r="S124" s="1066"/>
      <c r="T124" s="881"/>
      <c r="U124" s="882"/>
      <c r="V124" s="882"/>
      <c r="W124" s="882"/>
      <c r="X124" s="882"/>
      <c r="Y124" s="882"/>
      <c r="Z124" s="691"/>
      <c r="AA124" s="226"/>
      <c r="AB124" s="226"/>
      <c r="AC124" s="226"/>
      <c r="AD124" s="280"/>
      <c r="AE124" s="280"/>
      <c r="AF124" s="280"/>
      <c r="AG124" s="263"/>
      <c r="AH124" s="263"/>
      <c r="AI124" s="562"/>
      <c r="AJ124" s="562"/>
      <c r="AK124" s="562"/>
      <c r="AL124" s="562"/>
      <c r="AM124" s="263"/>
      <c r="AN124" s="263"/>
      <c r="AO124" s="263"/>
      <c r="AP124" s="263"/>
      <c r="AQ124" s="263"/>
      <c r="AR124" s="263"/>
      <c r="AS124" s="263"/>
      <c r="AT124" s="263"/>
      <c r="AU124" s="263"/>
      <c r="AV124" s="263"/>
      <c r="AW124" s="263"/>
      <c r="AX124" s="263"/>
      <c r="AY124" s="263"/>
      <c r="AZ124" s="263"/>
      <c r="BA124" s="263"/>
      <c r="BB124" s="263"/>
      <c r="BC124" s="263"/>
      <c r="BD124" s="263"/>
      <c r="BE124" s="263"/>
      <c r="BF124" s="263"/>
      <c r="BG124" s="263"/>
      <c r="BH124" s="263"/>
      <c r="BI124" s="263"/>
      <c r="BJ124" s="263"/>
      <c r="BK124" s="263"/>
      <c r="BL124" s="263"/>
      <c r="BM124" s="263"/>
      <c r="BN124" s="263"/>
      <c r="BO124" s="263"/>
      <c r="BP124" s="263"/>
      <c r="BQ124" s="263"/>
      <c r="BR124" s="263"/>
      <c r="BS124" s="263"/>
      <c r="BT124" s="263"/>
      <c r="BU124" s="263"/>
      <c r="BV124" s="263"/>
      <c r="BW124" s="263"/>
      <c r="BX124" s="263"/>
      <c r="BY124" s="263"/>
      <c r="BZ124" s="263"/>
      <c r="CA124" s="263"/>
      <c r="CB124" s="263"/>
      <c r="CC124" s="263"/>
      <c r="CD124" s="263"/>
      <c r="CE124" s="263"/>
      <c r="CF124" s="263"/>
      <c r="CG124" s="263"/>
      <c r="CH124" s="263"/>
      <c r="CI124" s="263"/>
      <c r="CJ124" s="263"/>
      <c r="CK124" s="263"/>
      <c r="CL124" s="263"/>
      <c r="CM124" s="263"/>
      <c r="CN124" s="263"/>
      <c r="CO124" s="263"/>
      <c r="CP124" s="263"/>
      <c r="CQ124" s="263"/>
      <c r="CR124" s="263"/>
      <c r="CS124" s="263"/>
      <c r="CT124" s="263"/>
      <c r="CU124" s="263"/>
      <c r="CV124" s="263"/>
      <c r="CW124" s="263"/>
      <c r="CX124" s="263"/>
      <c r="CY124" s="263"/>
      <c r="CZ124" s="263"/>
      <c r="DA124" s="263"/>
      <c r="DB124" s="263"/>
      <c r="DC124" s="263"/>
      <c r="DD124" s="263"/>
      <c r="DE124" s="263"/>
      <c r="DF124" s="263"/>
      <c r="DG124" s="263"/>
    </row>
    <row r="125" spans="1:111" s="264" customFormat="1" ht="82.5" customHeight="1" x14ac:dyDescent="0.4">
      <c r="A125" s="262"/>
      <c r="B125" s="277" t="s">
        <v>1</v>
      </c>
      <c r="C125" s="278" t="s">
        <v>62</v>
      </c>
      <c r="D125" s="1073" t="s">
        <v>1461</v>
      </c>
      <c r="E125" s="1074"/>
      <c r="F125" s="1074"/>
      <c r="G125" s="1074"/>
      <c r="H125" s="1074"/>
      <c r="I125" s="1074"/>
      <c r="J125" s="1074"/>
      <c r="K125" s="1074"/>
      <c r="L125" s="1074"/>
      <c r="M125" s="1074"/>
      <c r="N125" s="1074"/>
      <c r="O125" s="1074"/>
      <c r="P125" s="1074"/>
      <c r="Q125" s="1074"/>
      <c r="R125" s="1074"/>
      <c r="S125" s="1075"/>
      <c r="T125" s="709"/>
      <c r="U125" s="710"/>
      <c r="V125" s="710"/>
      <c r="W125" s="710"/>
      <c r="X125" s="710"/>
      <c r="Y125" s="710"/>
      <c r="Z125" s="869"/>
      <c r="AA125" s="238"/>
      <c r="AB125" s="238"/>
      <c r="AC125" s="238"/>
      <c r="AD125" s="270"/>
      <c r="AE125" s="270"/>
      <c r="AF125" s="270"/>
      <c r="AG125" s="263"/>
      <c r="AH125" s="263"/>
      <c r="AI125" s="562"/>
      <c r="AJ125" s="562"/>
      <c r="AK125" s="562"/>
      <c r="AL125" s="562"/>
      <c r="AM125" s="263"/>
      <c r="AN125" s="263"/>
      <c r="AO125" s="263"/>
      <c r="AP125" s="263"/>
      <c r="AQ125" s="263"/>
      <c r="AR125" s="263"/>
      <c r="AS125" s="263"/>
      <c r="AT125" s="263"/>
      <c r="AU125" s="263"/>
      <c r="AV125" s="263"/>
      <c r="AW125" s="263"/>
      <c r="AX125" s="263"/>
      <c r="AY125" s="263"/>
      <c r="AZ125" s="263"/>
      <c r="BA125" s="263"/>
      <c r="BB125" s="263"/>
      <c r="BC125" s="263"/>
      <c r="BD125" s="263"/>
      <c r="BE125" s="263"/>
      <c r="BF125" s="263"/>
      <c r="BG125" s="263"/>
      <c r="BH125" s="263"/>
      <c r="BI125" s="263"/>
      <c r="BJ125" s="263"/>
      <c r="BK125" s="263"/>
      <c r="BL125" s="263"/>
      <c r="BM125" s="263"/>
      <c r="BN125" s="263"/>
      <c r="BO125" s="263"/>
      <c r="BP125" s="263"/>
      <c r="BQ125" s="263"/>
      <c r="BR125" s="263"/>
      <c r="BS125" s="263"/>
      <c r="BT125" s="263"/>
      <c r="BU125" s="263"/>
      <c r="BV125" s="263"/>
      <c r="BW125" s="263"/>
      <c r="BX125" s="263"/>
      <c r="BY125" s="263"/>
      <c r="BZ125" s="263"/>
      <c r="CA125" s="263"/>
      <c r="CB125" s="263"/>
      <c r="CC125" s="263"/>
      <c r="CD125" s="263"/>
      <c r="CE125" s="263"/>
      <c r="CF125" s="263"/>
      <c r="CG125" s="263"/>
      <c r="CH125" s="263"/>
      <c r="CI125" s="263"/>
      <c r="CJ125" s="263"/>
      <c r="CK125" s="263"/>
      <c r="CL125" s="263"/>
      <c r="CM125" s="263"/>
      <c r="CN125" s="263"/>
      <c r="CO125" s="263"/>
      <c r="CP125" s="263"/>
      <c r="CQ125" s="263"/>
      <c r="CR125" s="263"/>
      <c r="CS125" s="263"/>
      <c r="CT125" s="263"/>
      <c r="CU125" s="263"/>
      <c r="CV125" s="263"/>
      <c r="CW125" s="263"/>
      <c r="CX125" s="263"/>
      <c r="CY125" s="263"/>
      <c r="CZ125" s="263"/>
      <c r="DA125" s="263"/>
      <c r="DB125" s="263"/>
      <c r="DC125" s="263"/>
      <c r="DD125" s="263"/>
      <c r="DE125" s="263"/>
      <c r="DF125" s="263"/>
      <c r="DG125" s="263"/>
    </row>
    <row r="126" spans="1:111" s="264" customFormat="1" ht="74.25" customHeight="1" x14ac:dyDescent="0.4">
      <c r="A126" s="262"/>
      <c r="B126" s="277" t="s">
        <v>2</v>
      </c>
      <c r="C126" s="278" t="s">
        <v>63</v>
      </c>
      <c r="D126" s="1076"/>
      <c r="E126" s="1077"/>
      <c r="F126" s="1077"/>
      <c r="G126" s="1077"/>
      <c r="H126" s="1077"/>
      <c r="I126" s="1077"/>
      <c r="J126" s="1077"/>
      <c r="K126" s="1077"/>
      <c r="L126" s="1077"/>
      <c r="M126" s="1077"/>
      <c r="N126" s="1077"/>
      <c r="O126" s="1077"/>
      <c r="P126" s="1077"/>
      <c r="Q126" s="1077"/>
      <c r="R126" s="1077"/>
      <c r="S126" s="1078"/>
      <c r="T126" s="709"/>
      <c r="U126" s="710"/>
      <c r="V126" s="710"/>
      <c r="W126" s="710"/>
      <c r="X126" s="710"/>
      <c r="Y126" s="710"/>
      <c r="Z126" s="869"/>
      <c r="AA126" s="238"/>
      <c r="AB126" s="238"/>
      <c r="AC126" s="238"/>
      <c r="AD126" s="270"/>
      <c r="AE126" s="270"/>
      <c r="AF126" s="270"/>
      <c r="AG126" s="263"/>
      <c r="AH126" s="263"/>
      <c r="AI126" s="562"/>
      <c r="AJ126" s="562"/>
      <c r="AK126" s="562"/>
      <c r="AL126" s="562"/>
      <c r="AM126" s="263"/>
      <c r="AN126" s="263"/>
      <c r="AO126" s="263"/>
      <c r="AP126" s="263"/>
      <c r="AQ126" s="263"/>
      <c r="AR126" s="263"/>
      <c r="AS126" s="263"/>
      <c r="AT126" s="263"/>
      <c r="AU126" s="263"/>
      <c r="AV126" s="263"/>
      <c r="AW126" s="263"/>
      <c r="AX126" s="263"/>
      <c r="AY126" s="263"/>
      <c r="AZ126" s="263"/>
      <c r="BA126" s="263"/>
      <c r="BB126" s="263"/>
      <c r="BC126" s="263"/>
      <c r="BD126" s="263"/>
      <c r="BE126" s="263"/>
      <c r="BF126" s="263"/>
      <c r="BG126" s="263"/>
      <c r="BH126" s="263"/>
      <c r="BI126" s="263"/>
      <c r="BJ126" s="263"/>
      <c r="BK126" s="263"/>
      <c r="BL126" s="263"/>
      <c r="BM126" s="263"/>
      <c r="BN126" s="263"/>
      <c r="BO126" s="263"/>
      <c r="BP126" s="263"/>
      <c r="BQ126" s="263"/>
      <c r="BR126" s="263"/>
      <c r="BS126" s="263"/>
      <c r="BT126" s="263"/>
      <c r="BU126" s="263"/>
      <c r="BV126" s="263"/>
      <c r="BW126" s="263"/>
      <c r="BX126" s="263"/>
      <c r="BY126" s="263"/>
      <c r="BZ126" s="263"/>
      <c r="CA126" s="263"/>
      <c r="CB126" s="263"/>
      <c r="CC126" s="263"/>
      <c r="CD126" s="263"/>
      <c r="CE126" s="263"/>
      <c r="CF126" s="263"/>
      <c r="CG126" s="263"/>
      <c r="CH126" s="263"/>
      <c r="CI126" s="263"/>
      <c r="CJ126" s="263"/>
      <c r="CK126" s="263"/>
      <c r="CL126" s="263"/>
      <c r="CM126" s="263"/>
      <c r="CN126" s="263"/>
      <c r="CO126" s="263"/>
      <c r="CP126" s="263"/>
      <c r="CQ126" s="263"/>
      <c r="CR126" s="263"/>
      <c r="CS126" s="263"/>
      <c r="CT126" s="263"/>
      <c r="CU126" s="263"/>
      <c r="CV126" s="263"/>
      <c r="CW126" s="263"/>
      <c r="CX126" s="263"/>
      <c r="CY126" s="263"/>
      <c r="CZ126" s="263"/>
      <c r="DA126" s="263"/>
      <c r="DB126" s="263"/>
      <c r="DC126" s="263"/>
      <c r="DD126" s="263"/>
      <c r="DE126" s="263"/>
      <c r="DF126" s="263"/>
      <c r="DG126" s="263"/>
    </row>
    <row r="127" spans="1:111" s="264" customFormat="1" ht="66.75" customHeight="1" x14ac:dyDescent="0.4">
      <c r="A127" s="262"/>
      <c r="B127" s="277" t="s">
        <v>3</v>
      </c>
      <c r="C127" s="278" t="s">
        <v>64</v>
      </c>
      <c r="D127" s="1076"/>
      <c r="E127" s="1077"/>
      <c r="F127" s="1077"/>
      <c r="G127" s="1077"/>
      <c r="H127" s="1077"/>
      <c r="I127" s="1077"/>
      <c r="J127" s="1077"/>
      <c r="K127" s="1077"/>
      <c r="L127" s="1077"/>
      <c r="M127" s="1077"/>
      <c r="N127" s="1077"/>
      <c r="O127" s="1077"/>
      <c r="P127" s="1077"/>
      <c r="Q127" s="1077"/>
      <c r="R127" s="1077"/>
      <c r="S127" s="1078"/>
      <c r="T127" s="709"/>
      <c r="U127" s="710"/>
      <c r="V127" s="710"/>
      <c r="W127" s="710"/>
      <c r="X127" s="710"/>
      <c r="Y127" s="710"/>
      <c r="Z127" s="869"/>
      <c r="AA127" s="238"/>
      <c r="AB127" s="238"/>
      <c r="AC127" s="238"/>
      <c r="AD127" s="270"/>
      <c r="AE127" s="270"/>
      <c r="AF127" s="270"/>
      <c r="AG127" s="263"/>
      <c r="AH127" s="263"/>
      <c r="AI127" s="562"/>
      <c r="AJ127" s="562"/>
      <c r="AK127" s="562"/>
      <c r="AL127" s="562"/>
      <c r="AM127" s="263"/>
      <c r="AN127" s="263"/>
      <c r="AO127" s="263"/>
      <c r="AP127" s="263"/>
      <c r="AQ127" s="263"/>
      <c r="AR127" s="263"/>
      <c r="AS127" s="263"/>
      <c r="AT127" s="263"/>
      <c r="AU127" s="263"/>
      <c r="AV127" s="263"/>
      <c r="AW127" s="263"/>
      <c r="AX127" s="263"/>
      <c r="AY127" s="263"/>
      <c r="AZ127" s="263"/>
      <c r="BA127" s="263"/>
      <c r="BB127" s="263"/>
      <c r="BC127" s="263"/>
      <c r="BD127" s="263"/>
      <c r="BE127" s="263"/>
      <c r="BF127" s="263"/>
      <c r="BG127" s="263"/>
      <c r="BH127" s="263"/>
      <c r="BI127" s="263"/>
      <c r="BJ127" s="263"/>
      <c r="BK127" s="263"/>
      <c r="BL127" s="263"/>
      <c r="BM127" s="263"/>
      <c r="BN127" s="263"/>
      <c r="BO127" s="263"/>
      <c r="BP127" s="263"/>
      <c r="BQ127" s="263"/>
      <c r="BR127" s="263"/>
      <c r="BS127" s="263"/>
      <c r="BT127" s="263"/>
      <c r="BU127" s="263"/>
      <c r="BV127" s="263"/>
      <c r="BW127" s="263"/>
      <c r="BX127" s="263"/>
      <c r="BY127" s="263"/>
      <c r="BZ127" s="263"/>
      <c r="CA127" s="263"/>
      <c r="CB127" s="263"/>
      <c r="CC127" s="263"/>
      <c r="CD127" s="263"/>
      <c r="CE127" s="263"/>
      <c r="CF127" s="263"/>
      <c r="CG127" s="263"/>
      <c r="CH127" s="263"/>
      <c r="CI127" s="263"/>
      <c r="CJ127" s="263"/>
      <c r="CK127" s="263"/>
      <c r="CL127" s="263"/>
      <c r="CM127" s="263"/>
      <c r="CN127" s="263"/>
      <c r="CO127" s="263"/>
      <c r="CP127" s="263"/>
      <c r="CQ127" s="263"/>
      <c r="CR127" s="263"/>
      <c r="CS127" s="263"/>
      <c r="CT127" s="263"/>
      <c r="CU127" s="263"/>
      <c r="CV127" s="263"/>
      <c r="CW127" s="263"/>
      <c r="CX127" s="263"/>
      <c r="CY127" s="263"/>
      <c r="CZ127" s="263"/>
      <c r="DA127" s="263"/>
      <c r="DB127" s="263"/>
      <c r="DC127" s="263"/>
      <c r="DD127" s="263"/>
      <c r="DE127" s="263"/>
      <c r="DF127" s="263"/>
      <c r="DG127" s="263"/>
    </row>
    <row r="128" spans="1:111" s="264" customFormat="1" ht="96.75" customHeight="1" x14ac:dyDescent="0.4">
      <c r="A128" s="262"/>
      <c r="B128" s="277" t="s">
        <v>4</v>
      </c>
      <c r="C128" s="278" t="s">
        <v>65</v>
      </c>
      <c r="D128" s="1076"/>
      <c r="E128" s="1077"/>
      <c r="F128" s="1077"/>
      <c r="G128" s="1077"/>
      <c r="H128" s="1077"/>
      <c r="I128" s="1077"/>
      <c r="J128" s="1077"/>
      <c r="K128" s="1077"/>
      <c r="L128" s="1077"/>
      <c r="M128" s="1077"/>
      <c r="N128" s="1077"/>
      <c r="O128" s="1077"/>
      <c r="P128" s="1077"/>
      <c r="Q128" s="1077"/>
      <c r="R128" s="1077"/>
      <c r="S128" s="1078"/>
      <c r="T128" s="709"/>
      <c r="U128" s="710"/>
      <c r="V128" s="710"/>
      <c r="W128" s="710"/>
      <c r="X128" s="710"/>
      <c r="Y128" s="710"/>
      <c r="Z128" s="869"/>
      <c r="AA128" s="238"/>
      <c r="AB128" s="238"/>
      <c r="AC128" s="238"/>
      <c r="AD128" s="270"/>
      <c r="AE128" s="270"/>
      <c r="AF128" s="270"/>
      <c r="AG128" s="263"/>
      <c r="AH128" s="263"/>
      <c r="AI128" s="562"/>
      <c r="AJ128" s="562"/>
      <c r="AK128" s="562"/>
      <c r="AL128" s="562"/>
      <c r="AM128" s="263"/>
      <c r="AN128" s="263"/>
      <c r="AO128" s="263"/>
      <c r="AP128" s="263"/>
      <c r="AQ128" s="263"/>
      <c r="AR128" s="263"/>
      <c r="AS128" s="263"/>
      <c r="AT128" s="263"/>
      <c r="AU128" s="263"/>
      <c r="AV128" s="263"/>
      <c r="AW128" s="263"/>
      <c r="AX128" s="263"/>
      <c r="AY128" s="263"/>
      <c r="AZ128" s="263"/>
      <c r="BA128" s="263"/>
      <c r="BB128" s="263"/>
      <c r="BC128" s="263"/>
      <c r="BD128" s="263"/>
      <c r="BE128" s="263"/>
      <c r="BF128" s="263"/>
      <c r="BG128" s="263"/>
      <c r="BH128" s="263"/>
      <c r="BI128" s="263"/>
      <c r="BJ128" s="263"/>
      <c r="BK128" s="263"/>
      <c r="BL128" s="263"/>
      <c r="BM128" s="263"/>
      <c r="BN128" s="263"/>
      <c r="BO128" s="263"/>
      <c r="BP128" s="263"/>
      <c r="BQ128" s="263"/>
      <c r="BR128" s="263"/>
      <c r="BS128" s="263"/>
      <c r="BT128" s="263"/>
      <c r="BU128" s="263"/>
      <c r="BV128" s="263"/>
      <c r="BW128" s="263"/>
      <c r="BX128" s="263"/>
      <c r="BY128" s="263"/>
      <c r="BZ128" s="263"/>
      <c r="CA128" s="263"/>
      <c r="CB128" s="263"/>
      <c r="CC128" s="263"/>
      <c r="CD128" s="263"/>
      <c r="CE128" s="263"/>
      <c r="CF128" s="263"/>
      <c r="CG128" s="263"/>
      <c r="CH128" s="263"/>
      <c r="CI128" s="263"/>
      <c r="CJ128" s="263"/>
      <c r="CK128" s="263"/>
      <c r="CL128" s="263"/>
      <c r="CM128" s="263"/>
      <c r="CN128" s="263"/>
      <c r="CO128" s="263"/>
      <c r="CP128" s="263"/>
      <c r="CQ128" s="263"/>
      <c r="CR128" s="263"/>
      <c r="CS128" s="263"/>
      <c r="CT128" s="263"/>
      <c r="CU128" s="263"/>
      <c r="CV128" s="263"/>
      <c r="CW128" s="263"/>
      <c r="CX128" s="263"/>
      <c r="CY128" s="263"/>
      <c r="CZ128" s="263"/>
      <c r="DA128" s="263"/>
      <c r="DB128" s="263"/>
      <c r="DC128" s="263"/>
      <c r="DD128" s="263"/>
      <c r="DE128" s="263"/>
      <c r="DF128" s="263"/>
      <c r="DG128" s="263"/>
    </row>
    <row r="129" spans="1:111" s="264" customFormat="1" ht="92.25" customHeight="1" x14ac:dyDescent="0.4">
      <c r="A129" s="262"/>
      <c r="B129" s="277" t="s">
        <v>5</v>
      </c>
      <c r="C129" s="278" t="s">
        <v>66</v>
      </c>
      <c r="D129" s="1079"/>
      <c r="E129" s="1080"/>
      <c r="F129" s="1080"/>
      <c r="G129" s="1080"/>
      <c r="H129" s="1080"/>
      <c r="I129" s="1080"/>
      <c r="J129" s="1080"/>
      <c r="K129" s="1080"/>
      <c r="L129" s="1080"/>
      <c r="M129" s="1080"/>
      <c r="N129" s="1080"/>
      <c r="O129" s="1080"/>
      <c r="P129" s="1080"/>
      <c r="Q129" s="1080"/>
      <c r="R129" s="1080"/>
      <c r="S129" s="1081"/>
      <c r="T129" s="709"/>
      <c r="U129" s="710"/>
      <c r="V129" s="710"/>
      <c r="W129" s="710"/>
      <c r="X129" s="710"/>
      <c r="Y129" s="710"/>
      <c r="Z129" s="869"/>
      <c r="AA129" s="238"/>
      <c r="AB129" s="238"/>
      <c r="AC129" s="238"/>
      <c r="AD129" s="270"/>
      <c r="AE129" s="270"/>
      <c r="AF129" s="270"/>
      <c r="AG129" s="263"/>
      <c r="AH129" s="263"/>
      <c r="AI129" s="562"/>
      <c r="AJ129" s="562"/>
      <c r="AK129" s="562"/>
      <c r="AL129" s="562"/>
      <c r="AM129" s="263"/>
      <c r="AN129" s="263"/>
      <c r="AO129" s="263"/>
      <c r="AP129" s="263"/>
      <c r="AQ129" s="263"/>
      <c r="AR129" s="263"/>
      <c r="AS129" s="263"/>
      <c r="AT129" s="263"/>
      <c r="AU129" s="263"/>
      <c r="AV129" s="263"/>
      <c r="AW129" s="263"/>
      <c r="AX129" s="263"/>
      <c r="AY129" s="263"/>
      <c r="AZ129" s="263"/>
      <c r="BA129" s="263"/>
      <c r="BB129" s="263"/>
      <c r="BC129" s="263"/>
      <c r="BD129" s="263"/>
      <c r="BE129" s="263"/>
      <c r="BF129" s="263"/>
      <c r="BG129" s="263"/>
      <c r="BH129" s="263"/>
      <c r="BI129" s="263"/>
      <c r="BJ129" s="263"/>
      <c r="BK129" s="263"/>
      <c r="BL129" s="263"/>
      <c r="BM129" s="263"/>
      <c r="BN129" s="263"/>
      <c r="BO129" s="263"/>
      <c r="BP129" s="263"/>
      <c r="BQ129" s="263"/>
      <c r="BR129" s="263"/>
      <c r="BS129" s="263"/>
      <c r="BT129" s="263"/>
      <c r="BU129" s="263"/>
      <c r="BV129" s="263"/>
      <c r="BW129" s="263"/>
      <c r="BX129" s="263"/>
      <c r="BY129" s="263"/>
      <c r="BZ129" s="263"/>
      <c r="CA129" s="263"/>
      <c r="CB129" s="263"/>
      <c r="CC129" s="263"/>
      <c r="CD129" s="263"/>
      <c r="CE129" s="263"/>
      <c r="CF129" s="263"/>
      <c r="CG129" s="263"/>
      <c r="CH129" s="263"/>
      <c r="CI129" s="263"/>
      <c r="CJ129" s="263"/>
      <c r="CK129" s="263"/>
      <c r="CL129" s="263"/>
      <c r="CM129" s="263"/>
      <c r="CN129" s="263"/>
      <c r="CO129" s="263"/>
      <c r="CP129" s="263"/>
      <c r="CQ129" s="263"/>
      <c r="CR129" s="263"/>
      <c r="CS129" s="263"/>
      <c r="CT129" s="263"/>
      <c r="CU129" s="263"/>
      <c r="CV129" s="263"/>
      <c r="CW129" s="263"/>
      <c r="CX129" s="263"/>
      <c r="CY129" s="263"/>
      <c r="CZ129" s="263"/>
      <c r="DA129" s="263"/>
      <c r="DB129" s="263"/>
      <c r="DC129" s="263"/>
      <c r="DD129" s="263"/>
      <c r="DE129" s="263"/>
      <c r="DF129" s="263"/>
      <c r="DG129" s="263"/>
    </row>
    <row r="130" spans="1:111" s="257" customFormat="1" x14ac:dyDescent="0.4">
      <c r="A130" s="261"/>
      <c r="B130" s="291"/>
      <c r="C130" s="562" t="s">
        <v>2614</v>
      </c>
      <c r="D130" s="292"/>
      <c r="E130" s="292"/>
      <c r="F130" s="293"/>
      <c r="G130" s="293"/>
      <c r="H130" s="293"/>
      <c r="I130" s="294"/>
      <c r="J130" s="293"/>
      <c r="K130" s="293"/>
      <c r="L130" s="293"/>
      <c r="M130" s="293"/>
      <c r="N130" s="293"/>
      <c r="O130" s="293"/>
      <c r="P130" s="293"/>
      <c r="Q130" s="293"/>
      <c r="R130" s="293"/>
      <c r="S130" s="293"/>
      <c r="T130" s="293"/>
      <c r="U130" s="293"/>
      <c r="V130" s="293"/>
      <c r="W130" s="293"/>
      <c r="X130" s="293"/>
      <c r="Y130" s="293"/>
      <c r="Z130" s="295"/>
      <c r="AA130" s="295"/>
      <c r="AB130" s="295"/>
      <c r="AC130" s="295"/>
      <c r="AD130" s="295"/>
      <c r="AE130" s="295"/>
      <c r="AF130" s="252"/>
      <c r="AI130" s="562"/>
      <c r="AJ130" s="562"/>
      <c r="AK130" s="562"/>
      <c r="AL130" s="562"/>
    </row>
    <row r="131" spans="1:111" s="257" customFormat="1" x14ac:dyDescent="0.4">
      <c r="A131" s="261"/>
      <c r="B131" s="690"/>
      <c r="C131" s="562" t="s">
        <v>2615</v>
      </c>
      <c r="D131" s="292"/>
      <c r="E131" s="292"/>
      <c r="F131" s="293"/>
      <c r="G131" s="293"/>
      <c r="H131" s="293"/>
      <c r="I131" s="294"/>
      <c r="J131" s="293"/>
      <c r="K131" s="293"/>
      <c r="L131" s="293"/>
      <c r="M131" s="293"/>
      <c r="N131" s="293"/>
      <c r="O131" s="293"/>
      <c r="P131" s="293"/>
      <c r="Q131" s="293"/>
      <c r="R131" s="293"/>
      <c r="S131" s="293"/>
      <c r="T131" s="293"/>
      <c r="U131" s="293"/>
      <c r="V131" s="293"/>
      <c r="W131" s="293"/>
      <c r="X131" s="293"/>
      <c r="Y131" s="293"/>
      <c r="Z131" s="295"/>
      <c r="AA131" s="295"/>
      <c r="AB131" s="295"/>
      <c r="AC131" s="295"/>
      <c r="AD131" s="295"/>
      <c r="AE131" s="295"/>
      <c r="AF131" s="252"/>
      <c r="AI131" s="562"/>
      <c r="AJ131" s="562"/>
      <c r="AK131" s="562"/>
      <c r="AL131" s="562"/>
    </row>
    <row r="132" spans="1:111" s="257" customFormat="1" x14ac:dyDescent="0.4">
      <c r="A132" s="261"/>
      <c r="B132" s="291"/>
      <c r="C132" s="252"/>
      <c r="D132" s="292"/>
      <c r="E132" s="292"/>
      <c r="F132" s="293"/>
      <c r="G132" s="293"/>
      <c r="H132" s="293"/>
      <c r="I132" s="294"/>
      <c r="J132" s="293"/>
      <c r="K132" s="293"/>
      <c r="L132" s="293"/>
      <c r="M132" s="293"/>
      <c r="N132" s="293"/>
      <c r="O132" s="293"/>
      <c r="P132" s="293"/>
      <c r="Q132" s="293"/>
      <c r="R132" s="293"/>
      <c r="S132" s="293"/>
      <c r="T132" s="293"/>
      <c r="U132" s="293"/>
      <c r="V132" s="293"/>
      <c r="W132" s="293"/>
      <c r="X132" s="293"/>
      <c r="Y132" s="293"/>
      <c r="Z132" s="295"/>
      <c r="AA132" s="295"/>
      <c r="AB132" s="295"/>
      <c r="AC132" s="295"/>
      <c r="AD132" s="295"/>
      <c r="AE132" s="295"/>
      <c r="AF132" s="252"/>
      <c r="AI132" s="562"/>
      <c r="AJ132" s="562"/>
      <c r="AK132" s="562"/>
      <c r="AL132" s="562"/>
    </row>
    <row r="133" spans="1:111" s="257" customFormat="1" x14ac:dyDescent="0.4">
      <c r="A133" s="261"/>
      <c r="B133" s="291"/>
      <c r="C133" s="252"/>
      <c r="D133" s="292"/>
      <c r="E133" s="292"/>
      <c r="F133" s="293"/>
      <c r="G133" s="293"/>
      <c r="H133" s="293"/>
      <c r="I133" s="294"/>
      <c r="J133" s="293"/>
      <c r="K133" s="293"/>
      <c r="L133" s="294"/>
      <c r="M133" s="294"/>
      <c r="N133" s="294"/>
      <c r="O133" s="294"/>
      <c r="P133" s="293"/>
      <c r="Q133" s="293"/>
      <c r="R133" s="293"/>
      <c r="S133" s="293"/>
      <c r="T133" s="293"/>
      <c r="U133" s="293"/>
      <c r="V133" s="293"/>
      <c r="W133" s="293"/>
      <c r="X133" s="293"/>
      <c r="Y133" s="293"/>
      <c r="Z133" s="295"/>
      <c r="AA133" s="295"/>
      <c r="AB133" s="295"/>
      <c r="AC133" s="295"/>
      <c r="AD133" s="295"/>
      <c r="AE133" s="295"/>
      <c r="AF133" s="252"/>
      <c r="AI133" s="562"/>
      <c r="AJ133" s="562"/>
      <c r="AK133" s="562"/>
      <c r="AL133" s="562"/>
    </row>
    <row r="134" spans="1:111" s="257" customFormat="1" x14ac:dyDescent="0.4">
      <c r="A134" s="261"/>
      <c r="B134" s="291"/>
      <c r="C134" s="252"/>
      <c r="D134" s="292"/>
      <c r="E134" s="292"/>
      <c r="F134" s="293"/>
      <c r="G134" s="293"/>
      <c r="H134" s="293"/>
      <c r="I134" s="294"/>
      <c r="J134" s="293"/>
      <c r="K134" s="293"/>
      <c r="L134" s="294"/>
      <c r="M134" s="294"/>
      <c r="N134" s="294"/>
      <c r="O134" s="294"/>
      <c r="P134" s="293"/>
      <c r="Q134" s="293"/>
      <c r="R134" s="293"/>
      <c r="S134" s="293"/>
      <c r="T134" s="293"/>
      <c r="U134" s="293"/>
      <c r="V134" s="293"/>
      <c r="W134" s="293"/>
      <c r="X134" s="293"/>
      <c r="Y134" s="293"/>
      <c r="Z134" s="295"/>
      <c r="AA134" s="295"/>
      <c r="AB134" s="295"/>
      <c r="AC134" s="295"/>
      <c r="AD134" s="295"/>
      <c r="AE134" s="295"/>
      <c r="AF134" s="252"/>
      <c r="AI134" s="562"/>
      <c r="AJ134" s="562"/>
      <c r="AK134" s="562"/>
      <c r="AL134" s="562"/>
    </row>
    <row r="135" spans="1:111" s="257" customFormat="1" x14ac:dyDescent="0.4">
      <c r="A135" s="261"/>
      <c r="B135" s="291"/>
      <c r="C135" s="252"/>
      <c r="D135" s="292"/>
      <c r="E135" s="292"/>
      <c r="F135" s="293"/>
      <c r="G135" s="293"/>
      <c r="H135" s="293"/>
      <c r="I135" s="294"/>
      <c r="J135" s="293"/>
      <c r="K135" s="293"/>
      <c r="L135" s="294"/>
      <c r="M135" s="294"/>
      <c r="N135" s="294"/>
      <c r="O135" s="294"/>
      <c r="P135" s="293"/>
      <c r="Q135" s="293"/>
      <c r="R135" s="293"/>
      <c r="S135" s="293"/>
      <c r="T135" s="293"/>
      <c r="U135" s="293"/>
      <c r="V135" s="293"/>
      <c r="W135" s="293"/>
      <c r="X135" s="293"/>
      <c r="Y135" s="293"/>
      <c r="Z135" s="295"/>
      <c r="AA135" s="295"/>
      <c r="AB135" s="295"/>
      <c r="AC135" s="295"/>
      <c r="AD135" s="295"/>
      <c r="AE135" s="295"/>
      <c r="AF135" s="252"/>
      <c r="AI135" s="562"/>
      <c r="AJ135" s="562"/>
      <c r="AK135" s="562"/>
      <c r="AL135" s="562"/>
    </row>
    <row r="136" spans="1:111" s="257" customFormat="1" x14ac:dyDescent="0.4">
      <c r="A136" s="261"/>
      <c r="B136" s="291"/>
      <c r="C136" s="252"/>
      <c r="D136" s="292"/>
      <c r="E136" s="292"/>
      <c r="F136" s="293"/>
      <c r="G136" s="293"/>
      <c r="H136" s="293"/>
      <c r="I136" s="294"/>
      <c r="J136" s="293"/>
      <c r="K136" s="293"/>
      <c r="L136" s="294"/>
      <c r="M136" s="294"/>
      <c r="N136" s="294"/>
      <c r="O136" s="294"/>
      <c r="P136" s="293"/>
      <c r="Q136" s="293"/>
      <c r="R136" s="293"/>
      <c r="S136" s="293"/>
      <c r="T136" s="293"/>
      <c r="U136" s="293"/>
      <c r="V136" s="293"/>
      <c r="W136" s="293"/>
      <c r="X136" s="293"/>
      <c r="Y136" s="293"/>
      <c r="Z136" s="295"/>
      <c r="AA136" s="295"/>
      <c r="AB136" s="295"/>
      <c r="AC136" s="295"/>
      <c r="AD136" s="295"/>
      <c r="AE136" s="295"/>
      <c r="AF136" s="252"/>
      <c r="AI136" s="562"/>
      <c r="AJ136" s="562"/>
      <c r="AK136" s="562"/>
      <c r="AL136" s="562"/>
    </row>
    <row r="137" spans="1:111" s="257" customFormat="1" x14ac:dyDescent="0.4">
      <c r="A137" s="261"/>
      <c r="B137" s="291"/>
      <c r="C137" s="252"/>
      <c r="D137" s="292"/>
      <c r="E137" s="292"/>
      <c r="F137" s="293"/>
      <c r="G137" s="293"/>
      <c r="H137" s="293"/>
      <c r="I137" s="294"/>
      <c r="J137" s="293"/>
      <c r="K137" s="293"/>
      <c r="L137" s="294"/>
      <c r="M137" s="294"/>
      <c r="N137" s="294"/>
      <c r="O137" s="294"/>
      <c r="P137" s="293"/>
      <c r="Q137" s="293"/>
      <c r="R137" s="293"/>
      <c r="S137" s="293"/>
      <c r="T137" s="293"/>
      <c r="U137" s="293"/>
      <c r="V137" s="293"/>
      <c r="W137" s="293"/>
      <c r="X137" s="293"/>
      <c r="Y137" s="293"/>
      <c r="Z137" s="295"/>
      <c r="AA137" s="295"/>
      <c r="AB137" s="295"/>
      <c r="AC137" s="295"/>
      <c r="AD137" s="295"/>
      <c r="AE137" s="295"/>
      <c r="AF137" s="252"/>
      <c r="AI137" s="562"/>
      <c r="AJ137" s="562"/>
      <c r="AK137" s="562"/>
      <c r="AL137" s="562"/>
    </row>
    <row r="138" spans="1:111" s="257" customFormat="1" x14ac:dyDescent="0.4">
      <c r="A138" s="261"/>
      <c r="B138" s="291"/>
      <c r="C138" s="252"/>
      <c r="D138" s="292"/>
      <c r="E138" s="292"/>
      <c r="F138" s="293"/>
      <c r="G138" s="293"/>
      <c r="H138" s="293"/>
      <c r="I138" s="294"/>
      <c r="J138" s="293"/>
      <c r="K138" s="293"/>
      <c r="L138" s="294"/>
      <c r="M138" s="294"/>
      <c r="N138" s="294"/>
      <c r="O138" s="294"/>
      <c r="P138" s="293"/>
      <c r="Q138" s="293"/>
      <c r="R138" s="293"/>
      <c r="S138" s="293"/>
      <c r="T138" s="293"/>
      <c r="U138" s="293"/>
      <c r="V138" s="293"/>
      <c r="W138" s="293"/>
      <c r="X138" s="293"/>
      <c r="Y138" s="293"/>
      <c r="Z138" s="295"/>
      <c r="AA138" s="295"/>
      <c r="AB138" s="295"/>
      <c r="AC138" s="295"/>
      <c r="AD138" s="295"/>
      <c r="AE138" s="295"/>
      <c r="AF138" s="252"/>
      <c r="AI138" s="562"/>
      <c r="AJ138" s="562"/>
      <c r="AK138" s="562"/>
      <c r="AL138" s="562"/>
    </row>
    <row r="139" spans="1:111" s="257" customFormat="1" x14ac:dyDescent="0.4">
      <c r="A139" s="261"/>
      <c r="B139" s="291"/>
      <c r="C139" s="252"/>
      <c r="D139" s="292"/>
      <c r="E139" s="292"/>
      <c r="F139" s="293"/>
      <c r="G139" s="293"/>
      <c r="H139" s="293"/>
      <c r="I139" s="294"/>
      <c r="J139" s="293"/>
      <c r="K139" s="293"/>
      <c r="L139" s="294"/>
      <c r="M139" s="294"/>
      <c r="N139" s="294"/>
      <c r="O139" s="294"/>
      <c r="P139" s="293"/>
      <c r="Q139" s="293"/>
      <c r="R139" s="293"/>
      <c r="S139" s="293"/>
      <c r="T139" s="293"/>
      <c r="U139" s="293"/>
      <c r="V139" s="293"/>
      <c r="W139" s="293"/>
      <c r="X139" s="293"/>
      <c r="Y139" s="293"/>
      <c r="Z139" s="295"/>
      <c r="AA139" s="295"/>
      <c r="AB139" s="295"/>
      <c r="AC139" s="295"/>
      <c r="AD139" s="295"/>
      <c r="AE139" s="295"/>
      <c r="AF139" s="252"/>
      <c r="AI139" s="562"/>
      <c r="AJ139" s="562"/>
      <c r="AK139" s="562"/>
      <c r="AL139" s="562"/>
    </row>
    <row r="140" spans="1:111" s="257" customFormat="1" x14ac:dyDescent="0.4">
      <c r="A140" s="261"/>
      <c r="B140" s="291"/>
      <c r="C140" s="252"/>
      <c r="D140" s="292"/>
      <c r="E140" s="292"/>
      <c r="F140" s="293"/>
      <c r="G140" s="293"/>
      <c r="H140" s="293"/>
      <c r="I140" s="294"/>
      <c r="J140" s="293"/>
      <c r="K140" s="293"/>
      <c r="L140" s="294"/>
      <c r="M140" s="294"/>
      <c r="N140" s="294"/>
      <c r="O140" s="294"/>
      <c r="P140" s="293"/>
      <c r="Q140" s="293"/>
      <c r="R140" s="293"/>
      <c r="S140" s="293"/>
      <c r="T140" s="293"/>
      <c r="U140" s="293"/>
      <c r="V140" s="293"/>
      <c r="W140" s="293"/>
      <c r="X140" s="293"/>
      <c r="Y140" s="293"/>
      <c r="Z140" s="295"/>
      <c r="AA140" s="295"/>
      <c r="AB140" s="295"/>
      <c r="AC140" s="295"/>
      <c r="AD140" s="295"/>
      <c r="AE140" s="295"/>
      <c r="AF140" s="252"/>
      <c r="AI140" s="562"/>
      <c r="AJ140" s="562"/>
      <c r="AK140" s="562"/>
      <c r="AL140" s="562"/>
    </row>
    <row r="141" spans="1:111" s="257" customFormat="1" x14ac:dyDescent="0.4">
      <c r="A141" s="261"/>
      <c r="B141" s="291"/>
      <c r="C141" s="252"/>
      <c r="D141" s="292"/>
      <c r="E141" s="292"/>
      <c r="F141" s="293"/>
      <c r="G141" s="293"/>
      <c r="H141" s="293"/>
      <c r="I141" s="294"/>
      <c r="J141" s="293"/>
      <c r="K141" s="293"/>
      <c r="L141" s="294"/>
      <c r="M141" s="294"/>
      <c r="N141" s="294"/>
      <c r="O141" s="294"/>
      <c r="P141" s="293"/>
      <c r="Q141" s="293"/>
      <c r="R141" s="293"/>
      <c r="S141" s="293"/>
      <c r="T141" s="293"/>
      <c r="U141" s="293"/>
      <c r="V141" s="293"/>
      <c r="W141" s="293"/>
      <c r="X141" s="293"/>
      <c r="Y141" s="293"/>
      <c r="Z141" s="295"/>
      <c r="AA141" s="295"/>
      <c r="AB141" s="295"/>
      <c r="AC141" s="295"/>
      <c r="AD141" s="295"/>
      <c r="AE141" s="295"/>
      <c r="AF141" s="252"/>
      <c r="AI141" s="562"/>
      <c r="AJ141" s="562"/>
      <c r="AK141" s="562"/>
      <c r="AL141" s="562"/>
    </row>
    <row r="142" spans="1:111" s="257" customFormat="1" x14ac:dyDescent="0.4">
      <c r="A142" s="261"/>
      <c r="B142" s="291"/>
      <c r="C142" s="252"/>
      <c r="D142" s="292"/>
      <c r="E142" s="292"/>
      <c r="F142" s="293"/>
      <c r="G142" s="293"/>
      <c r="H142" s="293"/>
      <c r="I142" s="294"/>
      <c r="J142" s="293"/>
      <c r="K142" s="293"/>
      <c r="L142" s="294"/>
      <c r="M142" s="294"/>
      <c r="N142" s="294"/>
      <c r="O142" s="294"/>
      <c r="P142" s="293"/>
      <c r="Q142" s="293"/>
      <c r="R142" s="293"/>
      <c r="S142" s="293"/>
      <c r="T142" s="293"/>
      <c r="U142" s="293"/>
      <c r="V142" s="293"/>
      <c r="W142" s="293"/>
      <c r="X142" s="293"/>
      <c r="Y142" s="293"/>
      <c r="Z142" s="295"/>
      <c r="AA142" s="295"/>
      <c r="AB142" s="295"/>
      <c r="AC142" s="295"/>
      <c r="AD142" s="295"/>
      <c r="AE142" s="295"/>
      <c r="AF142" s="252"/>
      <c r="AI142" s="562"/>
      <c r="AJ142" s="562"/>
      <c r="AK142" s="562"/>
      <c r="AL142" s="562"/>
    </row>
    <row r="143" spans="1:111" s="257" customFormat="1" x14ac:dyDescent="0.4">
      <c r="A143" s="261"/>
      <c r="B143" s="291"/>
      <c r="C143" s="252"/>
      <c r="D143" s="292"/>
      <c r="E143" s="292"/>
      <c r="F143" s="293"/>
      <c r="G143" s="293"/>
      <c r="H143" s="293"/>
      <c r="I143" s="294"/>
      <c r="J143" s="293"/>
      <c r="K143" s="293"/>
      <c r="L143" s="294"/>
      <c r="M143" s="294"/>
      <c r="N143" s="294"/>
      <c r="O143" s="294"/>
      <c r="P143" s="293"/>
      <c r="Q143" s="293"/>
      <c r="R143" s="293"/>
      <c r="S143" s="293"/>
      <c r="T143" s="293"/>
      <c r="U143" s="293"/>
      <c r="V143" s="293"/>
      <c r="W143" s="293"/>
      <c r="X143" s="293"/>
      <c r="Y143" s="293"/>
      <c r="Z143" s="295"/>
      <c r="AA143" s="295"/>
      <c r="AB143" s="295"/>
      <c r="AC143" s="295"/>
      <c r="AD143" s="295"/>
      <c r="AE143" s="295"/>
      <c r="AF143" s="252"/>
      <c r="AI143" s="562"/>
      <c r="AJ143" s="562"/>
      <c r="AK143" s="562"/>
      <c r="AL143" s="562"/>
    </row>
    <row r="144" spans="1:111" s="257" customFormat="1" x14ac:dyDescent="0.4">
      <c r="A144" s="261"/>
      <c r="B144" s="291"/>
      <c r="C144" s="252"/>
      <c r="D144" s="292"/>
      <c r="E144" s="292"/>
      <c r="F144" s="293"/>
      <c r="G144" s="293"/>
      <c r="H144" s="293"/>
      <c r="I144" s="294"/>
      <c r="J144" s="293"/>
      <c r="K144" s="293"/>
      <c r="L144" s="294"/>
      <c r="M144" s="294"/>
      <c r="N144" s="294"/>
      <c r="O144" s="294"/>
      <c r="P144" s="293"/>
      <c r="Q144" s="293"/>
      <c r="R144" s="293"/>
      <c r="S144" s="293"/>
      <c r="T144" s="293"/>
      <c r="U144" s="293"/>
      <c r="V144" s="293"/>
      <c r="W144" s="293"/>
      <c r="X144" s="293"/>
      <c r="Y144" s="293"/>
      <c r="Z144" s="295"/>
      <c r="AA144" s="295"/>
      <c r="AB144" s="295"/>
      <c r="AC144" s="295"/>
      <c r="AD144" s="295"/>
      <c r="AE144" s="295"/>
      <c r="AF144" s="252"/>
      <c r="AI144" s="562"/>
      <c r="AJ144" s="562"/>
      <c r="AK144" s="562"/>
      <c r="AL144" s="562"/>
    </row>
    <row r="145" spans="1:38" s="257" customFormat="1" x14ac:dyDescent="0.4">
      <c r="A145" s="261"/>
      <c r="B145" s="291"/>
      <c r="C145" s="252"/>
      <c r="D145" s="292"/>
      <c r="E145" s="292"/>
      <c r="F145" s="293"/>
      <c r="G145" s="293"/>
      <c r="H145" s="293"/>
      <c r="I145" s="294"/>
      <c r="J145" s="293"/>
      <c r="K145" s="293"/>
      <c r="L145" s="294"/>
      <c r="M145" s="294"/>
      <c r="N145" s="294"/>
      <c r="O145" s="294"/>
      <c r="P145" s="293"/>
      <c r="Q145" s="293"/>
      <c r="R145" s="293"/>
      <c r="S145" s="293"/>
      <c r="T145" s="293"/>
      <c r="U145" s="293"/>
      <c r="V145" s="293"/>
      <c r="W145" s="293"/>
      <c r="X145" s="293"/>
      <c r="Y145" s="293"/>
      <c r="Z145" s="295"/>
      <c r="AA145" s="295"/>
      <c r="AB145" s="295"/>
      <c r="AC145" s="295"/>
      <c r="AD145" s="295"/>
      <c r="AE145" s="295"/>
      <c r="AF145" s="252"/>
      <c r="AI145" s="562"/>
      <c r="AJ145" s="562"/>
      <c r="AK145" s="562"/>
      <c r="AL145" s="562"/>
    </row>
    <row r="146" spans="1:38" s="257" customFormat="1" x14ac:dyDescent="0.4">
      <c r="A146" s="261"/>
      <c r="B146" s="291"/>
      <c r="C146" s="252"/>
      <c r="D146" s="292"/>
      <c r="E146" s="292"/>
      <c r="F146" s="293"/>
      <c r="G146" s="293"/>
      <c r="H146" s="293"/>
      <c r="I146" s="294"/>
      <c r="J146" s="293"/>
      <c r="K146" s="293"/>
      <c r="L146" s="294"/>
      <c r="M146" s="294"/>
      <c r="N146" s="294"/>
      <c r="O146" s="294"/>
      <c r="P146" s="293"/>
      <c r="Q146" s="293"/>
      <c r="R146" s="293"/>
      <c r="S146" s="293"/>
      <c r="T146" s="293"/>
      <c r="U146" s="293"/>
      <c r="V146" s="293"/>
      <c r="W146" s="293"/>
      <c r="X146" s="293"/>
      <c r="Y146" s="293"/>
      <c r="Z146" s="295"/>
      <c r="AA146" s="295"/>
      <c r="AB146" s="295"/>
      <c r="AC146" s="295"/>
      <c r="AD146" s="295"/>
      <c r="AE146" s="295"/>
      <c r="AF146" s="252"/>
      <c r="AI146" s="562"/>
      <c r="AJ146" s="562"/>
      <c r="AK146" s="562"/>
      <c r="AL146" s="562"/>
    </row>
    <row r="147" spans="1:38" s="257" customFormat="1" x14ac:dyDescent="0.4">
      <c r="A147" s="261"/>
      <c r="B147" s="291"/>
      <c r="C147" s="252"/>
      <c r="D147" s="292"/>
      <c r="E147" s="292"/>
      <c r="F147" s="293"/>
      <c r="G147" s="293"/>
      <c r="H147" s="293"/>
      <c r="I147" s="294"/>
      <c r="J147" s="293"/>
      <c r="K147" s="293"/>
      <c r="L147" s="294"/>
      <c r="M147" s="294"/>
      <c r="N147" s="294"/>
      <c r="O147" s="294"/>
      <c r="P147" s="293"/>
      <c r="Q147" s="293"/>
      <c r="R147" s="293"/>
      <c r="S147" s="293"/>
      <c r="T147" s="293"/>
      <c r="U147" s="293"/>
      <c r="V147" s="293"/>
      <c r="W147" s="293"/>
      <c r="X147" s="293"/>
      <c r="Y147" s="293"/>
      <c r="Z147" s="295"/>
      <c r="AA147" s="295"/>
      <c r="AB147" s="295"/>
      <c r="AC147" s="295"/>
      <c r="AD147" s="295"/>
      <c r="AE147" s="295"/>
      <c r="AF147" s="252"/>
      <c r="AI147" s="562"/>
      <c r="AJ147" s="562"/>
      <c r="AK147" s="562"/>
      <c r="AL147" s="562"/>
    </row>
    <row r="148" spans="1:38" s="257" customFormat="1" x14ac:dyDescent="0.4">
      <c r="A148" s="261"/>
      <c r="B148" s="291"/>
      <c r="C148" s="252"/>
      <c r="D148" s="292"/>
      <c r="E148" s="292"/>
      <c r="F148" s="293"/>
      <c r="G148" s="293"/>
      <c r="H148" s="293"/>
      <c r="I148" s="294"/>
      <c r="J148" s="293"/>
      <c r="K148" s="293"/>
      <c r="L148" s="294"/>
      <c r="M148" s="294"/>
      <c r="N148" s="294"/>
      <c r="O148" s="294"/>
      <c r="P148" s="293"/>
      <c r="Q148" s="293"/>
      <c r="R148" s="293"/>
      <c r="S148" s="293"/>
      <c r="T148" s="293"/>
      <c r="U148" s="293"/>
      <c r="V148" s="293"/>
      <c r="W148" s="293"/>
      <c r="X148" s="293"/>
      <c r="Y148" s="293"/>
      <c r="Z148" s="295"/>
      <c r="AA148" s="295"/>
      <c r="AB148" s="295"/>
      <c r="AC148" s="295"/>
      <c r="AD148" s="295"/>
      <c r="AE148" s="295"/>
      <c r="AF148" s="252"/>
      <c r="AI148" s="562"/>
      <c r="AJ148" s="562"/>
      <c r="AK148" s="562"/>
      <c r="AL148" s="562"/>
    </row>
    <row r="149" spans="1:38" s="257" customFormat="1" x14ac:dyDescent="0.4">
      <c r="A149" s="261"/>
      <c r="B149" s="291"/>
      <c r="C149" s="252"/>
      <c r="D149" s="292"/>
      <c r="E149" s="292"/>
      <c r="F149" s="293"/>
      <c r="G149" s="293"/>
      <c r="H149" s="293"/>
      <c r="I149" s="294"/>
      <c r="J149" s="293"/>
      <c r="K149" s="293"/>
      <c r="L149" s="294"/>
      <c r="M149" s="294"/>
      <c r="N149" s="294"/>
      <c r="O149" s="294"/>
      <c r="P149" s="293"/>
      <c r="Q149" s="293"/>
      <c r="R149" s="293"/>
      <c r="S149" s="293"/>
      <c r="T149" s="293"/>
      <c r="U149" s="293"/>
      <c r="V149" s="293"/>
      <c r="W149" s="293"/>
      <c r="X149" s="293"/>
      <c r="Y149" s="293"/>
      <c r="Z149" s="295"/>
      <c r="AA149" s="295"/>
      <c r="AB149" s="295"/>
      <c r="AC149" s="295"/>
      <c r="AD149" s="295"/>
      <c r="AE149" s="295"/>
      <c r="AF149" s="252"/>
      <c r="AI149" s="562"/>
      <c r="AJ149" s="562"/>
      <c r="AK149" s="562"/>
      <c r="AL149" s="562"/>
    </row>
    <row r="150" spans="1:38" s="257" customFormat="1" x14ac:dyDescent="0.4">
      <c r="A150" s="261"/>
      <c r="B150" s="291"/>
      <c r="C150" s="252"/>
      <c r="D150" s="292"/>
      <c r="E150" s="292"/>
      <c r="F150" s="293"/>
      <c r="G150" s="293"/>
      <c r="H150" s="293"/>
      <c r="I150" s="294"/>
      <c r="J150" s="293"/>
      <c r="K150" s="293"/>
      <c r="L150" s="294"/>
      <c r="M150" s="294"/>
      <c r="N150" s="294"/>
      <c r="O150" s="294"/>
      <c r="P150" s="293"/>
      <c r="Q150" s="293"/>
      <c r="R150" s="293"/>
      <c r="S150" s="293"/>
      <c r="T150" s="293"/>
      <c r="U150" s="293"/>
      <c r="V150" s="293"/>
      <c r="W150" s="293"/>
      <c r="X150" s="293"/>
      <c r="Y150" s="293"/>
      <c r="Z150" s="295"/>
      <c r="AA150" s="295"/>
      <c r="AB150" s="295"/>
      <c r="AC150" s="295"/>
      <c r="AD150" s="295"/>
      <c r="AE150" s="295"/>
      <c r="AF150" s="252"/>
      <c r="AI150" s="562"/>
      <c r="AJ150" s="562"/>
      <c r="AK150" s="562"/>
      <c r="AL150" s="562"/>
    </row>
    <row r="151" spans="1:38" s="257" customFormat="1" x14ac:dyDescent="0.4">
      <c r="A151" s="261"/>
      <c r="B151" s="291"/>
      <c r="C151" s="252"/>
      <c r="D151" s="292"/>
      <c r="E151" s="292"/>
      <c r="F151" s="293"/>
      <c r="G151" s="293"/>
      <c r="H151" s="293"/>
      <c r="I151" s="294"/>
      <c r="J151" s="293"/>
      <c r="K151" s="293"/>
      <c r="L151" s="294"/>
      <c r="M151" s="294"/>
      <c r="N151" s="294"/>
      <c r="O151" s="294"/>
      <c r="P151" s="293"/>
      <c r="Q151" s="293"/>
      <c r="R151" s="293"/>
      <c r="S151" s="293"/>
      <c r="T151" s="293"/>
      <c r="U151" s="293"/>
      <c r="V151" s="293"/>
      <c r="W151" s="293"/>
      <c r="X151" s="293"/>
      <c r="Y151" s="293"/>
      <c r="Z151" s="295"/>
      <c r="AA151" s="295"/>
      <c r="AB151" s="295"/>
      <c r="AC151" s="295"/>
      <c r="AD151" s="295"/>
      <c r="AE151" s="295"/>
      <c r="AF151" s="252"/>
      <c r="AI151" s="562"/>
      <c r="AJ151" s="562"/>
      <c r="AK151" s="562"/>
      <c r="AL151" s="562"/>
    </row>
    <row r="152" spans="1:38" s="257" customFormat="1" x14ac:dyDescent="0.4">
      <c r="A152" s="261"/>
      <c r="B152" s="291"/>
      <c r="C152" s="252"/>
      <c r="D152" s="292"/>
      <c r="E152" s="292"/>
      <c r="F152" s="293"/>
      <c r="G152" s="293"/>
      <c r="H152" s="293"/>
      <c r="I152" s="294"/>
      <c r="J152" s="293"/>
      <c r="K152" s="293"/>
      <c r="L152" s="294"/>
      <c r="M152" s="294"/>
      <c r="N152" s="294"/>
      <c r="O152" s="294"/>
      <c r="P152" s="293"/>
      <c r="Q152" s="293"/>
      <c r="R152" s="293"/>
      <c r="S152" s="293"/>
      <c r="T152" s="293"/>
      <c r="U152" s="293"/>
      <c r="V152" s="293"/>
      <c r="W152" s="293"/>
      <c r="X152" s="293"/>
      <c r="Y152" s="293"/>
      <c r="Z152" s="295"/>
      <c r="AA152" s="295"/>
      <c r="AB152" s="295"/>
      <c r="AC152" s="295"/>
      <c r="AD152" s="295"/>
      <c r="AE152" s="295"/>
      <c r="AF152" s="252"/>
      <c r="AI152" s="562"/>
      <c r="AJ152" s="562"/>
      <c r="AK152" s="562"/>
      <c r="AL152" s="562"/>
    </row>
    <row r="153" spans="1:38" s="257" customFormat="1" x14ac:dyDescent="0.4">
      <c r="A153" s="261"/>
      <c r="B153" s="291"/>
      <c r="C153" s="252"/>
      <c r="D153" s="292"/>
      <c r="E153" s="292"/>
      <c r="F153" s="293"/>
      <c r="G153" s="293"/>
      <c r="H153" s="293"/>
      <c r="I153" s="294"/>
      <c r="J153" s="293"/>
      <c r="K153" s="293"/>
      <c r="L153" s="294"/>
      <c r="M153" s="294"/>
      <c r="N153" s="294"/>
      <c r="O153" s="294"/>
      <c r="P153" s="293"/>
      <c r="Q153" s="293"/>
      <c r="R153" s="293"/>
      <c r="S153" s="293"/>
      <c r="T153" s="293"/>
      <c r="U153" s="293"/>
      <c r="V153" s="293"/>
      <c r="W153" s="293"/>
      <c r="X153" s="293"/>
      <c r="Y153" s="293"/>
      <c r="Z153" s="295"/>
      <c r="AA153" s="295"/>
      <c r="AB153" s="295"/>
      <c r="AC153" s="295"/>
      <c r="AD153" s="295"/>
      <c r="AE153" s="295"/>
      <c r="AF153" s="252"/>
      <c r="AI153" s="562"/>
      <c r="AJ153" s="562"/>
      <c r="AK153" s="562"/>
      <c r="AL153" s="562"/>
    </row>
    <row r="154" spans="1:38" s="257" customFormat="1" x14ac:dyDescent="0.4">
      <c r="A154" s="261"/>
      <c r="B154" s="291"/>
      <c r="C154" s="252"/>
      <c r="D154" s="292"/>
      <c r="E154" s="292"/>
      <c r="F154" s="293"/>
      <c r="G154" s="293"/>
      <c r="H154" s="293"/>
      <c r="I154" s="294"/>
      <c r="J154" s="293"/>
      <c r="K154" s="293"/>
      <c r="L154" s="294"/>
      <c r="M154" s="294"/>
      <c r="N154" s="294"/>
      <c r="O154" s="294"/>
      <c r="P154" s="293"/>
      <c r="Q154" s="293"/>
      <c r="R154" s="293"/>
      <c r="S154" s="293"/>
      <c r="T154" s="293"/>
      <c r="U154" s="293"/>
      <c r="V154" s="293"/>
      <c r="W154" s="293"/>
      <c r="X154" s="293"/>
      <c r="Y154" s="293"/>
      <c r="Z154" s="295"/>
      <c r="AA154" s="295"/>
      <c r="AB154" s="295"/>
      <c r="AC154" s="295"/>
      <c r="AD154" s="295"/>
      <c r="AE154" s="295"/>
      <c r="AF154" s="252"/>
      <c r="AI154" s="562"/>
      <c r="AJ154" s="562"/>
      <c r="AK154" s="562"/>
      <c r="AL154" s="562"/>
    </row>
    <row r="155" spans="1:38" s="257" customFormat="1" x14ac:dyDescent="0.4">
      <c r="A155" s="261"/>
      <c r="B155" s="291"/>
      <c r="C155" s="252"/>
      <c r="D155" s="292"/>
      <c r="E155" s="292"/>
      <c r="F155" s="293"/>
      <c r="G155" s="293"/>
      <c r="H155" s="293"/>
      <c r="I155" s="294"/>
      <c r="J155" s="293"/>
      <c r="K155" s="293"/>
      <c r="L155" s="294"/>
      <c r="M155" s="294"/>
      <c r="N155" s="294"/>
      <c r="O155" s="294"/>
      <c r="P155" s="293"/>
      <c r="Q155" s="293"/>
      <c r="R155" s="293"/>
      <c r="S155" s="293"/>
      <c r="T155" s="293"/>
      <c r="U155" s="293"/>
      <c r="V155" s="293"/>
      <c r="W155" s="293"/>
      <c r="X155" s="293"/>
      <c r="Y155" s="293"/>
      <c r="Z155" s="295"/>
      <c r="AA155" s="295"/>
      <c r="AB155" s="295"/>
      <c r="AC155" s="295"/>
      <c r="AD155" s="295"/>
      <c r="AE155" s="295"/>
      <c r="AF155" s="252"/>
      <c r="AI155" s="562"/>
      <c r="AJ155" s="562"/>
      <c r="AK155" s="562"/>
      <c r="AL155" s="562"/>
    </row>
    <row r="156" spans="1:38" s="257" customFormat="1" x14ac:dyDescent="0.4">
      <c r="A156" s="261"/>
      <c r="B156" s="291"/>
      <c r="C156" s="252"/>
      <c r="D156" s="292"/>
      <c r="E156" s="292"/>
      <c r="F156" s="293"/>
      <c r="G156" s="293"/>
      <c r="H156" s="293"/>
      <c r="I156" s="294"/>
      <c r="J156" s="293"/>
      <c r="K156" s="293"/>
      <c r="L156" s="294"/>
      <c r="M156" s="294"/>
      <c r="N156" s="294"/>
      <c r="O156" s="294"/>
      <c r="P156" s="293"/>
      <c r="Q156" s="293"/>
      <c r="R156" s="293"/>
      <c r="S156" s="293"/>
      <c r="T156" s="293"/>
      <c r="U156" s="293"/>
      <c r="V156" s="293"/>
      <c r="W156" s="293"/>
      <c r="X156" s="293"/>
      <c r="Y156" s="293"/>
      <c r="Z156" s="295"/>
      <c r="AA156" s="295"/>
      <c r="AB156" s="295"/>
      <c r="AC156" s="295"/>
      <c r="AD156" s="295"/>
      <c r="AE156" s="295"/>
      <c r="AF156" s="252"/>
      <c r="AI156" s="562"/>
      <c r="AJ156" s="562"/>
      <c r="AK156" s="562"/>
      <c r="AL156" s="562"/>
    </row>
    <row r="157" spans="1:38" s="257" customFormat="1" x14ac:dyDescent="0.4">
      <c r="A157" s="261"/>
      <c r="B157" s="291"/>
      <c r="C157" s="252"/>
      <c r="D157" s="292"/>
      <c r="E157" s="292"/>
      <c r="F157" s="293"/>
      <c r="G157" s="293"/>
      <c r="H157" s="293"/>
      <c r="I157" s="294"/>
      <c r="J157" s="293"/>
      <c r="K157" s="293"/>
      <c r="L157" s="294"/>
      <c r="M157" s="294"/>
      <c r="N157" s="294"/>
      <c r="O157" s="294"/>
      <c r="P157" s="293"/>
      <c r="Q157" s="293"/>
      <c r="R157" s="293"/>
      <c r="S157" s="293"/>
      <c r="T157" s="293"/>
      <c r="U157" s="293"/>
      <c r="V157" s="293"/>
      <c r="W157" s="293"/>
      <c r="X157" s="293"/>
      <c r="Y157" s="293"/>
      <c r="Z157" s="295"/>
      <c r="AA157" s="295"/>
      <c r="AB157" s="295"/>
      <c r="AC157" s="295"/>
      <c r="AD157" s="295"/>
      <c r="AE157" s="295"/>
      <c r="AF157" s="252"/>
      <c r="AI157" s="562"/>
      <c r="AJ157" s="562"/>
      <c r="AK157" s="562"/>
      <c r="AL157" s="562"/>
    </row>
    <row r="158" spans="1:38" s="257" customFormat="1" x14ac:dyDescent="0.4">
      <c r="A158" s="261"/>
      <c r="B158" s="291"/>
      <c r="C158" s="252"/>
      <c r="D158" s="292"/>
      <c r="E158" s="292"/>
      <c r="F158" s="293"/>
      <c r="G158" s="293"/>
      <c r="H158" s="293"/>
      <c r="I158" s="294"/>
      <c r="J158" s="293"/>
      <c r="K158" s="293"/>
      <c r="L158" s="294"/>
      <c r="M158" s="294"/>
      <c r="N158" s="294"/>
      <c r="O158" s="294"/>
      <c r="P158" s="293"/>
      <c r="Q158" s="293"/>
      <c r="R158" s="293"/>
      <c r="S158" s="293"/>
      <c r="T158" s="293"/>
      <c r="U158" s="293"/>
      <c r="V158" s="293"/>
      <c r="W158" s="293"/>
      <c r="X158" s="293"/>
      <c r="Y158" s="293"/>
      <c r="Z158" s="295"/>
      <c r="AA158" s="295"/>
      <c r="AB158" s="295"/>
      <c r="AC158" s="295"/>
      <c r="AD158" s="295"/>
      <c r="AE158" s="295"/>
      <c r="AF158" s="252"/>
      <c r="AI158" s="562"/>
      <c r="AJ158" s="562"/>
      <c r="AK158" s="562"/>
      <c r="AL158" s="562"/>
    </row>
    <row r="159" spans="1:38" s="257" customFormat="1" x14ac:dyDescent="0.4">
      <c r="A159" s="261"/>
      <c r="B159" s="291"/>
      <c r="C159" s="252"/>
      <c r="D159" s="292"/>
      <c r="E159" s="292"/>
      <c r="F159" s="293"/>
      <c r="G159" s="293"/>
      <c r="H159" s="293"/>
      <c r="I159" s="294"/>
      <c r="J159" s="293"/>
      <c r="K159" s="293"/>
      <c r="L159" s="294"/>
      <c r="M159" s="294"/>
      <c r="N159" s="294"/>
      <c r="O159" s="294"/>
      <c r="P159" s="293"/>
      <c r="Q159" s="293"/>
      <c r="R159" s="293"/>
      <c r="S159" s="293"/>
      <c r="T159" s="293"/>
      <c r="U159" s="293"/>
      <c r="V159" s="293"/>
      <c r="W159" s="293"/>
      <c r="X159" s="293"/>
      <c r="Y159" s="293"/>
      <c r="Z159" s="295"/>
      <c r="AA159" s="295"/>
      <c r="AB159" s="295"/>
      <c r="AC159" s="295"/>
      <c r="AD159" s="295"/>
      <c r="AE159" s="295"/>
      <c r="AF159" s="252"/>
      <c r="AI159" s="562"/>
      <c r="AJ159" s="562"/>
      <c r="AK159" s="562"/>
      <c r="AL159" s="562"/>
    </row>
    <row r="160" spans="1:38" s="257" customFormat="1" x14ac:dyDescent="0.4">
      <c r="A160" s="261"/>
      <c r="B160" s="291"/>
      <c r="C160" s="252"/>
      <c r="D160" s="292"/>
      <c r="E160" s="292"/>
      <c r="F160" s="293"/>
      <c r="G160" s="293"/>
      <c r="H160" s="293"/>
      <c r="I160" s="294"/>
      <c r="J160" s="293"/>
      <c r="K160" s="293"/>
      <c r="L160" s="294"/>
      <c r="M160" s="294"/>
      <c r="N160" s="294"/>
      <c r="O160" s="294"/>
      <c r="P160" s="293"/>
      <c r="Q160" s="293"/>
      <c r="R160" s="293"/>
      <c r="S160" s="293"/>
      <c r="T160" s="293"/>
      <c r="U160" s="293"/>
      <c r="V160" s="293"/>
      <c r="W160" s="293"/>
      <c r="X160" s="293"/>
      <c r="Y160" s="293"/>
      <c r="Z160" s="295"/>
      <c r="AA160" s="295"/>
      <c r="AB160" s="295"/>
      <c r="AC160" s="295"/>
      <c r="AD160" s="295"/>
      <c r="AE160" s="295"/>
      <c r="AF160" s="252"/>
      <c r="AI160" s="562"/>
      <c r="AJ160" s="562"/>
      <c r="AK160" s="562"/>
      <c r="AL160" s="562"/>
    </row>
    <row r="161" spans="1:38" s="257" customFormat="1" x14ac:dyDescent="0.4">
      <c r="A161" s="261"/>
      <c r="B161" s="291"/>
      <c r="C161" s="252"/>
      <c r="D161" s="292"/>
      <c r="E161" s="292"/>
      <c r="F161" s="293"/>
      <c r="G161" s="293"/>
      <c r="H161" s="293"/>
      <c r="I161" s="294"/>
      <c r="J161" s="293"/>
      <c r="K161" s="293"/>
      <c r="L161" s="294"/>
      <c r="M161" s="294"/>
      <c r="N161" s="294"/>
      <c r="O161" s="294"/>
      <c r="P161" s="293"/>
      <c r="Q161" s="293"/>
      <c r="R161" s="293"/>
      <c r="S161" s="293"/>
      <c r="T161" s="293"/>
      <c r="U161" s="293"/>
      <c r="V161" s="293"/>
      <c r="W161" s="293"/>
      <c r="X161" s="293"/>
      <c r="Y161" s="293"/>
      <c r="Z161" s="295"/>
      <c r="AA161" s="295"/>
      <c r="AB161" s="295"/>
      <c r="AC161" s="295"/>
      <c r="AD161" s="295"/>
      <c r="AE161" s="295"/>
      <c r="AF161" s="252"/>
      <c r="AI161" s="562"/>
      <c r="AJ161" s="562"/>
      <c r="AK161" s="562"/>
      <c r="AL161" s="562"/>
    </row>
    <row r="162" spans="1:38" s="257" customFormat="1" x14ac:dyDescent="0.4">
      <c r="A162" s="261"/>
      <c r="B162" s="291"/>
      <c r="C162" s="252"/>
      <c r="D162" s="292"/>
      <c r="E162" s="292"/>
      <c r="F162" s="293"/>
      <c r="G162" s="293"/>
      <c r="H162" s="293"/>
      <c r="I162" s="294"/>
      <c r="J162" s="293"/>
      <c r="K162" s="293"/>
      <c r="L162" s="294"/>
      <c r="M162" s="294"/>
      <c r="N162" s="294"/>
      <c r="O162" s="294"/>
      <c r="P162" s="293"/>
      <c r="Q162" s="293"/>
      <c r="R162" s="293"/>
      <c r="S162" s="293"/>
      <c r="T162" s="293"/>
      <c r="U162" s="293"/>
      <c r="V162" s="293"/>
      <c r="W162" s="293"/>
      <c r="X162" s="293"/>
      <c r="Y162" s="293"/>
      <c r="Z162" s="295"/>
      <c r="AA162" s="295"/>
      <c r="AB162" s="295"/>
      <c r="AC162" s="295"/>
      <c r="AD162" s="295"/>
      <c r="AE162" s="295"/>
      <c r="AF162" s="252"/>
      <c r="AI162" s="562"/>
      <c r="AJ162" s="562"/>
      <c r="AK162" s="562"/>
      <c r="AL162" s="562"/>
    </row>
    <row r="163" spans="1:38" s="257" customFormat="1" x14ac:dyDescent="0.4">
      <c r="A163" s="261"/>
      <c r="B163" s="291"/>
      <c r="C163" s="252"/>
      <c r="D163" s="292"/>
      <c r="E163" s="292"/>
      <c r="F163" s="293"/>
      <c r="G163" s="293"/>
      <c r="H163" s="293"/>
      <c r="I163" s="294"/>
      <c r="J163" s="293"/>
      <c r="K163" s="293"/>
      <c r="L163" s="294"/>
      <c r="M163" s="294"/>
      <c r="N163" s="294"/>
      <c r="O163" s="294"/>
      <c r="P163" s="293"/>
      <c r="Q163" s="293"/>
      <c r="R163" s="293"/>
      <c r="S163" s="293"/>
      <c r="T163" s="293"/>
      <c r="U163" s="293"/>
      <c r="V163" s="293"/>
      <c r="W163" s="293"/>
      <c r="X163" s="293"/>
      <c r="Y163" s="293"/>
      <c r="Z163" s="295"/>
      <c r="AA163" s="295"/>
      <c r="AB163" s="295"/>
      <c r="AC163" s="295"/>
      <c r="AD163" s="295"/>
      <c r="AE163" s="295"/>
      <c r="AF163" s="252"/>
      <c r="AI163" s="562"/>
      <c r="AJ163" s="562"/>
      <c r="AK163" s="562"/>
      <c r="AL163" s="562"/>
    </row>
    <row r="164" spans="1:38" s="257" customFormat="1" x14ac:dyDescent="0.4">
      <c r="A164" s="261"/>
      <c r="B164" s="291"/>
      <c r="C164" s="252"/>
      <c r="D164" s="292"/>
      <c r="E164" s="292"/>
      <c r="F164" s="293"/>
      <c r="G164" s="293"/>
      <c r="H164" s="293"/>
      <c r="I164" s="294"/>
      <c r="J164" s="293"/>
      <c r="K164" s="293"/>
      <c r="L164" s="294"/>
      <c r="M164" s="294"/>
      <c r="N164" s="294"/>
      <c r="O164" s="294"/>
      <c r="P164" s="293"/>
      <c r="Q164" s="293"/>
      <c r="R164" s="293"/>
      <c r="S164" s="293"/>
      <c r="T164" s="293"/>
      <c r="U164" s="293"/>
      <c r="V164" s="293"/>
      <c r="W164" s="293"/>
      <c r="X164" s="293"/>
      <c r="Y164" s="293"/>
      <c r="Z164" s="295"/>
      <c r="AA164" s="295"/>
      <c r="AB164" s="295"/>
      <c r="AC164" s="295"/>
      <c r="AD164" s="295"/>
      <c r="AE164" s="295"/>
      <c r="AF164" s="252"/>
      <c r="AI164" s="562"/>
      <c r="AJ164" s="562"/>
      <c r="AK164" s="562"/>
      <c r="AL164" s="562"/>
    </row>
    <row r="165" spans="1:38" s="257" customFormat="1" x14ac:dyDescent="0.4">
      <c r="A165" s="261"/>
      <c r="B165" s="291"/>
      <c r="C165" s="252"/>
      <c r="D165" s="292"/>
      <c r="E165" s="292"/>
      <c r="F165" s="293"/>
      <c r="G165" s="293"/>
      <c r="H165" s="293"/>
      <c r="I165" s="294"/>
      <c r="J165" s="293"/>
      <c r="K165" s="293"/>
      <c r="L165" s="294"/>
      <c r="M165" s="294"/>
      <c r="N165" s="294"/>
      <c r="O165" s="294"/>
      <c r="P165" s="293"/>
      <c r="Q165" s="293"/>
      <c r="R165" s="293"/>
      <c r="S165" s="293"/>
      <c r="T165" s="293"/>
      <c r="U165" s="293"/>
      <c r="V165" s="293"/>
      <c r="W165" s="293"/>
      <c r="X165" s="293"/>
      <c r="Y165" s="293"/>
      <c r="Z165" s="295"/>
      <c r="AA165" s="295"/>
      <c r="AB165" s="295"/>
      <c r="AC165" s="295"/>
      <c r="AD165" s="295"/>
      <c r="AE165" s="295"/>
      <c r="AF165" s="252"/>
      <c r="AI165" s="562"/>
      <c r="AJ165" s="562"/>
      <c r="AK165" s="562"/>
      <c r="AL165" s="562"/>
    </row>
    <row r="166" spans="1:38" s="257" customFormat="1" x14ac:dyDescent="0.4">
      <c r="A166" s="261"/>
      <c r="B166" s="291"/>
      <c r="C166" s="252"/>
      <c r="D166" s="292"/>
      <c r="E166" s="292"/>
      <c r="F166" s="293"/>
      <c r="G166" s="293"/>
      <c r="H166" s="293"/>
      <c r="I166" s="294"/>
      <c r="J166" s="293"/>
      <c r="K166" s="293"/>
      <c r="L166" s="294"/>
      <c r="M166" s="294"/>
      <c r="N166" s="294"/>
      <c r="O166" s="294"/>
      <c r="P166" s="293"/>
      <c r="Q166" s="293"/>
      <c r="R166" s="293"/>
      <c r="S166" s="293"/>
      <c r="T166" s="293"/>
      <c r="U166" s="293"/>
      <c r="V166" s="293"/>
      <c r="W166" s="293"/>
      <c r="X166" s="293"/>
      <c r="Y166" s="293"/>
      <c r="Z166" s="295"/>
      <c r="AA166" s="295"/>
      <c r="AB166" s="295"/>
      <c r="AC166" s="295"/>
      <c r="AD166" s="295"/>
      <c r="AE166" s="295"/>
      <c r="AF166" s="252"/>
      <c r="AI166" s="562"/>
      <c r="AJ166" s="562"/>
      <c r="AK166" s="562"/>
      <c r="AL166" s="562"/>
    </row>
    <row r="167" spans="1:38" s="257" customFormat="1" x14ac:dyDescent="0.4">
      <c r="A167" s="261"/>
      <c r="B167" s="291"/>
      <c r="C167" s="252"/>
      <c r="D167" s="292"/>
      <c r="E167" s="292"/>
      <c r="F167" s="293"/>
      <c r="G167" s="293"/>
      <c r="H167" s="293"/>
      <c r="I167" s="294"/>
      <c r="J167" s="293"/>
      <c r="K167" s="293"/>
      <c r="L167" s="294"/>
      <c r="M167" s="294"/>
      <c r="N167" s="294"/>
      <c r="O167" s="294"/>
      <c r="P167" s="293"/>
      <c r="Q167" s="293"/>
      <c r="R167" s="293"/>
      <c r="S167" s="293"/>
      <c r="T167" s="293"/>
      <c r="U167" s="293"/>
      <c r="V167" s="293"/>
      <c r="W167" s="293"/>
      <c r="X167" s="293"/>
      <c r="Y167" s="293"/>
      <c r="Z167" s="295"/>
      <c r="AA167" s="295"/>
      <c r="AB167" s="295"/>
      <c r="AC167" s="295"/>
      <c r="AD167" s="295"/>
      <c r="AE167" s="295"/>
      <c r="AF167" s="252"/>
      <c r="AI167" s="562"/>
      <c r="AJ167" s="562"/>
      <c r="AK167" s="562"/>
      <c r="AL167" s="562"/>
    </row>
    <row r="168" spans="1:38" s="257" customFormat="1" x14ac:dyDescent="0.4">
      <c r="A168" s="261"/>
      <c r="B168" s="291"/>
      <c r="C168" s="252"/>
      <c r="D168" s="292"/>
      <c r="E168" s="292"/>
      <c r="F168" s="293"/>
      <c r="G168" s="293"/>
      <c r="H168" s="293"/>
      <c r="I168" s="294"/>
      <c r="J168" s="293"/>
      <c r="K168" s="293"/>
      <c r="L168" s="294"/>
      <c r="M168" s="294"/>
      <c r="N168" s="294"/>
      <c r="O168" s="294"/>
      <c r="P168" s="293"/>
      <c r="Q168" s="293"/>
      <c r="R168" s="293"/>
      <c r="S168" s="293"/>
      <c r="T168" s="293"/>
      <c r="U168" s="293"/>
      <c r="V168" s="293"/>
      <c r="W168" s="293"/>
      <c r="X168" s="293"/>
      <c r="Y168" s="293"/>
      <c r="Z168" s="295"/>
      <c r="AA168" s="295"/>
      <c r="AB168" s="295"/>
      <c r="AC168" s="295"/>
      <c r="AD168" s="295"/>
      <c r="AE168" s="295"/>
      <c r="AF168" s="252"/>
      <c r="AI168" s="562"/>
      <c r="AJ168" s="562"/>
      <c r="AK168" s="562"/>
      <c r="AL168" s="562"/>
    </row>
    <row r="169" spans="1:38" s="257" customFormat="1" x14ac:dyDescent="0.4">
      <c r="A169" s="261"/>
      <c r="B169" s="291"/>
      <c r="C169" s="252"/>
      <c r="D169" s="292"/>
      <c r="E169" s="292"/>
      <c r="F169" s="293"/>
      <c r="G169" s="293"/>
      <c r="H169" s="293"/>
      <c r="I169" s="294"/>
      <c r="J169" s="293"/>
      <c r="K169" s="293"/>
      <c r="L169" s="294"/>
      <c r="M169" s="294"/>
      <c r="N169" s="294"/>
      <c r="O169" s="294"/>
      <c r="P169" s="293"/>
      <c r="Q169" s="293"/>
      <c r="R169" s="293"/>
      <c r="S169" s="293"/>
      <c r="T169" s="293"/>
      <c r="U169" s="293"/>
      <c r="V169" s="293"/>
      <c r="W169" s="293"/>
      <c r="X169" s="293"/>
      <c r="Y169" s="293"/>
      <c r="Z169" s="295"/>
      <c r="AA169" s="295"/>
      <c r="AB169" s="295"/>
      <c r="AC169" s="295"/>
      <c r="AD169" s="295"/>
      <c r="AE169" s="295"/>
      <c r="AF169" s="252"/>
      <c r="AI169" s="562"/>
      <c r="AJ169" s="562"/>
      <c r="AK169" s="562"/>
      <c r="AL169" s="562"/>
    </row>
    <row r="170" spans="1:38" s="257" customFormat="1" x14ac:dyDescent="0.4">
      <c r="A170" s="261"/>
      <c r="B170" s="291"/>
      <c r="C170" s="252"/>
      <c r="D170" s="292"/>
      <c r="E170" s="292"/>
      <c r="F170" s="293"/>
      <c r="G170" s="293"/>
      <c r="H170" s="293"/>
      <c r="I170" s="294"/>
      <c r="J170" s="293"/>
      <c r="K170" s="293"/>
      <c r="L170" s="294"/>
      <c r="M170" s="294"/>
      <c r="N170" s="294"/>
      <c r="O170" s="294"/>
      <c r="P170" s="293"/>
      <c r="Q170" s="293"/>
      <c r="R170" s="293"/>
      <c r="S170" s="293"/>
      <c r="T170" s="293"/>
      <c r="U170" s="293"/>
      <c r="V170" s="293"/>
      <c r="W170" s="293"/>
      <c r="X170" s="293"/>
      <c r="Y170" s="293"/>
      <c r="Z170" s="295"/>
      <c r="AA170" s="295"/>
      <c r="AB170" s="295"/>
      <c r="AC170" s="295"/>
      <c r="AD170" s="295"/>
      <c r="AE170" s="295"/>
      <c r="AF170" s="252"/>
      <c r="AI170" s="562"/>
      <c r="AJ170" s="562"/>
      <c r="AK170" s="562"/>
      <c r="AL170" s="562"/>
    </row>
    <row r="171" spans="1:38" s="257" customFormat="1" x14ac:dyDescent="0.4">
      <c r="A171" s="261"/>
      <c r="B171" s="291"/>
      <c r="C171" s="252"/>
      <c r="D171" s="292"/>
      <c r="E171" s="292"/>
      <c r="F171" s="293"/>
      <c r="G171" s="293"/>
      <c r="H171" s="293"/>
      <c r="I171" s="294"/>
      <c r="J171" s="293"/>
      <c r="K171" s="293"/>
      <c r="L171" s="294"/>
      <c r="M171" s="294"/>
      <c r="N171" s="294"/>
      <c r="O171" s="294"/>
      <c r="P171" s="293"/>
      <c r="Q171" s="293"/>
      <c r="R171" s="293"/>
      <c r="S171" s="293"/>
      <c r="T171" s="293"/>
      <c r="U171" s="293"/>
      <c r="V171" s="293"/>
      <c r="W171" s="293"/>
      <c r="X171" s="293"/>
      <c r="Y171" s="293"/>
      <c r="Z171" s="295"/>
      <c r="AA171" s="295"/>
      <c r="AB171" s="295"/>
      <c r="AC171" s="295"/>
      <c r="AD171" s="295"/>
      <c r="AE171" s="295"/>
      <c r="AF171" s="252"/>
      <c r="AI171" s="562"/>
      <c r="AJ171" s="562"/>
      <c r="AK171" s="562"/>
      <c r="AL171" s="562"/>
    </row>
    <row r="172" spans="1:38" s="257" customFormat="1" x14ac:dyDescent="0.4">
      <c r="A172" s="261"/>
      <c r="B172" s="291"/>
      <c r="C172" s="252"/>
      <c r="D172" s="292"/>
      <c r="E172" s="292"/>
      <c r="F172" s="293"/>
      <c r="G172" s="293"/>
      <c r="H172" s="293"/>
      <c r="I172" s="294"/>
      <c r="J172" s="293"/>
      <c r="K172" s="293"/>
      <c r="L172" s="294"/>
      <c r="M172" s="294"/>
      <c r="N172" s="294"/>
      <c r="O172" s="294"/>
      <c r="P172" s="293"/>
      <c r="Q172" s="293"/>
      <c r="R172" s="293"/>
      <c r="S172" s="293"/>
      <c r="T172" s="293"/>
      <c r="U172" s="293"/>
      <c r="V172" s="293"/>
      <c r="W172" s="293"/>
      <c r="X172" s="293"/>
      <c r="Y172" s="293"/>
      <c r="Z172" s="295"/>
      <c r="AA172" s="295"/>
      <c r="AB172" s="295"/>
      <c r="AC172" s="295"/>
      <c r="AD172" s="295"/>
      <c r="AE172" s="295"/>
      <c r="AF172" s="252"/>
      <c r="AI172" s="562"/>
      <c r="AJ172" s="562"/>
      <c r="AK172" s="562"/>
      <c r="AL172" s="562"/>
    </row>
    <row r="173" spans="1:38" s="257" customFormat="1" x14ac:dyDescent="0.4">
      <c r="A173" s="261"/>
      <c r="B173" s="291"/>
      <c r="C173" s="252"/>
      <c r="D173" s="292"/>
      <c r="E173" s="292"/>
      <c r="F173" s="293"/>
      <c r="G173" s="293"/>
      <c r="H173" s="293"/>
      <c r="I173" s="294"/>
      <c r="J173" s="293"/>
      <c r="K173" s="293"/>
      <c r="L173" s="294"/>
      <c r="M173" s="294"/>
      <c r="N173" s="294"/>
      <c r="O173" s="294"/>
      <c r="P173" s="293"/>
      <c r="Q173" s="293"/>
      <c r="R173" s="293"/>
      <c r="S173" s="293"/>
      <c r="T173" s="293"/>
      <c r="U173" s="293"/>
      <c r="V173" s="293"/>
      <c r="W173" s="293"/>
      <c r="X173" s="293"/>
      <c r="Y173" s="293"/>
      <c r="Z173" s="295"/>
      <c r="AA173" s="295"/>
      <c r="AB173" s="295"/>
      <c r="AC173" s="295"/>
      <c r="AD173" s="295"/>
      <c r="AE173" s="295"/>
      <c r="AF173" s="252"/>
      <c r="AI173" s="562"/>
      <c r="AJ173" s="562"/>
      <c r="AK173" s="562"/>
      <c r="AL173" s="562"/>
    </row>
    <row r="174" spans="1:38" s="257" customFormat="1" x14ac:dyDescent="0.4">
      <c r="A174" s="261"/>
      <c r="B174" s="291"/>
      <c r="C174" s="252"/>
      <c r="D174" s="292"/>
      <c r="E174" s="292"/>
      <c r="F174" s="293"/>
      <c r="G174" s="293"/>
      <c r="H174" s="293"/>
      <c r="I174" s="294"/>
      <c r="J174" s="293"/>
      <c r="K174" s="293"/>
      <c r="L174" s="294"/>
      <c r="M174" s="294"/>
      <c r="N174" s="294"/>
      <c r="O174" s="294"/>
      <c r="P174" s="293"/>
      <c r="Q174" s="293"/>
      <c r="R174" s="293"/>
      <c r="S174" s="293"/>
      <c r="T174" s="293"/>
      <c r="U174" s="293"/>
      <c r="V174" s="293"/>
      <c r="W174" s="293"/>
      <c r="X174" s="293"/>
      <c r="Y174" s="293"/>
      <c r="Z174" s="295"/>
      <c r="AA174" s="295"/>
      <c r="AB174" s="295"/>
      <c r="AC174" s="295"/>
      <c r="AD174" s="295"/>
      <c r="AE174" s="295"/>
      <c r="AF174" s="252"/>
      <c r="AI174" s="562"/>
      <c r="AJ174" s="562"/>
      <c r="AK174" s="562"/>
      <c r="AL174" s="562"/>
    </row>
    <row r="175" spans="1:38" s="257" customFormat="1" x14ac:dyDescent="0.4">
      <c r="A175" s="261"/>
      <c r="B175" s="291"/>
      <c r="C175" s="252"/>
      <c r="D175" s="292"/>
      <c r="E175" s="292"/>
      <c r="F175" s="293"/>
      <c r="G175" s="293"/>
      <c r="H175" s="293"/>
      <c r="I175" s="294"/>
      <c r="J175" s="293"/>
      <c r="K175" s="293"/>
      <c r="L175" s="294"/>
      <c r="M175" s="294"/>
      <c r="N175" s="294"/>
      <c r="O175" s="294"/>
      <c r="P175" s="293"/>
      <c r="Q175" s="293"/>
      <c r="R175" s="293"/>
      <c r="S175" s="293"/>
      <c r="T175" s="293"/>
      <c r="U175" s="293"/>
      <c r="V175" s="293"/>
      <c r="W175" s="293"/>
      <c r="X175" s="293"/>
      <c r="Y175" s="293"/>
      <c r="Z175" s="295"/>
      <c r="AA175" s="295"/>
      <c r="AB175" s="295"/>
      <c r="AC175" s="295"/>
      <c r="AD175" s="295"/>
      <c r="AE175" s="295"/>
      <c r="AF175" s="252"/>
      <c r="AI175" s="562"/>
      <c r="AJ175" s="562"/>
      <c r="AK175" s="562"/>
      <c r="AL175" s="562"/>
    </row>
    <row r="176" spans="1:38" s="257" customFormat="1" x14ac:dyDescent="0.4">
      <c r="A176" s="261"/>
      <c r="B176" s="291"/>
      <c r="C176" s="252"/>
      <c r="D176" s="292"/>
      <c r="E176" s="292"/>
      <c r="F176" s="293"/>
      <c r="G176" s="293"/>
      <c r="H176" s="293"/>
      <c r="I176" s="294"/>
      <c r="J176" s="293"/>
      <c r="K176" s="293"/>
      <c r="L176" s="294"/>
      <c r="M176" s="294"/>
      <c r="N176" s="294"/>
      <c r="O176" s="294"/>
      <c r="P176" s="293"/>
      <c r="Q176" s="293"/>
      <c r="R176" s="293"/>
      <c r="S176" s="293"/>
      <c r="T176" s="293"/>
      <c r="U176" s="293"/>
      <c r="V176" s="293"/>
      <c r="W176" s="293"/>
      <c r="X176" s="293"/>
      <c r="Y176" s="293"/>
      <c r="Z176" s="295"/>
      <c r="AA176" s="295"/>
      <c r="AB176" s="295"/>
      <c r="AC176" s="295"/>
      <c r="AD176" s="295"/>
      <c r="AE176" s="295"/>
      <c r="AF176" s="252"/>
      <c r="AI176" s="562"/>
      <c r="AJ176" s="562"/>
      <c r="AK176" s="562"/>
      <c r="AL176" s="562"/>
    </row>
    <row r="177" spans="1:38" s="257" customFormat="1" x14ac:dyDescent="0.4">
      <c r="A177" s="261"/>
      <c r="B177" s="291"/>
      <c r="C177" s="252"/>
      <c r="D177" s="292"/>
      <c r="E177" s="292"/>
      <c r="F177" s="293"/>
      <c r="G177" s="293"/>
      <c r="H177" s="293"/>
      <c r="I177" s="294"/>
      <c r="J177" s="293"/>
      <c r="K177" s="293"/>
      <c r="L177" s="294"/>
      <c r="M177" s="294"/>
      <c r="N177" s="294"/>
      <c r="O177" s="294"/>
      <c r="P177" s="293"/>
      <c r="Q177" s="293"/>
      <c r="R177" s="293"/>
      <c r="S177" s="293"/>
      <c r="T177" s="293"/>
      <c r="U177" s="293"/>
      <c r="V177" s="293"/>
      <c r="W177" s="293"/>
      <c r="X177" s="293"/>
      <c r="Y177" s="293"/>
      <c r="Z177" s="295"/>
      <c r="AA177" s="295"/>
      <c r="AB177" s="295"/>
      <c r="AC177" s="295"/>
      <c r="AD177" s="295"/>
      <c r="AE177" s="295"/>
      <c r="AF177" s="252"/>
      <c r="AI177" s="562"/>
      <c r="AJ177" s="562"/>
      <c r="AK177" s="562"/>
      <c r="AL177" s="562"/>
    </row>
    <row r="178" spans="1:38" s="257" customFormat="1" x14ac:dyDescent="0.4">
      <c r="A178" s="261"/>
      <c r="B178" s="291"/>
      <c r="C178" s="252"/>
      <c r="D178" s="292"/>
      <c r="E178" s="292"/>
      <c r="F178" s="293"/>
      <c r="G178" s="293"/>
      <c r="H178" s="293"/>
      <c r="I178" s="294"/>
      <c r="J178" s="293"/>
      <c r="K178" s="293"/>
      <c r="L178" s="294"/>
      <c r="M178" s="294"/>
      <c r="N178" s="294"/>
      <c r="O178" s="294"/>
      <c r="P178" s="293"/>
      <c r="Q178" s="293"/>
      <c r="R178" s="293"/>
      <c r="S178" s="293"/>
      <c r="T178" s="293"/>
      <c r="U178" s="293"/>
      <c r="V178" s="293"/>
      <c r="W178" s="293"/>
      <c r="X178" s="293"/>
      <c r="Y178" s="293"/>
      <c r="Z178" s="295"/>
      <c r="AA178" s="295"/>
      <c r="AB178" s="295"/>
      <c r="AC178" s="295"/>
      <c r="AD178" s="295"/>
      <c r="AE178" s="295"/>
      <c r="AF178" s="252"/>
      <c r="AI178" s="562"/>
      <c r="AJ178" s="562"/>
      <c r="AK178" s="562"/>
      <c r="AL178" s="562"/>
    </row>
    <row r="179" spans="1:38" s="257" customFormat="1" x14ac:dyDescent="0.4">
      <c r="A179" s="261"/>
      <c r="B179" s="291"/>
      <c r="C179" s="252"/>
      <c r="D179" s="292"/>
      <c r="E179" s="292"/>
      <c r="F179" s="293"/>
      <c r="G179" s="293"/>
      <c r="H179" s="293"/>
      <c r="I179" s="294"/>
      <c r="J179" s="293"/>
      <c r="K179" s="293"/>
      <c r="L179" s="294"/>
      <c r="M179" s="294"/>
      <c r="N179" s="294"/>
      <c r="O179" s="294"/>
      <c r="P179" s="293"/>
      <c r="Q179" s="293"/>
      <c r="R179" s="293"/>
      <c r="S179" s="293"/>
      <c r="T179" s="293"/>
      <c r="U179" s="293"/>
      <c r="V179" s="293"/>
      <c r="W179" s="293"/>
      <c r="X179" s="293"/>
      <c r="Y179" s="293"/>
      <c r="Z179" s="295"/>
      <c r="AA179" s="295"/>
      <c r="AB179" s="295"/>
      <c r="AC179" s="295"/>
      <c r="AD179" s="295"/>
      <c r="AE179" s="295"/>
      <c r="AF179" s="252"/>
      <c r="AI179" s="562"/>
      <c r="AJ179" s="562"/>
      <c r="AK179" s="562"/>
      <c r="AL179" s="562"/>
    </row>
    <row r="180" spans="1:38" s="257" customFormat="1" x14ac:dyDescent="0.4">
      <c r="A180" s="261"/>
      <c r="B180" s="291"/>
      <c r="C180" s="252"/>
      <c r="D180" s="292"/>
      <c r="E180" s="292"/>
      <c r="F180" s="293"/>
      <c r="G180" s="293"/>
      <c r="H180" s="293"/>
      <c r="I180" s="294"/>
      <c r="J180" s="293"/>
      <c r="K180" s="293"/>
      <c r="L180" s="294"/>
      <c r="M180" s="294"/>
      <c r="N180" s="294"/>
      <c r="O180" s="294"/>
      <c r="P180" s="293"/>
      <c r="Q180" s="293"/>
      <c r="R180" s="293"/>
      <c r="S180" s="293"/>
      <c r="T180" s="293"/>
      <c r="U180" s="293"/>
      <c r="V180" s="293"/>
      <c r="W180" s="293"/>
      <c r="X180" s="293"/>
      <c r="Y180" s="293"/>
      <c r="Z180" s="295"/>
      <c r="AA180" s="295"/>
      <c r="AB180" s="295"/>
      <c r="AC180" s="295"/>
      <c r="AD180" s="295"/>
      <c r="AE180" s="295"/>
      <c r="AF180" s="252"/>
      <c r="AI180" s="562"/>
      <c r="AJ180" s="562"/>
      <c r="AK180" s="562"/>
      <c r="AL180" s="562"/>
    </row>
    <row r="181" spans="1:38" s="257" customFormat="1" x14ac:dyDescent="0.4">
      <c r="A181" s="261"/>
      <c r="B181" s="291"/>
      <c r="C181" s="252"/>
      <c r="D181" s="292"/>
      <c r="E181" s="292"/>
      <c r="F181" s="293"/>
      <c r="G181" s="293"/>
      <c r="H181" s="293"/>
      <c r="I181" s="294"/>
      <c r="J181" s="293"/>
      <c r="K181" s="293"/>
      <c r="L181" s="294"/>
      <c r="M181" s="294"/>
      <c r="N181" s="294"/>
      <c r="O181" s="294"/>
      <c r="P181" s="293"/>
      <c r="Q181" s="293"/>
      <c r="R181" s="293"/>
      <c r="S181" s="293"/>
      <c r="T181" s="293"/>
      <c r="U181" s="293"/>
      <c r="V181" s="293"/>
      <c r="W181" s="293"/>
      <c r="X181" s="293"/>
      <c r="Y181" s="293"/>
      <c r="Z181" s="295"/>
      <c r="AA181" s="295"/>
      <c r="AB181" s="295"/>
      <c r="AC181" s="295"/>
      <c r="AD181" s="295"/>
      <c r="AE181" s="295"/>
      <c r="AF181" s="252"/>
      <c r="AI181" s="562"/>
      <c r="AJ181" s="562"/>
      <c r="AK181" s="562"/>
      <c r="AL181" s="562"/>
    </row>
    <row r="182" spans="1:38" s="257" customFormat="1" x14ac:dyDescent="0.4">
      <c r="A182" s="261"/>
      <c r="B182" s="291"/>
      <c r="C182" s="252"/>
      <c r="D182" s="292"/>
      <c r="E182" s="292"/>
      <c r="F182" s="293"/>
      <c r="G182" s="293"/>
      <c r="H182" s="293"/>
      <c r="I182" s="294"/>
      <c r="J182" s="293"/>
      <c r="K182" s="293"/>
      <c r="L182" s="294"/>
      <c r="M182" s="294"/>
      <c r="N182" s="294"/>
      <c r="O182" s="294"/>
      <c r="P182" s="293"/>
      <c r="Q182" s="293"/>
      <c r="R182" s="293"/>
      <c r="S182" s="293"/>
      <c r="T182" s="293"/>
      <c r="U182" s="293"/>
      <c r="V182" s="293"/>
      <c r="W182" s="293"/>
      <c r="X182" s="293"/>
      <c r="Y182" s="293"/>
      <c r="Z182" s="295"/>
      <c r="AA182" s="295"/>
      <c r="AB182" s="295"/>
      <c r="AC182" s="295"/>
      <c r="AD182" s="295"/>
      <c r="AE182" s="295"/>
      <c r="AF182" s="252"/>
      <c r="AI182" s="562"/>
      <c r="AJ182" s="562"/>
      <c r="AK182" s="562"/>
      <c r="AL182" s="562"/>
    </row>
    <row r="183" spans="1:38" s="257" customFormat="1" x14ac:dyDescent="0.4">
      <c r="A183" s="261"/>
      <c r="B183" s="291"/>
      <c r="C183" s="252"/>
      <c r="D183" s="292"/>
      <c r="E183" s="292"/>
      <c r="F183" s="293"/>
      <c r="G183" s="293"/>
      <c r="H183" s="293"/>
      <c r="I183" s="294"/>
      <c r="J183" s="293"/>
      <c r="K183" s="293"/>
      <c r="L183" s="294"/>
      <c r="M183" s="294"/>
      <c r="N183" s="294"/>
      <c r="O183" s="294"/>
      <c r="P183" s="293"/>
      <c r="Q183" s="293"/>
      <c r="R183" s="293"/>
      <c r="S183" s="293"/>
      <c r="T183" s="293"/>
      <c r="U183" s="293"/>
      <c r="V183" s="293"/>
      <c r="W183" s="293"/>
      <c r="X183" s="293"/>
      <c r="Y183" s="293"/>
      <c r="Z183" s="295"/>
      <c r="AA183" s="295"/>
      <c r="AB183" s="295"/>
      <c r="AC183" s="295"/>
      <c r="AD183" s="295"/>
      <c r="AE183" s="295"/>
      <c r="AF183" s="252"/>
      <c r="AI183" s="562"/>
      <c r="AJ183" s="562"/>
      <c r="AK183" s="562"/>
      <c r="AL183" s="562"/>
    </row>
    <row r="184" spans="1:38" s="257" customFormat="1" x14ac:dyDescent="0.4">
      <c r="A184" s="261"/>
      <c r="B184" s="291"/>
      <c r="C184" s="252"/>
      <c r="D184" s="292"/>
      <c r="E184" s="292"/>
      <c r="F184" s="293"/>
      <c r="G184" s="293"/>
      <c r="H184" s="293"/>
      <c r="I184" s="294"/>
      <c r="J184" s="293"/>
      <c r="K184" s="293"/>
      <c r="L184" s="294"/>
      <c r="M184" s="294"/>
      <c r="N184" s="294"/>
      <c r="O184" s="294"/>
      <c r="P184" s="293"/>
      <c r="Q184" s="293"/>
      <c r="R184" s="293"/>
      <c r="S184" s="293"/>
      <c r="T184" s="293"/>
      <c r="U184" s="293"/>
      <c r="V184" s="293"/>
      <c r="W184" s="293"/>
      <c r="X184" s="293"/>
      <c r="Y184" s="293"/>
      <c r="Z184" s="295"/>
      <c r="AA184" s="295"/>
      <c r="AB184" s="295"/>
      <c r="AC184" s="295"/>
      <c r="AD184" s="295"/>
      <c r="AE184" s="295"/>
      <c r="AF184" s="252"/>
      <c r="AI184" s="562"/>
      <c r="AJ184" s="562"/>
      <c r="AK184" s="562"/>
      <c r="AL184" s="562"/>
    </row>
    <row r="185" spans="1:38" s="257" customFormat="1" x14ac:dyDescent="0.4">
      <c r="A185" s="261"/>
      <c r="B185" s="291"/>
      <c r="C185" s="252"/>
      <c r="D185" s="292"/>
      <c r="E185" s="292"/>
      <c r="F185" s="293"/>
      <c r="G185" s="293"/>
      <c r="H185" s="293"/>
      <c r="I185" s="294"/>
      <c r="J185" s="293"/>
      <c r="K185" s="293"/>
      <c r="L185" s="294"/>
      <c r="M185" s="294"/>
      <c r="N185" s="294"/>
      <c r="O185" s="294"/>
      <c r="P185" s="293"/>
      <c r="Q185" s="293"/>
      <c r="R185" s="293"/>
      <c r="S185" s="293"/>
      <c r="T185" s="293"/>
      <c r="U185" s="293"/>
      <c r="V185" s="293"/>
      <c r="W185" s="293"/>
      <c r="X185" s="293"/>
      <c r="Y185" s="293"/>
      <c r="Z185" s="295"/>
      <c r="AA185" s="295"/>
      <c r="AB185" s="295"/>
      <c r="AC185" s="295"/>
      <c r="AD185" s="295"/>
      <c r="AE185" s="295"/>
      <c r="AF185" s="252"/>
      <c r="AI185" s="562"/>
      <c r="AJ185" s="562"/>
      <c r="AK185" s="562"/>
      <c r="AL185" s="562"/>
    </row>
    <row r="186" spans="1:38" s="257" customFormat="1" x14ac:dyDescent="0.4">
      <c r="A186" s="261"/>
      <c r="B186" s="291"/>
      <c r="C186" s="252"/>
      <c r="D186" s="292"/>
      <c r="E186" s="292"/>
      <c r="F186" s="293"/>
      <c r="G186" s="293"/>
      <c r="H186" s="293"/>
      <c r="I186" s="294"/>
      <c r="J186" s="293"/>
      <c r="K186" s="293"/>
      <c r="L186" s="294"/>
      <c r="M186" s="294"/>
      <c r="N186" s="294"/>
      <c r="O186" s="294"/>
      <c r="P186" s="293"/>
      <c r="Q186" s="293"/>
      <c r="R186" s="293"/>
      <c r="S186" s="293"/>
      <c r="T186" s="293"/>
      <c r="U186" s="293"/>
      <c r="V186" s="293"/>
      <c r="W186" s="293"/>
      <c r="X186" s="293"/>
      <c r="Y186" s="293"/>
      <c r="Z186" s="295"/>
      <c r="AA186" s="295"/>
      <c r="AB186" s="295"/>
      <c r="AC186" s="295"/>
      <c r="AD186" s="295"/>
      <c r="AE186" s="295"/>
      <c r="AF186" s="252"/>
      <c r="AI186" s="562"/>
      <c r="AJ186" s="562"/>
      <c r="AK186" s="562"/>
      <c r="AL186" s="562"/>
    </row>
    <row r="187" spans="1:38" s="257" customFormat="1" x14ac:dyDescent="0.4">
      <c r="A187" s="261"/>
      <c r="B187" s="291"/>
      <c r="C187" s="252"/>
      <c r="D187" s="292"/>
      <c r="E187" s="292"/>
      <c r="F187" s="293"/>
      <c r="G187" s="293"/>
      <c r="H187" s="293"/>
      <c r="I187" s="294"/>
      <c r="J187" s="293"/>
      <c r="K187" s="293"/>
      <c r="L187" s="294"/>
      <c r="M187" s="294"/>
      <c r="N187" s="294"/>
      <c r="O187" s="294"/>
      <c r="P187" s="293"/>
      <c r="Q187" s="293"/>
      <c r="R187" s="293"/>
      <c r="S187" s="293"/>
      <c r="T187" s="293"/>
      <c r="U187" s="293"/>
      <c r="V187" s="293"/>
      <c r="W187" s="293"/>
      <c r="X187" s="293"/>
      <c r="Y187" s="293"/>
      <c r="Z187" s="295"/>
      <c r="AA187" s="295"/>
      <c r="AB187" s="295"/>
      <c r="AC187" s="295"/>
      <c r="AD187" s="295"/>
      <c r="AE187" s="295"/>
      <c r="AF187" s="252"/>
      <c r="AI187" s="562"/>
      <c r="AJ187" s="562"/>
      <c r="AK187" s="562"/>
      <c r="AL187" s="562"/>
    </row>
    <row r="188" spans="1:38" s="257" customFormat="1" x14ac:dyDescent="0.4">
      <c r="A188" s="261"/>
      <c r="B188" s="291"/>
      <c r="C188" s="252"/>
      <c r="D188" s="292"/>
      <c r="E188" s="292"/>
      <c r="F188" s="293"/>
      <c r="G188" s="293"/>
      <c r="H188" s="293"/>
      <c r="I188" s="294"/>
      <c r="J188" s="293"/>
      <c r="K188" s="293"/>
      <c r="L188" s="294"/>
      <c r="M188" s="294"/>
      <c r="N188" s="294"/>
      <c r="O188" s="294"/>
      <c r="P188" s="293"/>
      <c r="Q188" s="293"/>
      <c r="R188" s="293"/>
      <c r="S188" s="293"/>
      <c r="T188" s="293"/>
      <c r="U188" s="293"/>
      <c r="V188" s="293"/>
      <c r="W188" s="293"/>
      <c r="X188" s="293"/>
      <c r="Y188" s="293"/>
      <c r="Z188" s="295"/>
      <c r="AA188" s="295"/>
      <c r="AB188" s="295"/>
      <c r="AC188" s="295"/>
      <c r="AD188" s="295"/>
      <c r="AE188" s="295"/>
      <c r="AF188" s="252"/>
      <c r="AI188" s="562"/>
      <c r="AJ188" s="562"/>
      <c r="AK188" s="562"/>
      <c r="AL188" s="562"/>
    </row>
    <row r="189" spans="1:38" s="257" customFormat="1" x14ac:dyDescent="0.4">
      <c r="A189" s="261"/>
      <c r="B189" s="291"/>
      <c r="C189" s="252"/>
      <c r="D189" s="292"/>
      <c r="E189" s="292"/>
      <c r="F189" s="293"/>
      <c r="G189" s="293"/>
      <c r="H189" s="293"/>
      <c r="I189" s="294"/>
      <c r="J189" s="293"/>
      <c r="K189" s="293"/>
      <c r="L189" s="294"/>
      <c r="M189" s="294"/>
      <c r="N189" s="294"/>
      <c r="O189" s="294"/>
      <c r="P189" s="293"/>
      <c r="Q189" s="293"/>
      <c r="R189" s="293"/>
      <c r="S189" s="293"/>
      <c r="T189" s="293"/>
      <c r="U189" s="293"/>
      <c r="V189" s="293"/>
      <c r="W189" s="293"/>
      <c r="X189" s="293"/>
      <c r="Y189" s="293"/>
      <c r="Z189" s="295"/>
      <c r="AA189" s="295"/>
      <c r="AB189" s="295"/>
      <c r="AC189" s="295"/>
      <c r="AD189" s="295"/>
      <c r="AE189" s="295"/>
      <c r="AF189" s="252"/>
      <c r="AI189" s="562"/>
      <c r="AJ189" s="562"/>
      <c r="AK189" s="562"/>
      <c r="AL189" s="562"/>
    </row>
    <row r="190" spans="1:38" s="257" customFormat="1" x14ac:dyDescent="0.4">
      <c r="A190" s="261"/>
      <c r="B190" s="291"/>
      <c r="C190" s="252"/>
      <c r="D190" s="292"/>
      <c r="E190" s="292"/>
      <c r="F190" s="293"/>
      <c r="G190" s="293"/>
      <c r="H190" s="293"/>
      <c r="I190" s="294"/>
      <c r="J190" s="293"/>
      <c r="K190" s="293"/>
      <c r="L190" s="294"/>
      <c r="M190" s="294"/>
      <c r="N190" s="294"/>
      <c r="O190" s="294"/>
      <c r="P190" s="293"/>
      <c r="Q190" s="293"/>
      <c r="R190" s="293"/>
      <c r="S190" s="293"/>
      <c r="T190" s="293"/>
      <c r="U190" s="293"/>
      <c r="V190" s="293"/>
      <c r="W190" s="293"/>
      <c r="X190" s="293"/>
      <c r="Y190" s="293"/>
      <c r="Z190" s="295"/>
      <c r="AA190" s="295"/>
      <c r="AB190" s="295"/>
      <c r="AC190" s="295"/>
      <c r="AD190" s="295"/>
      <c r="AE190" s="295"/>
      <c r="AF190" s="252"/>
      <c r="AI190" s="562"/>
      <c r="AJ190" s="562"/>
      <c r="AK190" s="562"/>
      <c r="AL190" s="562"/>
    </row>
    <row r="191" spans="1:38" s="257" customFormat="1" x14ac:dyDescent="0.4">
      <c r="A191" s="261"/>
      <c r="B191" s="291"/>
      <c r="C191" s="252"/>
      <c r="D191" s="292"/>
      <c r="E191" s="292"/>
      <c r="F191" s="293"/>
      <c r="G191" s="293"/>
      <c r="H191" s="293"/>
      <c r="I191" s="294"/>
      <c r="J191" s="293"/>
      <c r="K191" s="293"/>
      <c r="L191" s="294"/>
      <c r="M191" s="294"/>
      <c r="N191" s="294"/>
      <c r="O191" s="294"/>
      <c r="P191" s="293"/>
      <c r="Q191" s="293"/>
      <c r="R191" s="293"/>
      <c r="S191" s="293"/>
      <c r="T191" s="293"/>
      <c r="U191" s="293"/>
      <c r="V191" s="293"/>
      <c r="W191" s="293"/>
      <c r="X191" s="293"/>
      <c r="Y191" s="293"/>
      <c r="Z191" s="295"/>
      <c r="AA191" s="295"/>
      <c r="AB191" s="295"/>
      <c r="AC191" s="295"/>
      <c r="AD191" s="295"/>
      <c r="AE191" s="295"/>
      <c r="AF191" s="252"/>
      <c r="AI191" s="562"/>
      <c r="AJ191" s="562"/>
      <c r="AK191" s="562"/>
      <c r="AL191" s="562"/>
    </row>
    <row r="192" spans="1:38" s="257" customFormat="1" x14ac:dyDescent="0.4">
      <c r="A192" s="261"/>
      <c r="B192" s="291"/>
      <c r="C192" s="252"/>
      <c r="D192" s="292"/>
      <c r="E192" s="292"/>
      <c r="F192" s="293"/>
      <c r="G192" s="293"/>
      <c r="H192" s="293"/>
      <c r="I192" s="294"/>
      <c r="J192" s="293"/>
      <c r="K192" s="293"/>
      <c r="L192" s="294"/>
      <c r="M192" s="294"/>
      <c r="N192" s="294"/>
      <c r="O192" s="294"/>
      <c r="P192" s="293"/>
      <c r="Q192" s="293"/>
      <c r="R192" s="293"/>
      <c r="S192" s="293"/>
      <c r="T192" s="293"/>
      <c r="U192" s="293"/>
      <c r="V192" s="293"/>
      <c r="W192" s="293"/>
      <c r="X192" s="293"/>
      <c r="Y192" s="293"/>
      <c r="Z192" s="295"/>
      <c r="AA192" s="295"/>
      <c r="AB192" s="295"/>
      <c r="AC192" s="295"/>
      <c r="AD192" s="295"/>
      <c r="AE192" s="295"/>
      <c r="AF192" s="252"/>
      <c r="AI192" s="562"/>
      <c r="AJ192" s="562"/>
      <c r="AK192" s="562"/>
      <c r="AL192" s="562"/>
    </row>
    <row r="193" spans="1:38" s="257" customFormat="1" x14ac:dyDescent="0.4">
      <c r="A193" s="261"/>
      <c r="B193" s="291"/>
      <c r="C193" s="252"/>
      <c r="D193" s="292"/>
      <c r="E193" s="292"/>
      <c r="F193" s="293"/>
      <c r="G193" s="293"/>
      <c r="H193" s="293"/>
      <c r="I193" s="294"/>
      <c r="J193" s="293"/>
      <c r="K193" s="293"/>
      <c r="L193" s="294"/>
      <c r="M193" s="294"/>
      <c r="N193" s="294"/>
      <c r="O193" s="294"/>
      <c r="P193" s="293"/>
      <c r="Q193" s="293"/>
      <c r="R193" s="293"/>
      <c r="S193" s="293"/>
      <c r="T193" s="293"/>
      <c r="U193" s="293"/>
      <c r="V193" s="293"/>
      <c r="W193" s="293"/>
      <c r="X193" s="293"/>
      <c r="Y193" s="293"/>
      <c r="Z193" s="295"/>
      <c r="AA193" s="295"/>
      <c r="AB193" s="295"/>
      <c r="AC193" s="295"/>
      <c r="AD193" s="295"/>
      <c r="AE193" s="295"/>
      <c r="AF193" s="252"/>
      <c r="AI193" s="562"/>
      <c r="AJ193" s="562"/>
      <c r="AK193" s="562"/>
      <c r="AL193" s="562"/>
    </row>
    <row r="194" spans="1:38" s="257" customFormat="1" x14ac:dyDescent="0.4">
      <c r="A194" s="261"/>
      <c r="B194" s="291"/>
      <c r="C194" s="252"/>
      <c r="D194" s="292"/>
      <c r="E194" s="292"/>
      <c r="F194" s="293"/>
      <c r="G194" s="293"/>
      <c r="H194" s="293"/>
      <c r="I194" s="294"/>
      <c r="J194" s="293"/>
      <c r="K194" s="293"/>
      <c r="L194" s="294"/>
      <c r="M194" s="294"/>
      <c r="N194" s="294"/>
      <c r="O194" s="294"/>
      <c r="P194" s="293"/>
      <c r="Q194" s="293"/>
      <c r="R194" s="293"/>
      <c r="S194" s="293"/>
      <c r="T194" s="293"/>
      <c r="U194" s="293"/>
      <c r="V194" s="293"/>
      <c r="W194" s="293"/>
      <c r="X194" s="293"/>
      <c r="Y194" s="293"/>
      <c r="Z194" s="295"/>
      <c r="AA194" s="295"/>
      <c r="AB194" s="295"/>
      <c r="AC194" s="295"/>
      <c r="AD194" s="295"/>
      <c r="AE194" s="295"/>
      <c r="AF194" s="252"/>
      <c r="AI194" s="562"/>
      <c r="AJ194" s="562"/>
      <c r="AK194" s="562"/>
      <c r="AL194" s="562"/>
    </row>
    <row r="195" spans="1:38" s="257" customFormat="1" x14ac:dyDescent="0.4">
      <c r="A195" s="261"/>
      <c r="B195" s="291"/>
      <c r="C195" s="252"/>
      <c r="D195" s="292"/>
      <c r="E195" s="292"/>
      <c r="F195" s="293"/>
      <c r="G195" s="293"/>
      <c r="H195" s="293"/>
      <c r="I195" s="294"/>
      <c r="J195" s="293"/>
      <c r="K195" s="293"/>
      <c r="L195" s="294"/>
      <c r="M195" s="294"/>
      <c r="N195" s="294"/>
      <c r="O195" s="294"/>
      <c r="P195" s="293"/>
      <c r="Q195" s="293"/>
      <c r="R195" s="293"/>
      <c r="S195" s="293"/>
      <c r="T195" s="293"/>
      <c r="U195" s="293"/>
      <c r="V195" s="293"/>
      <c r="W195" s="293"/>
      <c r="X195" s="293"/>
      <c r="Y195" s="293"/>
      <c r="Z195" s="295"/>
      <c r="AA195" s="295"/>
      <c r="AB195" s="295"/>
      <c r="AC195" s="295"/>
      <c r="AD195" s="295"/>
      <c r="AE195" s="295"/>
      <c r="AF195" s="252"/>
      <c r="AI195" s="562"/>
      <c r="AJ195" s="562"/>
      <c r="AK195" s="562"/>
      <c r="AL195" s="562"/>
    </row>
    <row r="196" spans="1:38" s="257" customFormat="1" x14ac:dyDescent="0.4">
      <c r="A196" s="261"/>
      <c r="B196" s="291"/>
      <c r="C196" s="252"/>
      <c r="D196" s="292"/>
      <c r="E196" s="292"/>
      <c r="F196" s="293"/>
      <c r="G196" s="293"/>
      <c r="H196" s="293"/>
      <c r="I196" s="294"/>
      <c r="J196" s="293"/>
      <c r="K196" s="293"/>
      <c r="L196" s="294"/>
      <c r="M196" s="294"/>
      <c r="N196" s="294"/>
      <c r="O196" s="294"/>
      <c r="P196" s="293"/>
      <c r="Q196" s="293"/>
      <c r="R196" s="293"/>
      <c r="S196" s="293"/>
      <c r="T196" s="293"/>
      <c r="U196" s="293"/>
      <c r="V196" s="293"/>
      <c r="W196" s="293"/>
      <c r="X196" s="293"/>
      <c r="Y196" s="293"/>
      <c r="Z196" s="295"/>
      <c r="AA196" s="295"/>
      <c r="AB196" s="295"/>
      <c r="AC196" s="295"/>
      <c r="AD196" s="295"/>
      <c r="AE196" s="295"/>
      <c r="AF196" s="252"/>
      <c r="AI196" s="562"/>
      <c r="AJ196" s="562"/>
      <c r="AK196" s="562"/>
      <c r="AL196" s="562"/>
    </row>
    <row r="197" spans="1:38" s="257" customFormat="1" x14ac:dyDescent="0.4">
      <c r="A197" s="261"/>
      <c r="B197" s="291"/>
      <c r="C197" s="252"/>
      <c r="D197" s="292"/>
      <c r="E197" s="292"/>
      <c r="F197" s="293"/>
      <c r="G197" s="293"/>
      <c r="H197" s="293"/>
      <c r="I197" s="294"/>
      <c r="J197" s="293"/>
      <c r="K197" s="293"/>
      <c r="L197" s="294"/>
      <c r="M197" s="294"/>
      <c r="N197" s="294"/>
      <c r="O197" s="294"/>
      <c r="P197" s="293"/>
      <c r="Q197" s="293"/>
      <c r="R197" s="293"/>
      <c r="S197" s="293"/>
      <c r="T197" s="293"/>
      <c r="U197" s="293"/>
      <c r="V197" s="293"/>
      <c r="W197" s="293"/>
      <c r="X197" s="293"/>
      <c r="Y197" s="293"/>
      <c r="Z197" s="295"/>
      <c r="AA197" s="295"/>
      <c r="AB197" s="295"/>
      <c r="AC197" s="295"/>
      <c r="AD197" s="295"/>
      <c r="AE197" s="295"/>
      <c r="AF197" s="252"/>
      <c r="AI197" s="562"/>
      <c r="AJ197" s="562"/>
      <c r="AK197" s="562"/>
      <c r="AL197" s="562"/>
    </row>
    <row r="198" spans="1:38" s="257" customFormat="1" x14ac:dyDescent="0.4">
      <c r="A198" s="261"/>
      <c r="B198" s="291"/>
      <c r="C198" s="252"/>
      <c r="D198" s="292"/>
      <c r="E198" s="292"/>
      <c r="F198" s="293"/>
      <c r="G198" s="293"/>
      <c r="H198" s="293"/>
      <c r="I198" s="294"/>
      <c r="J198" s="293"/>
      <c r="K198" s="293"/>
      <c r="L198" s="294"/>
      <c r="M198" s="294"/>
      <c r="N198" s="294"/>
      <c r="O198" s="294"/>
      <c r="P198" s="293"/>
      <c r="Q198" s="293"/>
      <c r="R198" s="293"/>
      <c r="S198" s="293"/>
      <c r="T198" s="293"/>
      <c r="U198" s="293"/>
      <c r="V198" s="293"/>
      <c r="W198" s="293"/>
      <c r="X198" s="293"/>
      <c r="Y198" s="293"/>
      <c r="Z198" s="295"/>
      <c r="AA198" s="295"/>
      <c r="AB198" s="295"/>
      <c r="AC198" s="295"/>
      <c r="AD198" s="295"/>
      <c r="AE198" s="295"/>
      <c r="AF198" s="252"/>
      <c r="AI198" s="562"/>
      <c r="AJ198" s="562"/>
      <c r="AK198" s="562"/>
      <c r="AL198" s="562"/>
    </row>
    <row r="199" spans="1:38" s="257" customFormat="1" x14ac:dyDescent="0.4">
      <c r="A199" s="261"/>
      <c r="B199" s="291"/>
      <c r="C199" s="252"/>
      <c r="D199" s="292"/>
      <c r="E199" s="292"/>
      <c r="F199" s="293"/>
      <c r="G199" s="293"/>
      <c r="H199" s="293"/>
      <c r="I199" s="294"/>
      <c r="J199" s="293"/>
      <c r="K199" s="293"/>
      <c r="L199" s="294"/>
      <c r="M199" s="294"/>
      <c r="N199" s="294"/>
      <c r="O199" s="294"/>
      <c r="P199" s="293"/>
      <c r="Q199" s="293"/>
      <c r="R199" s="293"/>
      <c r="S199" s="293"/>
      <c r="T199" s="293"/>
      <c r="U199" s="293"/>
      <c r="V199" s="293"/>
      <c r="W199" s="293"/>
      <c r="X199" s="293"/>
      <c r="Y199" s="293"/>
      <c r="Z199" s="295"/>
      <c r="AA199" s="295"/>
      <c r="AB199" s="295"/>
      <c r="AC199" s="295"/>
      <c r="AD199" s="295"/>
      <c r="AE199" s="295"/>
      <c r="AF199" s="252"/>
      <c r="AI199" s="562"/>
      <c r="AJ199" s="562"/>
      <c r="AK199" s="562"/>
      <c r="AL199" s="562"/>
    </row>
    <row r="200" spans="1:38" s="257" customFormat="1" x14ac:dyDescent="0.4">
      <c r="A200" s="261"/>
      <c r="B200" s="291"/>
      <c r="C200" s="252"/>
      <c r="D200" s="292"/>
      <c r="E200" s="292"/>
      <c r="F200" s="293"/>
      <c r="G200" s="293"/>
      <c r="H200" s="293"/>
      <c r="I200" s="294"/>
      <c r="J200" s="293"/>
      <c r="K200" s="293"/>
      <c r="L200" s="294"/>
      <c r="M200" s="294"/>
      <c r="N200" s="294"/>
      <c r="O200" s="294"/>
      <c r="P200" s="293"/>
      <c r="Q200" s="293"/>
      <c r="R200" s="293"/>
      <c r="S200" s="293"/>
      <c r="T200" s="293"/>
      <c r="U200" s="293"/>
      <c r="V200" s="293"/>
      <c r="W200" s="293"/>
      <c r="X200" s="293"/>
      <c r="Y200" s="293"/>
      <c r="Z200" s="295"/>
      <c r="AA200" s="295"/>
      <c r="AB200" s="295"/>
      <c r="AC200" s="295"/>
      <c r="AD200" s="295"/>
      <c r="AE200" s="295"/>
      <c r="AF200" s="252"/>
      <c r="AI200" s="562"/>
      <c r="AJ200" s="562"/>
      <c r="AK200" s="562"/>
      <c r="AL200" s="562"/>
    </row>
    <row r="201" spans="1:38" s="257" customFormat="1" x14ac:dyDescent="0.4">
      <c r="A201" s="261"/>
      <c r="B201" s="291"/>
      <c r="C201" s="252"/>
      <c r="D201" s="292"/>
      <c r="E201" s="292"/>
      <c r="F201" s="293"/>
      <c r="G201" s="293"/>
      <c r="H201" s="293"/>
      <c r="I201" s="294"/>
      <c r="J201" s="293"/>
      <c r="K201" s="293"/>
      <c r="L201" s="294"/>
      <c r="M201" s="294"/>
      <c r="N201" s="294"/>
      <c r="O201" s="294"/>
      <c r="P201" s="293"/>
      <c r="Q201" s="293"/>
      <c r="R201" s="293"/>
      <c r="S201" s="293"/>
      <c r="T201" s="293"/>
      <c r="U201" s="293"/>
      <c r="V201" s="293"/>
      <c r="W201" s="293"/>
      <c r="X201" s="293"/>
      <c r="Y201" s="293"/>
      <c r="Z201" s="295"/>
      <c r="AA201" s="295"/>
      <c r="AB201" s="295"/>
      <c r="AC201" s="295"/>
      <c r="AD201" s="295"/>
      <c r="AE201" s="295"/>
      <c r="AF201" s="252"/>
      <c r="AI201" s="562"/>
      <c r="AJ201" s="562"/>
      <c r="AK201" s="562"/>
      <c r="AL201" s="562"/>
    </row>
    <row r="202" spans="1:38" s="257" customFormat="1" x14ac:dyDescent="0.4">
      <c r="A202" s="261"/>
      <c r="B202" s="291"/>
      <c r="C202" s="252"/>
      <c r="D202" s="292"/>
      <c r="E202" s="292"/>
      <c r="F202" s="293"/>
      <c r="G202" s="293"/>
      <c r="H202" s="293"/>
      <c r="I202" s="294"/>
      <c r="J202" s="293"/>
      <c r="K202" s="293"/>
      <c r="L202" s="294"/>
      <c r="M202" s="294"/>
      <c r="N202" s="294"/>
      <c r="O202" s="294"/>
      <c r="P202" s="293"/>
      <c r="Q202" s="293"/>
      <c r="R202" s="293"/>
      <c r="S202" s="293"/>
      <c r="T202" s="293"/>
      <c r="U202" s="293"/>
      <c r="V202" s="293"/>
      <c r="W202" s="293"/>
      <c r="X202" s="293"/>
      <c r="Y202" s="293"/>
      <c r="Z202" s="295"/>
      <c r="AA202" s="295"/>
      <c r="AB202" s="295"/>
      <c r="AC202" s="295"/>
      <c r="AD202" s="295"/>
      <c r="AE202" s="295"/>
      <c r="AF202" s="252"/>
      <c r="AI202" s="562"/>
      <c r="AJ202" s="562"/>
      <c r="AK202" s="562"/>
      <c r="AL202" s="562"/>
    </row>
    <row r="203" spans="1:38" s="257" customFormat="1" x14ac:dyDescent="0.4">
      <c r="A203" s="261"/>
      <c r="B203" s="291"/>
      <c r="C203" s="252"/>
      <c r="D203" s="292"/>
      <c r="E203" s="292"/>
      <c r="F203" s="293"/>
      <c r="G203" s="293"/>
      <c r="H203" s="293"/>
      <c r="I203" s="294"/>
      <c r="J203" s="293"/>
      <c r="K203" s="293"/>
      <c r="L203" s="294"/>
      <c r="M203" s="294"/>
      <c r="N203" s="294"/>
      <c r="O203" s="294"/>
      <c r="P203" s="293"/>
      <c r="Q203" s="293"/>
      <c r="R203" s="293"/>
      <c r="S203" s="293"/>
      <c r="T203" s="293"/>
      <c r="U203" s="293"/>
      <c r="V203" s="293"/>
      <c r="W203" s="293"/>
      <c r="X203" s="293"/>
      <c r="Y203" s="293"/>
      <c r="Z203" s="295"/>
      <c r="AA203" s="295"/>
      <c r="AB203" s="295"/>
      <c r="AC203" s="295"/>
      <c r="AD203" s="295"/>
      <c r="AE203" s="295"/>
      <c r="AF203" s="252"/>
      <c r="AI203" s="562"/>
      <c r="AJ203" s="562"/>
      <c r="AK203" s="562"/>
      <c r="AL203" s="562"/>
    </row>
    <row r="204" spans="1:38" s="257" customFormat="1" x14ac:dyDescent="0.4">
      <c r="A204" s="261"/>
      <c r="B204" s="291"/>
      <c r="C204" s="252"/>
      <c r="D204" s="292"/>
      <c r="E204" s="292"/>
      <c r="F204" s="293"/>
      <c r="G204" s="293"/>
      <c r="H204" s="293"/>
      <c r="I204" s="294"/>
      <c r="J204" s="293"/>
      <c r="K204" s="293"/>
      <c r="L204" s="294"/>
      <c r="M204" s="294"/>
      <c r="N204" s="294"/>
      <c r="O204" s="294"/>
      <c r="P204" s="293"/>
      <c r="Q204" s="293"/>
      <c r="R204" s="293"/>
      <c r="S204" s="293"/>
      <c r="T204" s="293"/>
      <c r="U204" s="293"/>
      <c r="V204" s="293"/>
      <c r="W204" s="293"/>
      <c r="X204" s="293"/>
      <c r="Y204" s="293"/>
      <c r="Z204" s="295"/>
      <c r="AA204" s="295"/>
      <c r="AB204" s="295"/>
      <c r="AC204" s="295"/>
      <c r="AD204" s="295"/>
      <c r="AE204" s="295"/>
      <c r="AF204" s="252"/>
      <c r="AI204" s="562"/>
      <c r="AJ204" s="562"/>
      <c r="AK204" s="562"/>
      <c r="AL204" s="562"/>
    </row>
    <row r="205" spans="1:38" s="257" customFormat="1" x14ac:dyDescent="0.4">
      <c r="A205" s="261"/>
      <c r="B205" s="291"/>
      <c r="C205" s="252"/>
      <c r="D205" s="292"/>
      <c r="E205" s="292"/>
      <c r="F205" s="293"/>
      <c r="G205" s="293"/>
      <c r="H205" s="293"/>
      <c r="I205" s="294"/>
      <c r="J205" s="293"/>
      <c r="K205" s="293"/>
      <c r="L205" s="294"/>
      <c r="M205" s="294"/>
      <c r="N205" s="294"/>
      <c r="O205" s="294"/>
      <c r="P205" s="293"/>
      <c r="Q205" s="293"/>
      <c r="R205" s="293"/>
      <c r="S205" s="293"/>
      <c r="T205" s="293"/>
      <c r="U205" s="293"/>
      <c r="V205" s="293"/>
      <c r="W205" s="293"/>
      <c r="X205" s="293"/>
      <c r="Y205" s="293"/>
      <c r="Z205" s="295"/>
      <c r="AA205" s="295"/>
      <c r="AB205" s="295"/>
      <c r="AC205" s="295"/>
      <c r="AD205" s="295"/>
      <c r="AE205" s="295"/>
      <c r="AF205" s="252"/>
      <c r="AI205" s="562"/>
      <c r="AJ205" s="562"/>
      <c r="AK205" s="562"/>
      <c r="AL205" s="562"/>
    </row>
    <row r="206" spans="1:38" s="257" customFormat="1" x14ac:dyDescent="0.4">
      <c r="A206" s="261"/>
      <c r="B206" s="291"/>
      <c r="C206" s="252"/>
      <c r="D206" s="292"/>
      <c r="E206" s="292"/>
      <c r="F206" s="293"/>
      <c r="G206" s="293"/>
      <c r="H206" s="293"/>
      <c r="I206" s="294"/>
      <c r="J206" s="293"/>
      <c r="K206" s="293"/>
      <c r="L206" s="294"/>
      <c r="M206" s="294"/>
      <c r="N206" s="294"/>
      <c r="O206" s="294"/>
      <c r="P206" s="293"/>
      <c r="Q206" s="293"/>
      <c r="R206" s="293"/>
      <c r="S206" s="293"/>
      <c r="T206" s="293"/>
      <c r="U206" s="293"/>
      <c r="V206" s="293"/>
      <c r="W206" s="293"/>
      <c r="X206" s="293"/>
      <c r="Y206" s="293"/>
      <c r="Z206" s="295"/>
      <c r="AA206" s="295"/>
      <c r="AB206" s="295"/>
      <c r="AC206" s="295"/>
      <c r="AD206" s="295"/>
      <c r="AE206" s="295"/>
      <c r="AF206" s="252"/>
      <c r="AI206" s="562"/>
      <c r="AJ206" s="562"/>
      <c r="AK206" s="562"/>
      <c r="AL206" s="562"/>
    </row>
    <row r="207" spans="1:38" s="257" customFormat="1" x14ac:dyDescent="0.4">
      <c r="A207" s="261"/>
      <c r="B207" s="291"/>
      <c r="C207" s="252"/>
      <c r="D207" s="292"/>
      <c r="E207" s="292"/>
      <c r="F207" s="293"/>
      <c r="G207" s="293"/>
      <c r="H207" s="293"/>
      <c r="I207" s="294"/>
      <c r="J207" s="293"/>
      <c r="K207" s="293"/>
      <c r="L207" s="294"/>
      <c r="M207" s="294"/>
      <c r="N207" s="294"/>
      <c r="O207" s="294"/>
      <c r="P207" s="293"/>
      <c r="Q207" s="293"/>
      <c r="R207" s="293"/>
      <c r="S207" s="293"/>
      <c r="T207" s="293"/>
      <c r="U207" s="293"/>
      <c r="V207" s="293"/>
      <c r="W207" s="293"/>
      <c r="X207" s="293"/>
      <c r="Y207" s="293"/>
      <c r="Z207" s="295"/>
      <c r="AA207" s="295"/>
      <c r="AB207" s="295"/>
      <c r="AC207" s="295"/>
      <c r="AD207" s="295"/>
      <c r="AE207" s="295"/>
      <c r="AF207" s="252"/>
      <c r="AI207" s="562"/>
      <c r="AJ207" s="562"/>
      <c r="AK207" s="562"/>
      <c r="AL207" s="562"/>
    </row>
    <row r="208" spans="1:38" s="257" customFormat="1" x14ac:dyDescent="0.4">
      <c r="A208" s="261"/>
      <c r="B208" s="291"/>
      <c r="C208" s="252"/>
      <c r="D208" s="292"/>
      <c r="E208" s="292"/>
      <c r="F208" s="293"/>
      <c r="G208" s="293"/>
      <c r="H208" s="293"/>
      <c r="I208" s="294"/>
      <c r="J208" s="293"/>
      <c r="K208" s="293"/>
      <c r="L208" s="294"/>
      <c r="M208" s="294"/>
      <c r="N208" s="294"/>
      <c r="O208" s="294"/>
      <c r="P208" s="293"/>
      <c r="Q208" s="293"/>
      <c r="R208" s="293"/>
      <c r="S208" s="293"/>
      <c r="T208" s="293"/>
      <c r="U208" s="293"/>
      <c r="V208" s="293"/>
      <c r="W208" s="293"/>
      <c r="X208" s="293"/>
      <c r="Y208" s="293"/>
      <c r="Z208" s="295"/>
      <c r="AA208" s="295"/>
      <c r="AB208" s="295"/>
      <c r="AC208" s="295"/>
      <c r="AD208" s="295"/>
      <c r="AE208" s="295"/>
      <c r="AF208" s="252"/>
      <c r="AI208" s="562"/>
      <c r="AJ208" s="562"/>
      <c r="AK208" s="562"/>
      <c r="AL208" s="562"/>
    </row>
    <row r="209" spans="1:38" s="257" customFormat="1" x14ac:dyDescent="0.4">
      <c r="A209" s="261"/>
      <c r="B209" s="291"/>
      <c r="C209" s="252"/>
      <c r="D209" s="292"/>
      <c r="E209" s="292"/>
      <c r="F209" s="293"/>
      <c r="G209" s="293"/>
      <c r="H209" s="293"/>
      <c r="I209" s="294"/>
      <c r="J209" s="293"/>
      <c r="K209" s="293"/>
      <c r="L209" s="294"/>
      <c r="M209" s="294"/>
      <c r="N209" s="294"/>
      <c r="O209" s="294"/>
      <c r="P209" s="293"/>
      <c r="Q209" s="293"/>
      <c r="R209" s="293"/>
      <c r="S209" s="293"/>
      <c r="T209" s="293"/>
      <c r="U209" s="293"/>
      <c r="V209" s="293"/>
      <c r="W209" s="293"/>
      <c r="X209" s="293"/>
      <c r="Y209" s="293"/>
      <c r="Z209" s="295"/>
      <c r="AA209" s="295"/>
      <c r="AB209" s="295"/>
      <c r="AC209" s="295"/>
      <c r="AD209" s="295"/>
      <c r="AE209" s="295"/>
      <c r="AF209" s="252"/>
      <c r="AI209" s="562"/>
      <c r="AJ209" s="562"/>
      <c r="AK209" s="562"/>
      <c r="AL209" s="562"/>
    </row>
    <row r="210" spans="1:38" s="257" customFormat="1" x14ac:dyDescent="0.4">
      <c r="A210" s="261"/>
      <c r="B210" s="291"/>
      <c r="C210" s="252"/>
      <c r="D210" s="292"/>
      <c r="E210" s="292"/>
      <c r="F210" s="293"/>
      <c r="G210" s="293"/>
      <c r="H210" s="293"/>
      <c r="I210" s="294"/>
      <c r="J210" s="293"/>
      <c r="K210" s="293"/>
      <c r="L210" s="294"/>
      <c r="M210" s="294"/>
      <c r="N210" s="294"/>
      <c r="O210" s="294"/>
      <c r="P210" s="293"/>
      <c r="Q210" s="293"/>
      <c r="R210" s="293"/>
      <c r="S210" s="293"/>
      <c r="T210" s="293"/>
      <c r="U210" s="293"/>
      <c r="V210" s="293"/>
      <c r="W210" s="293"/>
      <c r="X210" s="293"/>
      <c r="Y210" s="293"/>
      <c r="Z210" s="295"/>
      <c r="AA210" s="295"/>
      <c r="AB210" s="295"/>
      <c r="AC210" s="295"/>
      <c r="AD210" s="295"/>
      <c r="AE210" s="295"/>
      <c r="AF210" s="252"/>
      <c r="AI210" s="562"/>
      <c r="AJ210" s="562"/>
      <c r="AK210" s="562"/>
      <c r="AL210" s="562"/>
    </row>
    <row r="211" spans="1:38" s="257" customFormat="1" x14ac:dyDescent="0.4">
      <c r="A211" s="261"/>
      <c r="B211" s="291"/>
      <c r="C211" s="252"/>
      <c r="D211" s="292"/>
      <c r="E211" s="292"/>
      <c r="F211" s="293"/>
      <c r="G211" s="293"/>
      <c r="H211" s="293"/>
      <c r="I211" s="294"/>
      <c r="J211" s="293"/>
      <c r="K211" s="293"/>
      <c r="L211" s="294"/>
      <c r="M211" s="294"/>
      <c r="N211" s="294"/>
      <c r="O211" s="294"/>
      <c r="P211" s="293"/>
      <c r="Q211" s="293"/>
      <c r="R211" s="293"/>
      <c r="S211" s="293"/>
      <c r="T211" s="293"/>
      <c r="U211" s="293"/>
      <c r="V211" s="293"/>
      <c r="W211" s="293"/>
      <c r="X211" s="293"/>
      <c r="Y211" s="293"/>
      <c r="Z211" s="295"/>
      <c r="AA211" s="295"/>
      <c r="AB211" s="295"/>
      <c r="AC211" s="295"/>
      <c r="AD211" s="295"/>
      <c r="AE211" s="295"/>
      <c r="AF211" s="252"/>
      <c r="AI211" s="562"/>
      <c r="AJ211" s="562"/>
      <c r="AK211" s="562"/>
      <c r="AL211" s="562"/>
    </row>
    <row r="212" spans="1:38" s="257" customFormat="1" x14ac:dyDescent="0.4">
      <c r="A212" s="261"/>
      <c r="B212" s="291"/>
      <c r="C212" s="252"/>
      <c r="D212" s="292"/>
      <c r="E212" s="292"/>
      <c r="F212" s="293"/>
      <c r="G212" s="293"/>
      <c r="H212" s="293"/>
      <c r="I212" s="294"/>
      <c r="J212" s="293"/>
      <c r="K212" s="293"/>
      <c r="L212" s="294"/>
      <c r="M212" s="294"/>
      <c r="N212" s="294"/>
      <c r="O212" s="294"/>
      <c r="P212" s="293"/>
      <c r="Q212" s="293"/>
      <c r="R212" s="293"/>
      <c r="S212" s="293"/>
      <c r="T212" s="293"/>
      <c r="U212" s="293"/>
      <c r="V212" s="293"/>
      <c r="W212" s="293"/>
      <c r="X212" s="293"/>
      <c r="Y212" s="293"/>
      <c r="Z212" s="295"/>
      <c r="AA212" s="295"/>
      <c r="AB212" s="295"/>
      <c r="AC212" s="295"/>
      <c r="AD212" s="295"/>
      <c r="AE212" s="295"/>
      <c r="AF212" s="252"/>
      <c r="AI212" s="562"/>
      <c r="AJ212" s="562"/>
      <c r="AK212" s="562"/>
      <c r="AL212" s="562"/>
    </row>
    <row r="213" spans="1:38" s="257" customFormat="1" x14ac:dyDescent="0.4">
      <c r="A213" s="261"/>
      <c r="B213" s="291"/>
      <c r="C213" s="252"/>
      <c r="D213" s="292"/>
      <c r="E213" s="292"/>
      <c r="F213" s="293"/>
      <c r="G213" s="293"/>
      <c r="H213" s="293"/>
      <c r="I213" s="294"/>
      <c r="J213" s="293"/>
      <c r="K213" s="293"/>
      <c r="L213" s="294"/>
      <c r="M213" s="294"/>
      <c r="N213" s="294"/>
      <c r="O213" s="294"/>
      <c r="P213" s="293"/>
      <c r="Q213" s="293"/>
      <c r="R213" s="293"/>
      <c r="S213" s="293"/>
      <c r="T213" s="293"/>
      <c r="U213" s="293"/>
      <c r="V213" s="293"/>
      <c r="W213" s="293"/>
      <c r="X213" s="293"/>
      <c r="Y213" s="293"/>
      <c r="Z213" s="295"/>
      <c r="AA213" s="295"/>
      <c r="AB213" s="295"/>
      <c r="AC213" s="295"/>
      <c r="AD213" s="295"/>
      <c r="AE213" s="295"/>
      <c r="AF213" s="252"/>
      <c r="AI213" s="562"/>
      <c r="AJ213" s="562"/>
      <c r="AK213" s="562"/>
      <c r="AL213" s="562"/>
    </row>
    <row r="214" spans="1:38" s="257" customFormat="1" x14ac:dyDescent="0.4">
      <c r="A214" s="261"/>
      <c r="B214" s="291"/>
      <c r="C214" s="252"/>
      <c r="D214" s="292"/>
      <c r="E214" s="292"/>
      <c r="F214" s="293"/>
      <c r="G214" s="293"/>
      <c r="H214" s="293"/>
      <c r="I214" s="294"/>
      <c r="J214" s="293"/>
      <c r="K214" s="293"/>
      <c r="L214" s="294"/>
      <c r="M214" s="294"/>
      <c r="N214" s="294"/>
      <c r="O214" s="294"/>
      <c r="P214" s="293"/>
      <c r="Q214" s="293"/>
      <c r="R214" s="293"/>
      <c r="S214" s="293"/>
      <c r="T214" s="293"/>
      <c r="U214" s="293"/>
      <c r="V214" s="293"/>
      <c r="W214" s="293"/>
      <c r="X214" s="293"/>
      <c r="Y214" s="293"/>
      <c r="Z214" s="295"/>
      <c r="AA214" s="295"/>
      <c r="AB214" s="295"/>
      <c r="AC214" s="295"/>
      <c r="AD214" s="295"/>
      <c r="AE214" s="295"/>
      <c r="AF214" s="252"/>
      <c r="AI214" s="562"/>
      <c r="AJ214" s="562"/>
      <c r="AK214" s="562"/>
      <c r="AL214" s="562"/>
    </row>
    <row r="215" spans="1:38" s="257" customFormat="1" x14ac:dyDescent="0.4">
      <c r="A215" s="261"/>
      <c r="B215" s="291"/>
      <c r="C215" s="252"/>
      <c r="D215" s="292"/>
      <c r="E215" s="292"/>
      <c r="F215" s="293"/>
      <c r="G215" s="293"/>
      <c r="H215" s="293"/>
      <c r="I215" s="294"/>
      <c r="J215" s="293"/>
      <c r="K215" s="293"/>
      <c r="L215" s="294"/>
      <c r="M215" s="294"/>
      <c r="N215" s="294"/>
      <c r="O215" s="294"/>
      <c r="P215" s="293"/>
      <c r="Q215" s="293"/>
      <c r="R215" s="293"/>
      <c r="S215" s="293"/>
      <c r="T215" s="293"/>
      <c r="U215" s="293"/>
      <c r="V215" s="293"/>
      <c r="W215" s="293"/>
      <c r="X215" s="293"/>
      <c r="Y215" s="293"/>
      <c r="Z215" s="295"/>
      <c r="AA215" s="295"/>
      <c r="AB215" s="295"/>
      <c r="AC215" s="295"/>
      <c r="AD215" s="295"/>
      <c r="AE215" s="295"/>
      <c r="AF215" s="252"/>
      <c r="AI215" s="562"/>
      <c r="AJ215" s="562"/>
      <c r="AK215" s="562"/>
      <c r="AL215" s="562"/>
    </row>
    <row r="216" spans="1:38" s="257" customFormat="1" x14ac:dyDescent="0.4">
      <c r="A216" s="261"/>
      <c r="B216" s="291"/>
      <c r="C216" s="252"/>
      <c r="D216" s="292"/>
      <c r="E216" s="292"/>
      <c r="F216" s="293"/>
      <c r="G216" s="293"/>
      <c r="H216" s="293"/>
      <c r="I216" s="294"/>
      <c r="J216" s="293"/>
      <c r="K216" s="293"/>
      <c r="L216" s="294"/>
      <c r="M216" s="294"/>
      <c r="N216" s="294"/>
      <c r="O216" s="294"/>
      <c r="P216" s="293"/>
      <c r="Q216" s="293"/>
      <c r="R216" s="293"/>
      <c r="S216" s="293"/>
      <c r="T216" s="293"/>
      <c r="U216" s="293"/>
      <c r="V216" s="293"/>
      <c r="W216" s="293"/>
      <c r="X216" s="293"/>
      <c r="Y216" s="293"/>
      <c r="Z216" s="295"/>
      <c r="AA216" s="295"/>
      <c r="AB216" s="295"/>
      <c r="AC216" s="295"/>
      <c r="AD216" s="295"/>
      <c r="AE216" s="295"/>
      <c r="AF216" s="252"/>
      <c r="AI216" s="562"/>
      <c r="AJ216" s="562"/>
      <c r="AK216" s="562"/>
      <c r="AL216" s="562"/>
    </row>
    <row r="217" spans="1:38" s="257" customFormat="1" x14ac:dyDescent="0.4">
      <c r="A217" s="261"/>
      <c r="B217" s="291"/>
      <c r="C217" s="252"/>
      <c r="D217" s="292"/>
      <c r="E217" s="292"/>
      <c r="F217" s="293"/>
      <c r="G217" s="293"/>
      <c r="H217" s="293"/>
      <c r="I217" s="294"/>
      <c r="J217" s="293"/>
      <c r="K217" s="293"/>
      <c r="L217" s="294"/>
      <c r="M217" s="294"/>
      <c r="N217" s="294"/>
      <c r="O217" s="294"/>
      <c r="P217" s="293"/>
      <c r="Q217" s="293"/>
      <c r="R217" s="293"/>
      <c r="S217" s="293"/>
      <c r="T217" s="293"/>
      <c r="U217" s="293"/>
      <c r="V217" s="293"/>
      <c r="W217" s="293"/>
      <c r="X217" s="293"/>
      <c r="Y217" s="293"/>
      <c r="Z217" s="295"/>
      <c r="AA217" s="295"/>
      <c r="AB217" s="295"/>
      <c r="AC217" s="295"/>
      <c r="AD217" s="295"/>
      <c r="AE217" s="295"/>
      <c r="AF217" s="252"/>
      <c r="AI217" s="562"/>
      <c r="AJ217" s="562"/>
      <c r="AK217" s="562"/>
      <c r="AL217" s="562"/>
    </row>
    <row r="218" spans="1:38" s="257" customFormat="1" x14ac:dyDescent="0.4">
      <c r="A218" s="261"/>
      <c r="B218" s="291"/>
      <c r="C218" s="252"/>
      <c r="D218" s="292"/>
      <c r="E218" s="292"/>
      <c r="F218" s="293"/>
      <c r="G218" s="293"/>
      <c r="H218" s="293"/>
      <c r="I218" s="294"/>
      <c r="J218" s="293"/>
      <c r="K218" s="293"/>
      <c r="L218" s="294"/>
      <c r="M218" s="294"/>
      <c r="N218" s="294"/>
      <c r="O218" s="294"/>
      <c r="P218" s="293"/>
      <c r="Q218" s="293"/>
      <c r="R218" s="293"/>
      <c r="S218" s="293"/>
      <c r="T218" s="293"/>
      <c r="U218" s="293"/>
      <c r="V218" s="293"/>
      <c r="W218" s="293"/>
      <c r="X218" s="293"/>
      <c r="Y218" s="293"/>
      <c r="Z218" s="295"/>
      <c r="AA218" s="295"/>
      <c r="AB218" s="295"/>
      <c r="AC218" s="295"/>
      <c r="AD218" s="295"/>
      <c r="AE218" s="295"/>
      <c r="AF218" s="252"/>
      <c r="AI218" s="562"/>
      <c r="AJ218" s="562"/>
      <c r="AK218" s="562"/>
      <c r="AL218" s="562"/>
    </row>
    <row r="219" spans="1:38" s="257" customFormat="1" x14ac:dyDescent="0.4">
      <c r="A219" s="261"/>
      <c r="B219" s="291"/>
      <c r="C219" s="252"/>
      <c r="D219" s="292"/>
      <c r="E219" s="292"/>
      <c r="F219" s="293"/>
      <c r="G219" s="293"/>
      <c r="H219" s="293"/>
      <c r="I219" s="294"/>
      <c r="J219" s="293"/>
      <c r="K219" s="293"/>
      <c r="L219" s="294"/>
      <c r="M219" s="294"/>
      <c r="N219" s="294"/>
      <c r="O219" s="294"/>
      <c r="P219" s="293"/>
      <c r="Q219" s="293"/>
      <c r="R219" s="293"/>
      <c r="S219" s="293"/>
      <c r="T219" s="293"/>
      <c r="U219" s="293"/>
      <c r="V219" s="293"/>
      <c r="W219" s="293"/>
      <c r="X219" s="293"/>
      <c r="Y219" s="293"/>
      <c r="Z219" s="295"/>
      <c r="AA219" s="295"/>
      <c r="AB219" s="295"/>
      <c r="AC219" s="295"/>
      <c r="AD219" s="295"/>
      <c r="AE219" s="295"/>
      <c r="AF219" s="252"/>
      <c r="AI219" s="562"/>
      <c r="AJ219" s="562"/>
      <c r="AK219" s="562"/>
      <c r="AL219" s="562"/>
    </row>
    <row r="220" spans="1:38" s="257" customFormat="1" x14ac:dyDescent="0.4">
      <c r="A220" s="261"/>
      <c r="B220" s="291"/>
      <c r="C220" s="252"/>
      <c r="D220" s="292"/>
      <c r="E220" s="292"/>
      <c r="F220" s="293"/>
      <c r="G220" s="293"/>
      <c r="H220" s="293"/>
      <c r="I220" s="294"/>
      <c r="J220" s="293"/>
      <c r="K220" s="293"/>
      <c r="L220" s="294"/>
      <c r="M220" s="294"/>
      <c r="N220" s="294"/>
      <c r="O220" s="294"/>
      <c r="P220" s="293"/>
      <c r="Q220" s="293"/>
      <c r="R220" s="293"/>
      <c r="S220" s="293"/>
      <c r="T220" s="293"/>
      <c r="U220" s="293"/>
      <c r="V220" s="293"/>
      <c r="W220" s="293"/>
      <c r="X220" s="293"/>
      <c r="Y220" s="293"/>
      <c r="Z220" s="295"/>
      <c r="AA220" s="295"/>
      <c r="AB220" s="295"/>
      <c r="AC220" s="295"/>
      <c r="AD220" s="295"/>
      <c r="AE220" s="295"/>
      <c r="AF220" s="252"/>
      <c r="AI220" s="562"/>
      <c r="AJ220" s="562"/>
      <c r="AK220" s="562"/>
      <c r="AL220" s="562"/>
    </row>
    <row r="221" spans="1:38" s="257" customFormat="1" x14ac:dyDescent="0.4">
      <c r="A221" s="261"/>
      <c r="B221" s="291"/>
      <c r="C221" s="252"/>
      <c r="D221" s="292"/>
      <c r="E221" s="292"/>
      <c r="F221" s="293"/>
      <c r="G221" s="293"/>
      <c r="H221" s="293"/>
      <c r="I221" s="294"/>
      <c r="J221" s="293"/>
      <c r="K221" s="293"/>
      <c r="L221" s="294"/>
      <c r="M221" s="294"/>
      <c r="N221" s="294"/>
      <c r="O221" s="294"/>
      <c r="P221" s="293"/>
      <c r="Q221" s="293"/>
      <c r="R221" s="293"/>
      <c r="S221" s="293"/>
      <c r="T221" s="293"/>
      <c r="U221" s="293"/>
      <c r="V221" s="293"/>
      <c r="W221" s="293"/>
      <c r="X221" s="293"/>
      <c r="Y221" s="293"/>
      <c r="Z221" s="295"/>
      <c r="AA221" s="295"/>
      <c r="AB221" s="295"/>
      <c r="AC221" s="295"/>
      <c r="AD221" s="295"/>
      <c r="AE221" s="295"/>
      <c r="AF221" s="252"/>
      <c r="AI221" s="562"/>
      <c r="AJ221" s="562"/>
      <c r="AK221" s="562"/>
      <c r="AL221" s="562"/>
    </row>
    <row r="222" spans="1:38" s="257" customFormat="1" x14ac:dyDescent="0.4">
      <c r="A222" s="261"/>
      <c r="B222" s="291"/>
      <c r="C222" s="252"/>
      <c r="D222" s="292"/>
      <c r="E222" s="292"/>
      <c r="F222" s="293"/>
      <c r="G222" s="293"/>
      <c r="H222" s="293"/>
      <c r="I222" s="294"/>
      <c r="J222" s="293"/>
      <c r="K222" s="293"/>
      <c r="L222" s="294"/>
      <c r="M222" s="294"/>
      <c r="N222" s="294"/>
      <c r="O222" s="294"/>
      <c r="P222" s="293"/>
      <c r="Q222" s="293"/>
      <c r="R222" s="293"/>
      <c r="S222" s="293"/>
      <c r="T222" s="293"/>
      <c r="U222" s="293"/>
      <c r="V222" s="293"/>
      <c r="W222" s="293"/>
      <c r="X222" s="293"/>
      <c r="Y222" s="293"/>
      <c r="Z222" s="295"/>
      <c r="AA222" s="295"/>
      <c r="AB222" s="295"/>
      <c r="AC222" s="295"/>
      <c r="AD222" s="295"/>
      <c r="AE222" s="295"/>
      <c r="AF222" s="252"/>
      <c r="AI222" s="562"/>
      <c r="AJ222" s="562"/>
      <c r="AK222" s="562"/>
      <c r="AL222" s="562"/>
    </row>
    <row r="223" spans="1:38" s="257" customFormat="1" x14ac:dyDescent="0.4">
      <c r="A223" s="261"/>
      <c r="B223" s="291"/>
      <c r="C223" s="252"/>
      <c r="D223" s="292"/>
      <c r="E223" s="292"/>
      <c r="F223" s="293"/>
      <c r="G223" s="293"/>
      <c r="H223" s="293"/>
      <c r="I223" s="294"/>
      <c r="J223" s="293"/>
      <c r="K223" s="293"/>
      <c r="L223" s="294"/>
      <c r="M223" s="294"/>
      <c r="N223" s="294"/>
      <c r="O223" s="294"/>
      <c r="P223" s="293"/>
      <c r="Q223" s="293"/>
      <c r="R223" s="293"/>
      <c r="S223" s="293"/>
      <c r="T223" s="293"/>
      <c r="U223" s="293"/>
      <c r="V223" s="293"/>
      <c r="W223" s="293"/>
      <c r="X223" s="293"/>
      <c r="Y223" s="293"/>
      <c r="Z223" s="295"/>
      <c r="AA223" s="295"/>
      <c r="AB223" s="295"/>
      <c r="AC223" s="295"/>
      <c r="AD223" s="295"/>
      <c r="AE223" s="295"/>
      <c r="AF223" s="252"/>
      <c r="AI223" s="562"/>
      <c r="AJ223" s="562"/>
      <c r="AK223" s="562"/>
      <c r="AL223" s="562"/>
    </row>
    <row r="224" spans="1:38" s="257" customFormat="1" x14ac:dyDescent="0.4">
      <c r="A224" s="261"/>
      <c r="B224" s="291"/>
      <c r="C224" s="252"/>
      <c r="D224" s="292"/>
      <c r="E224" s="292"/>
      <c r="F224" s="293"/>
      <c r="G224" s="293"/>
      <c r="H224" s="293"/>
      <c r="I224" s="294"/>
      <c r="J224" s="293"/>
      <c r="K224" s="293"/>
      <c r="L224" s="294"/>
      <c r="M224" s="294"/>
      <c r="N224" s="294"/>
      <c r="O224" s="294"/>
      <c r="P224" s="293"/>
      <c r="Q224" s="293"/>
      <c r="R224" s="293"/>
      <c r="S224" s="293"/>
      <c r="T224" s="293"/>
      <c r="U224" s="293"/>
      <c r="V224" s="293"/>
      <c r="W224" s="293"/>
      <c r="X224" s="293"/>
      <c r="Y224" s="293"/>
      <c r="Z224" s="295"/>
      <c r="AA224" s="295"/>
      <c r="AB224" s="295"/>
      <c r="AC224" s="295"/>
      <c r="AD224" s="295"/>
      <c r="AE224" s="295"/>
      <c r="AF224" s="252"/>
      <c r="AI224" s="562"/>
      <c r="AJ224" s="562"/>
      <c r="AK224" s="562"/>
      <c r="AL224" s="562"/>
    </row>
    <row r="225" spans="1:38" s="257" customFormat="1" x14ac:dyDescent="0.4">
      <c r="A225" s="261"/>
      <c r="B225" s="291"/>
      <c r="C225" s="252"/>
      <c r="D225" s="292"/>
      <c r="E225" s="292"/>
      <c r="F225" s="293"/>
      <c r="G225" s="293"/>
      <c r="H225" s="293"/>
      <c r="I225" s="294"/>
      <c r="J225" s="293"/>
      <c r="K225" s="293"/>
      <c r="L225" s="294"/>
      <c r="M225" s="294"/>
      <c r="N225" s="294"/>
      <c r="O225" s="294"/>
      <c r="P225" s="293"/>
      <c r="Q225" s="293"/>
      <c r="R225" s="293"/>
      <c r="S225" s="293"/>
      <c r="T225" s="293"/>
      <c r="U225" s="293"/>
      <c r="V225" s="293"/>
      <c r="W225" s="293"/>
      <c r="X225" s="293"/>
      <c r="Y225" s="293"/>
      <c r="Z225" s="295"/>
      <c r="AA225" s="295"/>
      <c r="AB225" s="295"/>
      <c r="AC225" s="295"/>
      <c r="AD225" s="295"/>
      <c r="AE225" s="295"/>
      <c r="AF225" s="252"/>
      <c r="AI225" s="562"/>
      <c r="AJ225" s="562"/>
      <c r="AK225" s="562"/>
      <c r="AL225" s="562"/>
    </row>
    <row r="226" spans="1:38" s="257" customFormat="1" x14ac:dyDescent="0.4">
      <c r="A226" s="261"/>
      <c r="B226" s="291"/>
      <c r="C226" s="252"/>
      <c r="D226" s="292"/>
      <c r="E226" s="292"/>
      <c r="F226" s="293"/>
      <c r="G226" s="293"/>
      <c r="H226" s="293"/>
      <c r="I226" s="294"/>
      <c r="J226" s="293"/>
      <c r="K226" s="293"/>
      <c r="L226" s="294"/>
      <c r="M226" s="294"/>
      <c r="N226" s="294"/>
      <c r="O226" s="294"/>
      <c r="P226" s="293"/>
      <c r="Q226" s="293"/>
      <c r="R226" s="293"/>
      <c r="S226" s="293"/>
      <c r="T226" s="293"/>
      <c r="U226" s="293"/>
      <c r="V226" s="293"/>
      <c r="W226" s="293"/>
      <c r="X226" s="293"/>
      <c r="Y226" s="293"/>
      <c r="Z226" s="295"/>
      <c r="AA226" s="295"/>
      <c r="AB226" s="295"/>
      <c r="AC226" s="295"/>
      <c r="AD226" s="295"/>
      <c r="AE226" s="295"/>
      <c r="AF226" s="252"/>
      <c r="AI226" s="562"/>
      <c r="AJ226" s="562"/>
      <c r="AK226" s="562"/>
      <c r="AL226" s="562"/>
    </row>
    <row r="227" spans="1:38" s="257" customFormat="1" x14ac:dyDescent="0.4">
      <c r="A227" s="261"/>
      <c r="B227" s="291"/>
      <c r="C227" s="252"/>
      <c r="D227" s="292"/>
      <c r="E227" s="292"/>
      <c r="F227" s="293"/>
      <c r="G227" s="293"/>
      <c r="H227" s="293"/>
      <c r="I227" s="294"/>
      <c r="J227" s="293"/>
      <c r="K227" s="293"/>
      <c r="L227" s="294"/>
      <c r="M227" s="294"/>
      <c r="N227" s="294"/>
      <c r="O227" s="294"/>
      <c r="P227" s="293"/>
      <c r="Q227" s="293"/>
      <c r="R227" s="293"/>
      <c r="S227" s="293"/>
      <c r="T227" s="293"/>
      <c r="U227" s="293"/>
      <c r="V227" s="293"/>
      <c r="W227" s="293"/>
      <c r="X227" s="293"/>
      <c r="Y227" s="293"/>
      <c r="Z227" s="295"/>
      <c r="AA227" s="295"/>
      <c r="AB227" s="295"/>
      <c r="AC227" s="295"/>
      <c r="AD227" s="295"/>
      <c r="AE227" s="295"/>
      <c r="AF227" s="252"/>
      <c r="AI227" s="562"/>
      <c r="AJ227" s="562"/>
      <c r="AK227" s="562"/>
      <c r="AL227" s="562"/>
    </row>
    <row r="228" spans="1:38" s="257" customFormat="1" x14ac:dyDescent="0.4">
      <c r="A228" s="261"/>
      <c r="B228" s="291"/>
      <c r="C228" s="252"/>
      <c r="D228" s="292"/>
      <c r="E228" s="292"/>
      <c r="F228" s="293"/>
      <c r="G228" s="293"/>
      <c r="H228" s="293"/>
      <c r="I228" s="294"/>
      <c r="J228" s="293"/>
      <c r="K228" s="293"/>
      <c r="L228" s="294"/>
      <c r="M228" s="294"/>
      <c r="N228" s="294"/>
      <c r="O228" s="294"/>
      <c r="P228" s="293"/>
      <c r="Q228" s="293"/>
      <c r="R228" s="293"/>
      <c r="S228" s="293"/>
      <c r="T228" s="293"/>
      <c r="U228" s="293"/>
      <c r="V228" s="293"/>
      <c r="W228" s="293"/>
      <c r="X228" s="293"/>
      <c r="Y228" s="293"/>
      <c r="Z228" s="295"/>
      <c r="AA228" s="295"/>
      <c r="AB228" s="295"/>
      <c r="AC228" s="295"/>
      <c r="AD228" s="295"/>
      <c r="AE228" s="295"/>
      <c r="AF228" s="252"/>
      <c r="AI228" s="562"/>
      <c r="AJ228" s="562"/>
      <c r="AK228" s="562"/>
      <c r="AL228" s="562"/>
    </row>
    <row r="229" spans="1:38" s="257" customFormat="1" x14ac:dyDescent="0.4">
      <c r="A229" s="261"/>
      <c r="B229" s="291"/>
      <c r="C229" s="252"/>
      <c r="D229" s="292"/>
      <c r="E229" s="292"/>
      <c r="F229" s="293"/>
      <c r="G229" s="293"/>
      <c r="H229" s="293"/>
      <c r="I229" s="294"/>
      <c r="J229" s="293"/>
      <c r="K229" s="293"/>
      <c r="L229" s="294"/>
      <c r="M229" s="294"/>
      <c r="N229" s="294"/>
      <c r="O229" s="294"/>
      <c r="P229" s="293"/>
      <c r="Q229" s="293"/>
      <c r="R229" s="293"/>
      <c r="S229" s="293"/>
      <c r="T229" s="293"/>
      <c r="U229" s="293"/>
      <c r="V229" s="293"/>
      <c r="W229" s="293"/>
      <c r="X229" s="293"/>
      <c r="Y229" s="293"/>
      <c r="Z229" s="295"/>
      <c r="AA229" s="295"/>
      <c r="AB229" s="295"/>
      <c r="AC229" s="295"/>
      <c r="AD229" s="295"/>
      <c r="AE229" s="295"/>
      <c r="AF229" s="252"/>
      <c r="AI229" s="562"/>
      <c r="AJ229" s="562"/>
      <c r="AK229" s="562"/>
      <c r="AL229" s="562"/>
    </row>
    <row r="230" spans="1:38" s="257" customFormat="1" x14ac:dyDescent="0.4">
      <c r="A230" s="261"/>
      <c r="B230" s="291"/>
      <c r="C230" s="252"/>
      <c r="D230" s="292"/>
      <c r="E230" s="292"/>
      <c r="F230" s="293"/>
      <c r="G230" s="293"/>
      <c r="H230" s="293"/>
      <c r="I230" s="294"/>
      <c r="J230" s="293"/>
      <c r="K230" s="293"/>
      <c r="L230" s="294"/>
      <c r="M230" s="294"/>
      <c r="N230" s="294"/>
      <c r="O230" s="294"/>
      <c r="P230" s="293"/>
      <c r="Q230" s="293"/>
      <c r="R230" s="293"/>
      <c r="S230" s="293"/>
      <c r="T230" s="293"/>
      <c r="U230" s="293"/>
      <c r="V230" s="293"/>
      <c r="W230" s="293"/>
      <c r="X230" s="293"/>
      <c r="Y230" s="293"/>
      <c r="Z230" s="295"/>
      <c r="AA230" s="295"/>
      <c r="AB230" s="295"/>
      <c r="AC230" s="295"/>
      <c r="AD230" s="295"/>
      <c r="AE230" s="295"/>
      <c r="AF230" s="252"/>
      <c r="AI230" s="562"/>
      <c r="AJ230" s="562"/>
      <c r="AK230" s="562"/>
      <c r="AL230" s="562"/>
    </row>
    <row r="231" spans="1:38" s="257" customFormat="1" x14ac:dyDescent="0.4">
      <c r="A231" s="261"/>
      <c r="B231" s="291"/>
      <c r="C231" s="252"/>
      <c r="D231" s="292"/>
      <c r="E231" s="292"/>
      <c r="F231" s="293"/>
      <c r="G231" s="293"/>
      <c r="H231" s="293"/>
      <c r="I231" s="294"/>
      <c r="J231" s="293"/>
      <c r="K231" s="293"/>
      <c r="L231" s="294"/>
      <c r="M231" s="294"/>
      <c r="N231" s="294"/>
      <c r="O231" s="294"/>
      <c r="P231" s="293"/>
      <c r="Q231" s="293"/>
      <c r="R231" s="293"/>
      <c r="S231" s="293"/>
      <c r="T231" s="293"/>
      <c r="U231" s="293"/>
      <c r="V231" s="293"/>
      <c r="W231" s="293"/>
      <c r="X231" s="293"/>
      <c r="Y231" s="293"/>
      <c r="Z231" s="295"/>
      <c r="AA231" s="295"/>
      <c r="AB231" s="295"/>
      <c r="AC231" s="295"/>
      <c r="AD231" s="295"/>
      <c r="AE231" s="295"/>
      <c r="AF231" s="252"/>
      <c r="AI231" s="562"/>
      <c r="AJ231" s="562"/>
      <c r="AK231" s="562"/>
      <c r="AL231" s="562"/>
    </row>
    <row r="232" spans="1:38" s="257" customFormat="1" x14ac:dyDescent="0.4">
      <c r="A232" s="261"/>
      <c r="B232" s="291"/>
      <c r="C232" s="252"/>
      <c r="D232" s="292"/>
      <c r="E232" s="292"/>
      <c r="F232" s="293"/>
      <c r="G232" s="293"/>
      <c r="H232" s="293"/>
      <c r="I232" s="294"/>
      <c r="J232" s="293"/>
      <c r="K232" s="293"/>
      <c r="L232" s="294"/>
      <c r="M232" s="294"/>
      <c r="N232" s="294"/>
      <c r="O232" s="294"/>
      <c r="P232" s="293"/>
      <c r="Q232" s="293"/>
      <c r="R232" s="293"/>
      <c r="S232" s="293"/>
      <c r="T232" s="293"/>
      <c r="U232" s="293"/>
      <c r="V232" s="293"/>
      <c r="W232" s="293"/>
      <c r="X232" s="293"/>
      <c r="Y232" s="293"/>
      <c r="Z232" s="295"/>
      <c r="AA232" s="295"/>
      <c r="AB232" s="295"/>
      <c r="AC232" s="295"/>
      <c r="AD232" s="295"/>
      <c r="AE232" s="295"/>
      <c r="AF232" s="252"/>
      <c r="AI232" s="562"/>
      <c r="AJ232" s="562"/>
      <c r="AK232" s="562"/>
      <c r="AL232" s="562"/>
    </row>
    <row r="233" spans="1:38" s="257" customFormat="1" x14ac:dyDescent="0.4">
      <c r="A233" s="261"/>
      <c r="B233" s="291"/>
      <c r="C233" s="252"/>
      <c r="D233" s="292"/>
      <c r="E233" s="292"/>
      <c r="F233" s="293"/>
      <c r="G233" s="293"/>
      <c r="H233" s="293"/>
      <c r="I233" s="294"/>
      <c r="J233" s="293"/>
      <c r="K233" s="293"/>
      <c r="L233" s="294"/>
      <c r="M233" s="294"/>
      <c r="N233" s="294"/>
      <c r="O233" s="294"/>
      <c r="P233" s="293"/>
      <c r="Q233" s="293"/>
      <c r="R233" s="293"/>
      <c r="S233" s="293"/>
      <c r="T233" s="293"/>
      <c r="U233" s="293"/>
      <c r="V233" s="293"/>
      <c r="W233" s="293"/>
      <c r="X233" s="293"/>
      <c r="Y233" s="293"/>
      <c r="Z233" s="295"/>
      <c r="AA233" s="295"/>
      <c r="AB233" s="295"/>
      <c r="AC233" s="295"/>
      <c r="AD233" s="295"/>
      <c r="AE233" s="295"/>
      <c r="AF233" s="252"/>
      <c r="AI233" s="562"/>
      <c r="AJ233" s="562"/>
      <c r="AK233" s="562"/>
      <c r="AL233" s="562"/>
    </row>
    <row r="234" spans="1:38" s="257" customFormat="1" x14ac:dyDescent="0.4">
      <c r="A234" s="261"/>
      <c r="B234" s="291"/>
      <c r="C234" s="252"/>
      <c r="D234" s="292"/>
      <c r="E234" s="292"/>
      <c r="F234" s="293"/>
      <c r="G234" s="293"/>
      <c r="H234" s="293"/>
      <c r="I234" s="294"/>
      <c r="J234" s="293"/>
      <c r="K234" s="293"/>
      <c r="L234" s="294"/>
      <c r="M234" s="294"/>
      <c r="N234" s="294"/>
      <c r="O234" s="294"/>
      <c r="P234" s="293"/>
      <c r="Q234" s="293"/>
      <c r="R234" s="293"/>
      <c r="S234" s="293"/>
      <c r="T234" s="293"/>
      <c r="U234" s="293"/>
      <c r="V234" s="293"/>
      <c r="W234" s="293"/>
      <c r="X234" s="293"/>
      <c r="Y234" s="293"/>
      <c r="Z234" s="295"/>
      <c r="AA234" s="295"/>
      <c r="AB234" s="295"/>
      <c r="AC234" s="295"/>
      <c r="AD234" s="295"/>
      <c r="AE234" s="295"/>
      <c r="AF234" s="252"/>
      <c r="AI234" s="562"/>
      <c r="AJ234" s="562"/>
      <c r="AK234" s="562"/>
      <c r="AL234" s="562"/>
    </row>
    <row r="235" spans="1:38" s="257" customFormat="1" x14ac:dyDescent="0.4">
      <c r="A235" s="261"/>
      <c r="B235" s="291"/>
      <c r="C235" s="252"/>
      <c r="D235" s="292"/>
      <c r="E235" s="292"/>
      <c r="F235" s="293"/>
      <c r="G235" s="293"/>
      <c r="H235" s="293"/>
      <c r="I235" s="294"/>
      <c r="J235" s="293"/>
      <c r="K235" s="293"/>
      <c r="L235" s="294"/>
      <c r="M235" s="294"/>
      <c r="N235" s="294"/>
      <c r="O235" s="294"/>
      <c r="P235" s="293"/>
      <c r="Q235" s="293"/>
      <c r="R235" s="293"/>
      <c r="S235" s="293"/>
      <c r="T235" s="293"/>
      <c r="U235" s="293"/>
      <c r="V235" s="293"/>
      <c r="W235" s="293"/>
      <c r="X235" s="293"/>
      <c r="Y235" s="293"/>
      <c r="Z235" s="295"/>
      <c r="AA235" s="295"/>
      <c r="AB235" s="295"/>
      <c r="AC235" s="295"/>
      <c r="AD235" s="295"/>
      <c r="AE235" s="295"/>
      <c r="AF235" s="252"/>
      <c r="AI235" s="562"/>
      <c r="AJ235" s="562"/>
      <c r="AK235" s="562"/>
      <c r="AL235" s="562"/>
    </row>
    <row r="236" spans="1:38" s="257" customFormat="1" x14ac:dyDescent="0.4">
      <c r="A236" s="261"/>
      <c r="B236" s="291"/>
      <c r="C236" s="252"/>
      <c r="D236" s="292"/>
      <c r="E236" s="292"/>
      <c r="F236" s="293"/>
      <c r="G236" s="293"/>
      <c r="H236" s="293"/>
      <c r="I236" s="294"/>
      <c r="J236" s="293"/>
      <c r="K236" s="293"/>
      <c r="L236" s="294"/>
      <c r="M236" s="294"/>
      <c r="N236" s="294"/>
      <c r="O236" s="294"/>
      <c r="P236" s="293"/>
      <c r="Q236" s="293"/>
      <c r="R236" s="293"/>
      <c r="S236" s="293"/>
      <c r="T236" s="293"/>
      <c r="U236" s="293"/>
      <c r="V236" s="293"/>
      <c r="W236" s="293"/>
      <c r="X236" s="293"/>
      <c r="Y236" s="293"/>
      <c r="Z236" s="295"/>
      <c r="AA236" s="295"/>
      <c r="AB236" s="295"/>
      <c r="AC236" s="295"/>
      <c r="AD236" s="295"/>
      <c r="AE236" s="295"/>
      <c r="AF236" s="252"/>
      <c r="AI236" s="562"/>
      <c r="AJ236" s="562"/>
      <c r="AK236" s="562"/>
      <c r="AL236" s="562"/>
    </row>
    <row r="237" spans="1:38" s="257" customFormat="1" x14ac:dyDescent="0.4">
      <c r="A237" s="261"/>
      <c r="B237" s="291"/>
      <c r="C237" s="252"/>
      <c r="D237" s="292"/>
      <c r="E237" s="292"/>
      <c r="F237" s="293"/>
      <c r="G237" s="293"/>
      <c r="H237" s="293"/>
      <c r="I237" s="294"/>
      <c r="J237" s="293"/>
      <c r="K237" s="293"/>
      <c r="L237" s="294"/>
      <c r="M237" s="294"/>
      <c r="N237" s="294"/>
      <c r="O237" s="294"/>
      <c r="P237" s="293"/>
      <c r="Q237" s="293"/>
      <c r="R237" s="293"/>
      <c r="S237" s="293"/>
      <c r="T237" s="293"/>
      <c r="U237" s="293"/>
      <c r="V237" s="293"/>
      <c r="W237" s="293"/>
      <c r="X237" s="293"/>
      <c r="Y237" s="293"/>
      <c r="Z237" s="295"/>
      <c r="AA237" s="295"/>
      <c r="AB237" s="295"/>
      <c r="AC237" s="295"/>
      <c r="AD237" s="295"/>
      <c r="AE237" s="295"/>
      <c r="AF237" s="252"/>
      <c r="AI237" s="562"/>
      <c r="AJ237" s="562"/>
      <c r="AK237" s="562"/>
      <c r="AL237" s="562"/>
    </row>
    <row r="238" spans="1:38" s="257" customFormat="1" x14ac:dyDescent="0.4">
      <c r="A238" s="261"/>
      <c r="B238" s="291"/>
      <c r="C238" s="252"/>
      <c r="D238" s="292"/>
      <c r="E238" s="292"/>
      <c r="F238" s="293"/>
      <c r="G238" s="293"/>
      <c r="H238" s="293"/>
      <c r="I238" s="294"/>
      <c r="J238" s="293"/>
      <c r="K238" s="293"/>
      <c r="L238" s="294"/>
      <c r="M238" s="294"/>
      <c r="N238" s="294"/>
      <c r="O238" s="294"/>
      <c r="P238" s="293"/>
      <c r="Q238" s="293"/>
      <c r="R238" s="293"/>
      <c r="S238" s="293"/>
      <c r="T238" s="293"/>
      <c r="U238" s="293"/>
      <c r="V238" s="293"/>
      <c r="W238" s="293"/>
      <c r="X238" s="293"/>
      <c r="Y238" s="293"/>
      <c r="Z238" s="295"/>
      <c r="AA238" s="295"/>
      <c r="AB238" s="295"/>
      <c r="AC238" s="295"/>
      <c r="AD238" s="295"/>
      <c r="AE238" s="295"/>
      <c r="AF238" s="252"/>
      <c r="AI238" s="562"/>
      <c r="AJ238" s="562"/>
      <c r="AK238" s="562"/>
      <c r="AL238" s="562"/>
    </row>
    <row r="239" spans="1:38" s="257" customFormat="1" x14ac:dyDescent="0.4">
      <c r="A239" s="261"/>
      <c r="B239" s="291"/>
      <c r="C239" s="252"/>
      <c r="D239" s="292"/>
      <c r="E239" s="292"/>
      <c r="F239" s="293"/>
      <c r="G239" s="293"/>
      <c r="H239" s="293"/>
      <c r="I239" s="294"/>
      <c r="J239" s="293"/>
      <c r="K239" s="293"/>
      <c r="L239" s="294"/>
      <c r="M239" s="294"/>
      <c r="N239" s="294"/>
      <c r="O239" s="294"/>
      <c r="P239" s="293"/>
      <c r="Q239" s="293"/>
      <c r="R239" s="293"/>
      <c r="S239" s="293"/>
      <c r="T239" s="293"/>
      <c r="U239" s="293"/>
      <c r="V239" s="293"/>
      <c r="W239" s="293"/>
      <c r="X239" s="293"/>
      <c r="Y239" s="293"/>
      <c r="Z239" s="295"/>
      <c r="AA239" s="295"/>
      <c r="AB239" s="295"/>
      <c r="AC239" s="295"/>
      <c r="AD239" s="295"/>
      <c r="AE239" s="295"/>
      <c r="AF239" s="252"/>
      <c r="AI239" s="562"/>
      <c r="AJ239" s="562"/>
      <c r="AK239" s="562"/>
      <c r="AL239" s="562"/>
    </row>
    <row r="240" spans="1:38" s="257" customFormat="1" x14ac:dyDescent="0.4">
      <c r="A240" s="261"/>
      <c r="B240" s="291"/>
      <c r="C240" s="252"/>
      <c r="D240" s="292"/>
      <c r="E240" s="292"/>
      <c r="F240" s="293"/>
      <c r="G240" s="293"/>
      <c r="H240" s="293"/>
      <c r="I240" s="294"/>
      <c r="J240" s="293"/>
      <c r="K240" s="293"/>
      <c r="L240" s="294"/>
      <c r="M240" s="294"/>
      <c r="N240" s="294"/>
      <c r="O240" s="294"/>
      <c r="P240" s="293"/>
      <c r="Q240" s="293"/>
      <c r="R240" s="293"/>
      <c r="S240" s="293"/>
      <c r="T240" s="293"/>
      <c r="U240" s="293"/>
      <c r="V240" s="293"/>
      <c r="W240" s="293"/>
      <c r="X240" s="293"/>
      <c r="Y240" s="293"/>
      <c r="Z240" s="295"/>
      <c r="AA240" s="295"/>
      <c r="AB240" s="295"/>
      <c r="AC240" s="295"/>
      <c r="AD240" s="295"/>
      <c r="AE240" s="295"/>
      <c r="AF240" s="252"/>
      <c r="AI240" s="562"/>
      <c r="AJ240" s="562"/>
      <c r="AK240" s="562"/>
      <c r="AL240" s="562"/>
    </row>
    <row r="241" spans="1:38" s="257" customFormat="1" x14ac:dyDescent="0.4">
      <c r="A241" s="261"/>
      <c r="B241" s="291"/>
      <c r="C241" s="252"/>
      <c r="D241" s="292"/>
      <c r="E241" s="292"/>
      <c r="F241" s="293"/>
      <c r="G241" s="293"/>
      <c r="H241" s="293"/>
      <c r="I241" s="294"/>
      <c r="J241" s="293"/>
      <c r="K241" s="293"/>
      <c r="L241" s="294"/>
      <c r="M241" s="294"/>
      <c r="N241" s="294"/>
      <c r="O241" s="294"/>
      <c r="P241" s="293"/>
      <c r="Q241" s="293"/>
      <c r="R241" s="293"/>
      <c r="S241" s="293"/>
      <c r="T241" s="293"/>
      <c r="U241" s="293"/>
      <c r="V241" s="293"/>
      <c r="W241" s="293"/>
      <c r="X241" s="293"/>
      <c r="Y241" s="293"/>
      <c r="Z241" s="295"/>
      <c r="AA241" s="295"/>
      <c r="AB241" s="295"/>
      <c r="AC241" s="295"/>
      <c r="AD241" s="295"/>
      <c r="AE241" s="295"/>
      <c r="AF241" s="252"/>
      <c r="AI241" s="562"/>
      <c r="AJ241" s="562"/>
      <c r="AK241" s="562"/>
      <c r="AL241" s="562"/>
    </row>
    <row r="242" spans="1:38" s="257" customFormat="1" x14ac:dyDescent="0.4">
      <c r="A242" s="261"/>
      <c r="B242" s="291"/>
      <c r="C242" s="252"/>
      <c r="D242" s="292"/>
      <c r="E242" s="292"/>
      <c r="F242" s="293"/>
      <c r="G242" s="293"/>
      <c r="H242" s="293"/>
      <c r="I242" s="294"/>
      <c r="J242" s="293"/>
      <c r="K242" s="293"/>
      <c r="L242" s="294"/>
      <c r="M242" s="294"/>
      <c r="N242" s="294"/>
      <c r="O242" s="294"/>
      <c r="P242" s="293"/>
      <c r="Q242" s="293"/>
      <c r="R242" s="293"/>
      <c r="S242" s="293"/>
      <c r="T242" s="293"/>
      <c r="U242" s="293"/>
      <c r="V242" s="293"/>
      <c r="W242" s="293"/>
      <c r="X242" s="293"/>
      <c r="Y242" s="293"/>
      <c r="Z242" s="295"/>
      <c r="AA242" s="295"/>
      <c r="AB242" s="295"/>
      <c r="AC242" s="295"/>
      <c r="AD242" s="295"/>
      <c r="AE242" s="295"/>
      <c r="AF242" s="252"/>
      <c r="AI242" s="562"/>
      <c r="AJ242" s="562"/>
      <c r="AK242" s="562"/>
      <c r="AL242" s="562"/>
    </row>
    <row r="243" spans="1:38" s="257" customFormat="1" x14ac:dyDescent="0.4">
      <c r="A243" s="261"/>
      <c r="B243" s="291"/>
      <c r="C243" s="252"/>
      <c r="D243" s="292"/>
      <c r="E243" s="292"/>
      <c r="F243" s="293"/>
      <c r="G243" s="293"/>
      <c r="H243" s="293"/>
      <c r="I243" s="294"/>
      <c r="J243" s="293"/>
      <c r="K243" s="293"/>
      <c r="L243" s="294"/>
      <c r="M243" s="294"/>
      <c r="N243" s="294"/>
      <c r="O243" s="294"/>
      <c r="P243" s="293"/>
      <c r="Q243" s="293"/>
      <c r="R243" s="293"/>
      <c r="S243" s="293"/>
      <c r="T243" s="293"/>
      <c r="U243" s="293"/>
      <c r="V243" s="293"/>
      <c r="W243" s="293"/>
      <c r="X243" s="293"/>
      <c r="Y243" s="293"/>
      <c r="Z243" s="295"/>
      <c r="AA243" s="295"/>
      <c r="AB243" s="295"/>
      <c r="AC243" s="295"/>
      <c r="AD243" s="295"/>
      <c r="AE243" s="295"/>
      <c r="AF243" s="252"/>
      <c r="AI243" s="562"/>
      <c r="AJ243" s="562"/>
      <c r="AK243" s="562"/>
      <c r="AL243" s="562"/>
    </row>
    <row r="244" spans="1:38" s="257" customFormat="1" x14ac:dyDescent="0.4">
      <c r="A244" s="261"/>
      <c r="B244" s="291"/>
      <c r="C244" s="252"/>
      <c r="D244" s="292"/>
      <c r="E244" s="292"/>
      <c r="F244" s="293"/>
      <c r="G244" s="293"/>
      <c r="H244" s="293"/>
      <c r="I244" s="294"/>
      <c r="J244" s="293"/>
      <c r="K244" s="293"/>
      <c r="L244" s="294"/>
      <c r="M244" s="294"/>
      <c r="N244" s="294"/>
      <c r="O244" s="294"/>
      <c r="P244" s="293"/>
      <c r="Q244" s="293"/>
      <c r="R244" s="293"/>
      <c r="S244" s="293"/>
      <c r="T244" s="293"/>
      <c r="U244" s="293"/>
      <c r="V244" s="293"/>
      <c r="W244" s="293"/>
      <c r="X244" s="293"/>
      <c r="Y244" s="293"/>
      <c r="Z244" s="295"/>
      <c r="AA244" s="295"/>
      <c r="AB244" s="295"/>
      <c r="AC244" s="295"/>
      <c r="AD244" s="295"/>
      <c r="AE244" s="295"/>
      <c r="AF244" s="252"/>
      <c r="AI244" s="562"/>
      <c r="AJ244" s="562"/>
      <c r="AK244" s="562"/>
      <c r="AL244" s="562"/>
    </row>
    <row r="245" spans="1:38" s="257" customFormat="1" x14ac:dyDescent="0.4">
      <c r="A245" s="261"/>
      <c r="B245" s="291"/>
      <c r="C245" s="252"/>
      <c r="D245" s="292"/>
      <c r="E245" s="292"/>
      <c r="F245" s="293"/>
      <c r="G245" s="293"/>
      <c r="H245" s="293"/>
      <c r="I245" s="294"/>
      <c r="J245" s="293"/>
      <c r="K245" s="293"/>
      <c r="L245" s="294"/>
      <c r="M245" s="294"/>
      <c r="N245" s="294"/>
      <c r="O245" s="294"/>
      <c r="P245" s="293"/>
      <c r="Q245" s="293"/>
      <c r="R245" s="293"/>
      <c r="S245" s="293"/>
      <c r="T245" s="293"/>
      <c r="U245" s="293"/>
      <c r="V245" s="293"/>
      <c r="W245" s="293"/>
      <c r="X245" s="293"/>
      <c r="Y245" s="293"/>
      <c r="Z245" s="295"/>
      <c r="AA245" s="295"/>
      <c r="AB245" s="295"/>
      <c r="AC245" s="295"/>
      <c r="AD245" s="295"/>
      <c r="AE245" s="295"/>
      <c r="AF245" s="252"/>
      <c r="AI245" s="562"/>
      <c r="AJ245" s="562"/>
      <c r="AK245" s="562"/>
      <c r="AL245" s="562"/>
    </row>
    <row r="246" spans="1:38" s="257" customFormat="1" x14ac:dyDescent="0.4">
      <c r="A246" s="261"/>
      <c r="B246" s="291"/>
      <c r="C246" s="252"/>
      <c r="D246" s="292"/>
      <c r="E246" s="292"/>
      <c r="F246" s="293"/>
      <c r="G246" s="293"/>
      <c r="H246" s="293"/>
      <c r="I246" s="294"/>
      <c r="J246" s="293"/>
      <c r="K246" s="293"/>
      <c r="L246" s="294"/>
      <c r="M246" s="294"/>
      <c r="N246" s="294"/>
      <c r="O246" s="294"/>
      <c r="P246" s="293"/>
      <c r="Q246" s="293"/>
      <c r="R246" s="293"/>
      <c r="S246" s="293"/>
      <c r="T246" s="293"/>
      <c r="U246" s="293"/>
      <c r="V246" s="293"/>
      <c r="W246" s="293"/>
      <c r="X246" s="293"/>
      <c r="Y246" s="293"/>
      <c r="Z246" s="295"/>
      <c r="AA246" s="295"/>
      <c r="AB246" s="295"/>
      <c r="AC246" s="295"/>
      <c r="AD246" s="295"/>
      <c r="AE246" s="295"/>
      <c r="AF246" s="252"/>
      <c r="AI246" s="562"/>
      <c r="AJ246" s="562"/>
      <c r="AK246" s="562"/>
      <c r="AL246" s="562"/>
    </row>
    <row r="247" spans="1:38" s="257" customFormat="1" x14ac:dyDescent="0.4">
      <c r="A247" s="261"/>
      <c r="B247" s="291"/>
      <c r="C247" s="252"/>
      <c r="D247" s="292"/>
      <c r="E247" s="292"/>
      <c r="F247" s="293"/>
      <c r="G247" s="293"/>
      <c r="H247" s="293"/>
      <c r="I247" s="294"/>
      <c r="J247" s="293"/>
      <c r="K247" s="293"/>
      <c r="L247" s="294"/>
      <c r="M247" s="294"/>
      <c r="N247" s="294"/>
      <c r="O247" s="294"/>
      <c r="P247" s="293"/>
      <c r="Q247" s="293"/>
      <c r="R247" s="293"/>
      <c r="S247" s="293"/>
      <c r="T247" s="293"/>
      <c r="U247" s="293"/>
      <c r="V247" s="293"/>
      <c r="W247" s="293"/>
      <c r="X247" s="293"/>
      <c r="Y247" s="293"/>
      <c r="Z247" s="295"/>
      <c r="AA247" s="295"/>
      <c r="AB247" s="295"/>
      <c r="AC247" s="295"/>
      <c r="AD247" s="295"/>
      <c r="AE247" s="295"/>
      <c r="AF247" s="252"/>
      <c r="AI247" s="562"/>
      <c r="AJ247" s="562"/>
      <c r="AK247" s="562"/>
      <c r="AL247" s="562"/>
    </row>
    <row r="248" spans="1:38" s="257" customFormat="1" x14ac:dyDescent="0.4">
      <c r="A248" s="261"/>
      <c r="B248" s="291"/>
      <c r="C248" s="252"/>
      <c r="D248" s="292"/>
      <c r="E248" s="292"/>
      <c r="F248" s="293"/>
      <c r="G248" s="293"/>
      <c r="H248" s="293"/>
      <c r="I248" s="294"/>
      <c r="J248" s="293"/>
      <c r="K248" s="293"/>
      <c r="L248" s="294"/>
      <c r="M248" s="294"/>
      <c r="N248" s="294"/>
      <c r="O248" s="294"/>
      <c r="P248" s="293"/>
      <c r="Q248" s="293"/>
      <c r="R248" s="293"/>
      <c r="S248" s="293"/>
      <c r="T248" s="293"/>
      <c r="U248" s="293"/>
      <c r="V248" s="293"/>
      <c r="W248" s="293"/>
      <c r="X248" s="293"/>
      <c r="Y248" s="293"/>
      <c r="Z248" s="295"/>
      <c r="AA248" s="295"/>
      <c r="AB248" s="295"/>
      <c r="AC248" s="295"/>
      <c r="AD248" s="295"/>
      <c r="AE248" s="295"/>
      <c r="AF248" s="252"/>
      <c r="AI248" s="562"/>
      <c r="AJ248" s="562"/>
      <c r="AK248" s="562"/>
      <c r="AL248" s="562"/>
    </row>
    <row r="249" spans="1:38" s="257" customFormat="1" x14ac:dyDescent="0.4">
      <c r="A249" s="261"/>
      <c r="B249" s="291"/>
      <c r="C249" s="252"/>
      <c r="D249" s="292"/>
      <c r="E249" s="292"/>
      <c r="F249" s="293"/>
      <c r="G249" s="293"/>
      <c r="H249" s="293"/>
      <c r="I249" s="294"/>
      <c r="J249" s="293"/>
      <c r="K249" s="293"/>
      <c r="L249" s="294"/>
      <c r="M249" s="294"/>
      <c r="N249" s="294"/>
      <c r="O249" s="294"/>
      <c r="P249" s="293"/>
      <c r="Q249" s="293"/>
      <c r="R249" s="293"/>
      <c r="S249" s="293"/>
      <c r="T249" s="293"/>
      <c r="U249" s="293"/>
      <c r="V249" s="293"/>
      <c r="W249" s="293"/>
      <c r="X249" s="293"/>
      <c r="Y249" s="293"/>
      <c r="Z249" s="295"/>
      <c r="AA249" s="295"/>
      <c r="AB249" s="295"/>
      <c r="AC249" s="295"/>
      <c r="AD249" s="295"/>
      <c r="AE249" s="295"/>
      <c r="AF249" s="252"/>
      <c r="AI249" s="562"/>
      <c r="AJ249" s="562"/>
      <c r="AK249" s="562"/>
      <c r="AL249" s="562"/>
    </row>
    <row r="250" spans="1:38" s="257" customFormat="1" x14ac:dyDescent="0.4">
      <c r="A250" s="261"/>
      <c r="B250" s="291"/>
      <c r="C250" s="252"/>
      <c r="D250" s="292"/>
      <c r="E250" s="292"/>
      <c r="F250" s="293"/>
      <c r="G250" s="293"/>
      <c r="H250" s="293"/>
      <c r="I250" s="294"/>
      <c r="J250" s="293"/>
      <c r="K250" s="293"/>
      <c r="L250" s="294"/>
      <c r="M250" s="294"/>
      <c r="N250" s="294"/>
      <c r="O250" s="294"/>
      <c r="P250" s="293"/>
      <c r="Q250" s="293"/>
      <c r="R250" s="293"/>
      <c r="S250" s="293"/>
      <c r="T250" s="293"/>
      <c r="U250" s="293"/>
      <c r="V250" s="293"/>
      <c r="W250" s="293"/>
      <c r="X250" s="293"/>
      <c r="Y250" s="293"/>
      <c r="Z250" s="295"/>
      <c r="AA250" s="295"/>
      <c r="AB250" s="295"/>
      <c r="AC250" s="295"/>
      <c r="AD250" s="295"/>
      <c r="AE250" s="295"/>
      <c r="AF250" s="252"/>
      <c r="AI250" s="562"/>
      <c r="AJ250" s="562"/>
      <c r="AK250" s="562"/>
      <c r="AL250" s="562"/>
    </row>
    <row r="251" spans="1:38" s="257" customFormat="1" x14ac:dyDescent="0.4">
      <c r="A251" s="261"/>
      <c r="B251" s="291"/>
      <c r="C251" s="252"/>
      <c r="D251" s="292"/>
      <c r="E251" s="292"/>
      <c r="F251" s="293"/>
      <c r="G251" s="293"/>
      <c r="H251" s="293"/>
      <c r="I251" s="294"/>
      <c r="J251" s="293"/>
      <c r="K251" s="293"/>
      <c r="L251" s="294"/>
      <c r="M251" s="294"/>
      <c r="N251" s="294"/>
      <c r="O251" s="294"/>
      <c r="P251" s="293"/>
      <c r="Q251" s="293"/>
      <c r="R251" s="293"/>
      <c r="S251" s="293"/>
      <c r="T251" s="293"/>
      <c r="U251" s="293"/>
      <c r="V251" s="293"/>
      <c r="W251" s="293"/>
      <c r="X251" s="293"/>
      <c r="Y251" s="293"/>
      <c r="Z251" s="295"/>
      <c r="AA251" s="295"/>
      <c r="AB251" s="295"/>
      <c r="AC251" s="295"/>
      <c r="AD251" s="295"/>
      <c r="AE251" s="295"/>
      <c r="AF251" s="252"/>
      <c r="AI251" s="562"/>
      <c r="AJ251" s="562"/>
      <c r="AK251" s="562"/>
      <c r="AL251" s="562"/>
    </row>
    <row r="252" spans="1:38" s="257" customFormat="1" x14ac:dyDescent="0.4">
      <c r="A252" s="261"/>
      <c r="B252" s="291"/>
      <c r="C252" s="252"/>
      <c r="D252" s="292"/>
      <c r="E252" s="292"/>
      <c r="F252" s="293"/>
      <c r="G252" s="293"/>
      <c r="H252" s="293"/>
      <c r="I252" s="294"/>
      <c r="J252" s="293"/>
      <c r="K252" s="293"/>
      <c r="L252" s="294"/>
      <c r="M252" s="294"/>
      <c r="N252" s="294"/>
      <c r="O252" s="294"/>
      <c r="P252" s="293"/>
      <c r="Q252" s="293"/>
      <c r="R252" s="293"/>
      <c r="S252" s="293"/>
      <c r="T252" s="293"/>
      <c r="U252" s="293"/>
      <c r="V252" s="293"/>
      <c r="W252" s="293"/>
      <c r="X252" s="293"/>
      <c r="Y252" s="293"/>
      <c r="Z252" s="295"/>
      <c r="AA252" s="295"/>
      <c r="AB252" s="295"/>
      <c r="AC252" s="295"/>
      <c r="AD252" s="295"/>
      <c r="AE252" s="295"/>
      <c r="AF252" s="252"/>
      <c r="AI252" s="562"/>
      <c r="AJ252" s="562"/>
      <c r="AK252" s="562"/>
      <c r="AL252" s="562"/>
    </row>
    <row r="253" spans="1:38" s="257" customFormat="1" x14ac:dyDescent="0.4">
      <c r="A253" s="261"/>
      <c r="B253" s="291"/>
      <c r="C253" s="252"/>
      <c r="D253" s="292"/>
      <c r="E253" s="292"/>
      <c r="F253" s="293"/>
      <c r="G253" s="293"/>
      <c r="H253" s="293"/>
      <c r="I253" s="294"/>
      <c r="J253" s="293"/>
      <c r="K253" s="293"/>
      <c r="L253" s="294"/>
      <c r="M253" s="294"/>
      <c r="N253" s="294"/>
      <c r="O253" s="294"/>
      <c r="P253" s="293"/>
      <c r="Q253" s="293"/>
      <c r="R253" s="293"/>
      <c r="S253" s="293"/>
      <c r="T253" s="293"/>
      <c r="U253" s="293"/>
      <c r="V253" s="293"/>
      <c r="W253" s="293"/>
      <c r="X253" s="293"/>
      <c r="Y253" s="293"/>
      <c r="Z253" s="295"/>
      <c r="AA253" s="295"/>
      <c r="AB253" s="295"/>
      <c r="AC253" s="295"/>
      <c r="AD253" s="295"/>
      <c r="AE253" s="295"/>
      <c r="AF253" s="252"/>
      <c r="AI253" s="562"/>
      <c r="AJ253" s="562"/>
      <c r="AK253" s="562"/>
      <c r="AL253" s="562"/>
    </row>
    <row r="254" spans="1:38" s="257" customFormat="1" x14ac:dyDescent="0.4">
      <c r="A254" s="261"/>
      <c r="B254" s="291"/>
      <c r="C254" s="252"/>
      <c r="D254" s="292"/>
      <c r="E254" s="292"/>
      <c r="F254" s="293"/>
      <c r="G254" s="293"/>
      <c r="H254" s="293"/>
      <c r="I254" s="294"/>
      <c r="J254" s="293"/>
      <c r="K254" s="293"/>
      <c r="L254" s="294"/>
      <c r="M254" s="294"/>
      <c r="N254" s="294"/>
      <c r="O254" s="294"/>
      <c r="P254" s="293"/>
      <c r="Q254" s="293"/>
      <c r="R254" s="293"/>
      <c r="S254" s="293"/>
      <c r="T254" s="293"/>
      <c r="U254" s="293"/>
      <c r="V254" s="293"/>
      <c r="W254" s="293"/>
      <c r="X254" s="293"/>
      <c r="Y254" s="293"/>
      <c r="Z254" s="295"/>
      <c r="AA254" s="295"/>
      <c r="AB254" s="295"/>
      <c r="AC254" s="295"/>
      <c r="AD254" s="295"/>
      <c r="AE254" s="295"/>
      <c r="AF254" s="252"/>
      <c r="AI254" s="562"/>
      <c r="AJ254" s="562"/>
      <c r="AK254" s="562"/>
      <c r="AL254" s="562"/>
    </row>
    <row r="255" spans="1:38" s="257" customFormat="1" x14ac:dyDescent="0.4">
      <c r="A255" s="261"/>
      <c r="B255" s="291"/>
      <c r="C255" s="252"/>
      <c r="D255" s="292"/>
      <c r="E255" s="292"/>
      <c r="F255" s="293"/>
      <c r="G255" s="293"/>
      <c r="H255" s="293"/>
      <c r="I255" s="294"/>
      <c r="J255" s="293"/>
      <c r="K255" s="293"/>
      <c r="L255" s="294"/>
      <c r="M255" s="294"/>
      <c r="N255" s="294"/>
      <c r="O255" s="294"/>
      <c r="P255" s="293"/>
      <c r="Q255" s="293"/>
      <c r="R255" s="293"/>
      <c r="S255" s="293"/>
      <c r="T255" s="293"/>
      <c r="U255" s="293"/>
      <c r="V255" s="293"/>
      <c r="W255" s="293"/>
      <c r="X255" s="293"/>
      <c r="Y255" s="293"/>
      <c r="Z255" s="295"/>
      <c r="AA255" s="295"/>
      <c r="AB255" s="295"/>
      <c r="AC255" s="295"/>
      <c r="AD255" s="295"/>
      <c r="AE255" s="295"/>
      <c r="AF255" s="252"/>
      <c r="AI255" s="562"/>
      <c r="AJ255" s="562"/>
      <c r="AK255" s="562"/>
      <c r="AL255" s="562"/>
    </row>
    <row r="256" spans="1:38" s="257" customFormat="1" x14ac:dyDescent="0.4">
      <c r="A256" s="261"/>
      <c r="B256" s="291"/>
      <c r="C256" s="252"/>
      <c r="D256" s="292"/>
      <c r="E256" s="292"/>
      <c r="F256" s="293"/>
      <c r="G256" s="293"/>
      <c r="H256" s="293"/>
      <c r="I256" s="294"/>
      <c r="J256" s="293"/>
      <c r="K256" s="293"/>
      <c r="L256" s="294"/>
      <c r="M256" s="294"/>
      <c r="N256" s="294"/>
      <c r="O256" s="294"/>
      <c r="P256" s="293"/>
      <c r="Q256" s="293"/>
      <c r="R256" s="293"/>
      <c r="S256" s="293"/>
      <c r="T256" s="293"/>
      <c r="U256" s="293"/>
      <c r="V256" s="293"/>
      <c r="W256" s="293"/>
      <c r="X256" s="293"/>
      <c r="Y256" s="293"/>
      <c r="Z256" s="295"/>
      <c r="AA256" s="295"/>
      <c r="AB256" s="295"/>
      <c r="AC256" s="295"/>
      <c r="AD256" s="295"/>
      <c r="AE256" s="295"/>
      <c r="AF256" s="252"/>
      <c r="AI256" s="562"/>
      <c r="AJ256" s="562"/>
      <c r="AK256" s="562"/>
      <c r="AL256" s="562"/>
    </row>
    <row r="257" spans="1:38" s="257" customFormat="1" x14ac:dyDescent="0.4">
      <c r="A257" s="261"/>
      <c r="B257" s="291"/>
      <c r="C257" s="252"/>
      <c r="D257" s="292"/>
      <c r="E257" s="292"/>
      <c r="F257" s="293"/>
      <c r="G257" s="293"/>
      <c r="H257" s="293"/>
      <c r="I257" s="294"/>
      <c r="J257" s="293"/>
      <c r="K257" s="293"/>
      <c r="L257" s="294"/>
      <c r="M257" s="294"/>
      <c r="N257" s="294"/>
      <c r="O257" s="294"/>
      <c r="P257" s="293"/>
      <c r="Q257" s="293"/>
      <c r="R257" s="293"/>
      <c r="S257" s="293"/>
      <c r="T257" s="293"/>
      <c r="U257" s="293"/>
      <c r="V257" s="293"/>
      <c r="W257" s="293"/>
      <c r="X257" s="293"/>
      <c r="Y257" s="293"/>
      <c r="Z257" s="295"/>
      <c r="AA257" s="295"/>
      <c r="AB257" s="295"/>
      <c r="AC257" s="295"/>
      <c r="AD257" s="295"/>
      <c r="AE257" s="295"/>
      <c r="AF257" s="252"/>
      <c r="AI257" s="562"/>
      <c r="AJ257" s="562"/>
      <c r="AK257" s="562"/>
      <c r="AL257" s="562"/>
    </row>
    <row r="258" spans="1:38" s="257" customFormat="1" x14ac:dyDescent="0.4">
      <c r="A258" s="261"/>
      <c r="B258" s="291"/>
      <c r="C258" s="252"/>
      <c r="D258" s="292"/>
      <c r="E258" s="292"/>
      <c r="F258" s="293"/>
      <c r="G258" s="293"/>
      <c r="H258" s="293"/>
      <c r="I258" s="294"/>
      <c r="J258" s="293"/>
      <c r="K258" s="293"/>
      <c r="L258" s="294"/>
      <c r="M258" s="294"/>
      <c r="N258" s="294"/>
      <c r="O258" s="294"/>
      <c r="P258" s="293"/>
      <c r="Q258" s="293"/>
      <c r="R258" s="293"/>
      <c r="S258" s="293"/>
      <c r="T258" s="293"/>
      <c r="U258" s="293"/>
      <c r="V258" s="293"/>
      <c r="W258" s="293"/>
      <c r="X258" s="293"/>
      <c r="Y258" s="293"/>
      <c r="Z258" s="295"/>
      <c r="AA258" s="295"/>
      <c r="AB258" s="295"/>
      <c r="AC258" s="295"/>
      <c r="AD258" s="295"/>
      <c r="AE258" s="295"/>
      <c r="AF258" s="252"/>
      <c r="AI258" s="562"/>
      <c r="AJ258" s="562"/>
      <c r="AK258" s="562"/>
      <c r="AL258" s="562"/>
    </row>
    <row r="259" spans="1:38" s="257" customFormat="1" x14ac:dyDescent="0.4">
      <c r="A259" s="261"/>
      <c r="B259" s="291"/>
      <c r="C259" s="252"/>
      <c r="D259" s="292"/>
      <c r="E259" s="292"/>
      <c r="F259" s="293"/>
      <c r="G259" s="293"/>
      <c r="H259" s="293"/>
      <c r="I259" s="294"/>
      <c r="J259" s="293"/>
      <c r="K259" s="293"/>
      <c r="L259" s="294"/>
      <c r="M259" s="294"/>
      <c r="N259" s="294"/>
      <c r="O259" s="294"/>
      <c r="P259" s="293"/>
      <c r="Q259" s="293"/>
      <c r="R259" s="293"/>
      <c r="S259" s="293"/>
      <c r="T259" s="293"/>
      <c r="U259" s="293"/>
      <c r="V259" s="293"/>
      <c r="W259" s="293"/>
      <c r="X259" s="293"/>
      <c r="Y259" s="293"/>
      <c r="Z259" s="295"/>
      <c r="AA259" s="295"/>
      <c r="AB259" s="295"/>
      <c r="AC259" s="295"/>
      <c r="AD259" s="295"/>
      <c r="AE259" s="295"/>
      <c r="AF259" s="252"/>
      <c r="AI259" s="562"/>
      <c r="AJ259" s="562"/>
      <c r="AK259" s="562"/>
      <c r="AL259" s="562"/>
    </row>
    <row r="260" spans="1:38" s="257" customFormat="1" x14ac:dyDescent="0.4">
      <c r="A260" s="261"/>
      <c r="B260" s="291"/>
      <c r="C260" s="252"/>
      <c r="D260" s="292"/>
      <c r="E260" s="292"/>
      <c r="F260" s="293"/>
      <c r="G260" s="293"/>
      <c r="H260" s="293"/>
      <c r="I260" s="294"/>
      <c r="J260" s="293"/>
      <c r="K260" s="293"/>
      <c r="L260" s="294"/>
      <c r="M260" s="294"/>
      <c r="N260" s="294"/>
      <c r="O260" s="294"/>
      <c r="P260" s="293"/>
      <c r="Q260" s="293"/>
      <c r="R260" s="293"/>
      <c r="S260" s="293"/>
      <c r="T260" s="293"/>
      <c r="U260" s="293"/>
      <c r="V260" s="293"/>
      <c r="W260" s="293"/>
      <c r="X260" s="293"/>
      <c r="Y260" s="293"/>
      <c r="Z260" s="295"/>
      <c r="AA260" s="295"/>
      <c r="AB260" s="295"/>
      <c r="AC260" s="295"/>
      <c r="AD260" s="295"/>
      <c r="AE260" s="295"/>
      <c r="AF260" s="252"/>
      <c r="AI260" s="562"/>
      <c r="AJ260" s="562"/>
      <c r="AK260" s="562"/>
      <c r="AL260" s="562"/>
    </row>
    <row r="261" spans="1:38" s="257" customFormat="1" x14ac:dyDescent="0.4">
      <c r="A261" s="261"/>
      <c r="B261" s="291"/>
      <c r="C261" s="252"/>
      <c r="D261" s="292"/>
      <c r="E261" s="292"/>
      <c r="F261" s="293"/>
      <c r="G261" s="293"/>
      <c r="H261" s="293"/>
      <c r="I261" s="294"/>
      <c r="J261" s="293"/>
      <c r="K261" s="293"/>
      <c r="L261" s="294"/>
      <c r="M261" s="294"/>
      <c r="N261" s="294"/>
      <c r="O261" s="294"/>
      <c r="P261" s="293"/>
      <c r="Q261" s="293"/>
      <c r="R261" s="293"/>
      <c r="S261" s="293"/>
      <c r="T261" s="293"/>
      <c r="U261" s="293"/>
      <c r="V261" s="293"/>
      <c r="W261" s="293"/>
      <c r="X261" s="293"/>
      <c r="Y261" s="293"/>
      <c r="Z261" s="295"/>
      <c r="AA261" s="295"/>
      <c r="AB261" s="295"/>
      <c r="AC261" s="295"/>
      <c r="AD261" s="295"/>
      <c r="AE261" s="295"/>
      <c r="AF261" s="252"/>
      <c r="AI261" s="562"/>
      <c r="AJ261" s="562"/>
      <c r="AK261" s="562"/>
      <c r="AL261" s="562"/>
    </row>
    <row r="262" spans="1:38" s="257" customFormat="1" x14ac:dyDescent="0.4">
      <c r="A262" s="261"/>
      <c r="B262" s="291"/>
      <c r="C262" s="252"/>
      <c r="D262" s="292"/>
      <c r="E262" s="292"/>
      <c r="F262" s="293"/>
      <c r="G262" s="293"/>
      <c r="H262" s="293"/>
      <c r="I262" s="294"/>
      <c r="J262" s="293"/>
      <c r="K262" s="293"/>
      <c r="L262" s="294"/>
      <c r="M262" s="294"/>
      <c r="N262" s="294"/>
      <c r="O262" s="294"/>
      <c r="P262" s="293"/>
      <c r="Q262" s="293"/>
      <c r="R262" s="293"/>
      <c r="S262" s="293"/>
      <c r="T262" s="293"/>
      <c r="U262" s="293"/>
      <c r="V262" s="293"/>
      <c r="W262" s="293"/>
      <c r="X262" s="293"/>
      <c r="Y262" s="293"/>
      <c r="Z262" s="295"/>
      <c r="AA262" s="295"/>
      <c r="AB262" s="295"/>
      <c r="AC262" s="295"/>
      <c r="AD262" s="295"/>
      <c r="AE262" s="295"/>
      <c r="AF262" s="252"/>
    </row>
    <row r="263" spans="1:38" s="257" customFormat="1" x14ac:dyDescent="0.4">
      <c r="A263" s="261"/>
      <c r="B263" s="291"/>
      <c r="C263" s="252"/>
      <c r="D263" s="292"/>
      <c r="E263" s="292"/>
      <c r="F263" s="293"/>
      <c r="G263" s="293"/>
      <c r="H263" s="293"/>
      <c r="I263" s="294"/>
      <c r="J263" s="293"/>
      <c r="K263" s="293"/>
      <c r="L263" s="294"/>
      <c r="M263" s="294"/>
      <c r="N263" s="294"/>
      <c r="O263" s="294"/>
      <c r="P263" s="293"/>
      <c r="Q263" s="293"/>
      <c r="R263" s="293"/>
      <c r="S263" s="293"/>
      <c r="T263" s="293"/>
      <c r="U263" s="293"/>
      <c r="V263" s="293"/>
      <c r="W263" s="293"/>
      <c r="X263" s="293"/>
      <c r="Y263" s="293"/>
      <c r="Z263" s="295"/>
      <c r="AA263" s="295"/>
      <c r="AB263" s="295"/>
      <c r="AC263" s="295"/>
      <c r="AD263" s="295"/>
      <c r="AE263" s="295"/>
      <c r="AF263" s="252"/>
    </row>
    <row r="264" spans="1:38" s="257" customFormat="1" x14ac:dyDescent="0.4">
      <c r="A264" s="261"/>
      <c r="B264" s="291"/>
      <c r="C264" s="252"/>
      <c r="D264" s="292"/>
      <c r="E264" s="292"/>
      <c r="F264" s="293"/>
      <c r="G264" s="293"/>
      <c r="H264" s="293"/>
      <c r="I264" s="294"/>
      <c r="J264" s="293"/>
      <c r="K264" s="293"/>
      <c r="L264" s="294"/>
      <c r="M264" s="294"/>
      <c r="N264" s="294"/>
      <c r="O264" s="294"/>
      <c r="P264" s="293"/>
      <c r="Q264" s="293"/>
      <c r="R264" s="293"/>
      <c r="S264" s="293"/>
      <c r="T264" s="293"/>
      <c r="U264" s="293"/>
      <c r="V264" s="293"/>
      <c r="W264" s="293"/>
      <c r="X264" s="293"/>
      <c r="Y264" s="293"/>
      <c r="Z264" s="295"/>
      <c r="AA264" s="295"/>
      <c r="AB264" s="295"/>
      <c r="AC264" s="295"/>
      <c r="AD264" s="295"/>
      <c r="AE264" s="295"/>
      <c r="AF264" s="252"/>
    </row>
    <row r="265" spans="1:38" s="257" customFormat="1" x14ac:dyDescent="0.4">
      <c r="A265" s="261"/>
      <c r="B265" s="291"/>
      <c r="C265" s="252"/>
      <c r="D265" s="292"/>
      <c r="E265" s="292"/>
      <c r="F265" s="293"/>
      <c r="G265" s="293"/>
      <c r="H265" s="293"/>
      <c r="I265" s="294"/>
      <c r="J265" s="293"/>
      <c r="K265" s="293"/>
      <c r="L265" s="294"/>
      <c r="M265" s="294"/>
      <c r="N265" s="294"/>
      <c r="O265" s="294"/>
      <c r="P265" s="293"/>
      <c r="Q265" s="293"/>
      <c r="R265" s="293"/>
      <c r="S265" s="293"/>
      <c r="T265" s="293"/>
      <c r="U265" s="293"/>
      <c r="V265" s="293"/>
      <c r="W265" s="293"/>
      <c r="X265" s="293"/>
      <c r="Y265" s="293"/>
      <c r="Z265" s="295"/>
      <c r="AA265" s="295"/>
      <c r="AB265" s="295"/>
      <c r="AC265" s="295"/>
      <c r="AD265" s="295"/>
      <c r="AE265" s="295"/>
      <c r="AF265" s="252"/>
    </row>
    <row r="266" spans="1:38" s="257" customFormat="1" x14ac:dyDescent="0.4">
      <c r="A266" s="261"/>
      <c r="B266" s="291"/>
      <c r="C266" s="252"/>
      <c r="D266" s="292"/>
      <c r="E266" s="292"/>
      <c r="F266" s="293"/>
      <c r="G266" s="293"/>
      <c r="H266" s="293"/>
      <c r="I266" s="294"/>
      <c r="J266" s="293"/>
      <c r="K266" s="293"/>
      <c r="L266" s="294"/>
      <c r="M266" s="294"/>
      <c r="N266" s="294"/>
      <c r="O266" s="294"/>
      <c r="P266" s="293"/>
      <c r="Q266" s="293"/>
      <c r="R266" s="293"/>
      <c r="S266" s="293"/>
      <c r="T266" s="293"/>
      <c r="U266" s="293"/>
      <c r="V266" s="293"/>
      <c r="W266" s="293"/>
      <c r="X266" s="293"/>
      <c r="Y266" s="293"/>
      <c r="Z266" s="295"/>
      <c r="AA266" s="295"/>
      <c r="AB266" s="295"/>
      <c r="AC266" s="295"/>
      <c r="AD266" s="295"/>
      <c r="AE266" s="295"/>
      <c r="AF266" s="252"/>
    </row>
    <row r="267" spans="1:38" s="257" customFormat="1" x14ac:dyDescent="0.4">
      <c r="A267" s="261"/>
      <c r="B267" s="291"/>
      <c r="C267" s="252"/>
      <c r="D267" s="292"/>
      <c r="E267" s="292"/>
      <c r="F267" s="293"/>
      <c r="G267" s="293"/>
      <c r="H267" s="293"/>
      <c r="I267" s="294"/>
      <c r="J267" s="293"/>
      <c r="K267" s="293"/>
      <c r="L267" s="294"/>
      <c r="M267" s="294"/>
      <c r="N267" s="294"/>
      <c r="O267" s="294"/>
      <c r="P267" s="293"/>
      <c r="Q267" s="293"/>
      <c r="R267" s="293"/>
      <c r="S267" s="293"/>
      <c r="T267" s="293"/>
      <c r="U267" s="293"/>
      <c r="V267" s="293"/>
      <c r="W267" s="293"/>
      <c r="X267" s="293"/>
      <c r="Y267" s="293"/>
      <c r="Z267" s="295"/>
      <c r="AA267" s="295"/>
      <c r="AB267" s="295"/>
      <c r="AC267" s="295"/>
      <c r="AD267" s="295"/>
      <c r="AE267" s="295"/>
      <c r="AF267" s="252"/>
    </row>
    <row r="268" spans="1:38" s="257" customFormat="1" x14ac:dyDescent="0.4">
      <c r="A268" s="261"/>
      <c r="B268" s="291"/>
      <c r="C268" s="252"/>
      <c r="D268" s="292"/>
      <c r="E268" s="292"/>
      <c r="F268" s="293"/>
      <c r="G268" s="293"/>
      <c r="H268" s="293"/>
      <c r="I268" s="294"/>
      <c r="J268" s="293"/>
      <c r="K268" s="293"/>
      <c r="L268" s="294"/>
      <c r="M268" s="294"/>
      <c r="N268" s="294"/>
      <c r="O268" s="294"/>
      <c r="P268" s="293"/>
      <c r="Q268" s="293"/>
      <c r="R268" s="293"/>
      <c r="S268" s="293"/>
      <c r="T268" s="293"/>
      <c r="U268" s="293"/>
      <c r="V268" s="293"/>
      <c r="W268" s="293"/>
      <c r="X268" s="293"/>
      <c r="Y268" s="293"/>
      <c r="Z268" s="295"/>
      <c r="AA268" s="295"/>
      <c r="AB268" s="295"/>
      <c r="AC268" s="295"/>
      <c r="AD268" s="295"/>
      <c r="AE268" s="295"/>
      <c r="AF268" s="252"/>
    </row>
    <row r="269" spans="1:38" s="257" customFormat="1" x14ac:dyDescent="0.4">
      <c r="A269" s="261"/>
      <c r="B269" s="291"/>
      <c r="C269" s="252"/>
      <c r="D269" s="292"/>
      <c r="E269" s="292"/>
      <c r="F269" s="293"/>
      <c r="G269" s="293"/>
      <c r="H269" s="293"/>
      <c r="I269" s="294"/>
      <c r="J269" s="293"/>
      <c r="K269" s="293"/>
      <c r="L269" s="294"/>
      <c r="M269" s="294"/>
      <c r="N269" s="294"/>
      <c r="O269" s="294"/>
      <c r="P269" s="293"/>
      <c r="Q269" s="293"/>
      <c r="R269" s="293"/>
      <c r="S269" s="293"/>
      <c r="T269" s="293"/>
      <c r="U269" s="293"/>
      <c r="V269" s="293"/>
      <c r="W269" s="293"/>
      <c r="X269" s="293"/>
      <c r="Y269" s="293"/>
      <c r="Z269" s="295"/>
      <c r="AA269" s="295"/>
      <c r="AB269" s="295"/>
      <c r="AC269" s="295"/>
      <c r="AD269" s="295"/>
      <c r="AE269" s="295"/>
      <c r="AF269" s="252"/>
    </row>
    <row r="270" spans="1:38" s="257" customFormat="1" x14ac:dyDescent="0.4">
      <c r="A270" s="261"/>
      <c r="B270" s="291"/>
      <c r="C270" s="252"/>
      <c r="D270" s="292"/>
      <c r="E270" s="292"/>
      <c r="F270" s="293"/>
      <c r="G270" s="293"/>
      <c r="H270" s="293"/>
      <c r="I270" s="294"/>
      <c r="J270" s="293"/>
      <c r="K270" s="293"/>
      <c r="L270" s="294"/>
      <c r="M270" s="294"/>
      <c r="N270" s="294"/>
      <c r="O270" s="294"/>
      <c r="P270" s="293"/>
      <c r="Q270" s="293"/>
      <c r="R270" s="293"/>
      <c r="S270" s="293"/>
      <c r="T270" s="293"/>
      <c r="U270" s="293"/>
      <c r="V270" s="293"/>
      <c r="W270" s="293"/>
      <c r="X270" s="293"/>
      <c r="Y270" s="293"/>
      <c r="Z270" s="295"/>
      <c r="AA270" s="295"/>
      <c r="AB270" s="295"/>
      <c r="AC270" s="295"/>
      <c r="AD270" s="295"/>
      <c r="AE270" s="295"/>
      <c r="AF270" s="252"/>
    </row>
    <row r="271" spans="1:38" s="257" customFormat="1" x14ac:dyDescent="0.4">
      <c r="A271" s="261"/>
      <c r="B271" s="291"/>
      <c r="C271" s="252"/>
      <c r="D271" s="292"/>
      <c r="E271" s="292"/>
      <c r="F271" s="293"/>
      <c r="G271" s="293"/>
      <c r="H271" s="293"/>
      <c r="I271" s="294"/>
      <c r="J271" s="293"/>
      <c r="K271" s="293"/>
      <c r="L271" s="294"/>
      <c r="M271" s="294"/>
      <c r="N271" s="294"/>
      <c r="O271" s="294"/>
      <c r="P271" s="293"/>
      <c r="Q271" s="293"/>
      <c r="R271" s="293"/>
      <c r="S271" s="293"/>
      <c r="T271" s="293"/>
      <c r="U271" s="293"/>
      <c r="V271" s="293"/>
      <c r="W271" s="293"/>
      <c r="X271" s="293"/>
      <c r="Y271" s="293"/>
      <c r="Z271" s="295"/>
      <c r="AA271" s="295"/>
      <c r="AB271" s="295"/>
      <c r="AC271" s="295"/>
      <c r="AD271" s="295"/>
      <c r="AE271" s="295"/>
      <c r="AF271" s="252"/>
    </row>
    <row r="272" spans="1:38" s="257" customFormat="1" x14ac:dyDescent="0.4">
      <c r="A272" s="261"/>
      <c r="B272" s="291"/>
      <c r="C272" s="252"/>
      <c r="D272" s="292"/>
      <c r="E272" s="292"/>
      <c r="F272" s="293"/>
      <c r="G272" s="293"/>
      <c r="H272" s="293"/>
      <c r="I272" s="294"/>
      <c r="J272" s="293"/>
      <c r="K272" s="293"/>
      <c r="L272" s="294"/>
      <c r="M272" s="294"/>
      <c r="N272" s="294"/>
      <c r="O272" s="294"/>
      <c r="P272" s="293"/>
      <c r="Q272" s="293"/>
      <c r="R272" s="293"/>
      <c r="S272" s="293"/>
      <c r="T272" s="293"/>
      <c r="U272" s="293"/>
      <c r="V272" s="293"/>
      <c r="W272" s="293"/>
      <c r="X272" s="293"/>
      <c r="Y272" s="293"/>
      <c r="Z272" s="295"/>
      <c r="AA272" s="295"/>
      <c r="AB272" s="295"/>
      <c r="AC272" s="295"/>
      <c r="AD272" s="295"/>
      <c r="AE272" s="295"/>
      <c r="AF272" s="252"/>
    </row>
    <row r="273" spans="1:32" s="257" customFormat="1" x14ac:dyDescent="0.4">
      <c r="A273" s="261"/>
      <c r="B273" s="291"/>
      <c r="C273" s="252"/>
      <c r="D273" s="292"/>
      <c r="E273" s="292"/>
      <c r="F273" s="293"/>
      <c r="G273" s="293"/>
      <c r="H273" s="293"/>
      <c r="I273" s="294"/>
      <c r="J273" s="293"/>
      <c r="K273" s="293"/>
      <c r="L273" s="294"/>
      <c r="M273" s="294"/>
      <c r="N273" s="294"/>
      <c r="O273" s="294"/>
      <c r="P273" s="293"/>
      <c r="Q273" s="293"/>
      <c r="R273" s="293"/>
      <c r="S273" s="293"/>
      <c r="T273" s="293"/>
      <c r="U273" s="293"/>
      <c r="V273" s="293"/>
      <c r="W273" s="293"/>
      <c r="X273" s="293"/>
      <c r="Y273" s="293"/>
      <c r="Z273" s="295"/>
      <c r="AA273" s="295"/>
      <c r="AB273" s="295"/>
      <c r="AC273" s="295"/>
      <c r="AD273" s="295"/>
      <c r="AE273" s="295"/>
      <c r="AF273" s="252"/>
    </row>
    <row r="274" spans="1:32" s="257" customFormat="1" x14ac:dyDescent="0.4">
      <c r="A274" s="261"/>
      <c r="B274" s="291"/>
      <c r="C274" s="252"/>
      <c r="D274" s="292"/>
      <c r="E274" s="292"/>
      <c r="F274" s="293"/>
      <c r="G274" s="293"/>
      <c r="H274" s="293"/>
      <c r="I274" s="294"/>
      <c r="J274" s="293"/>
      <c r="K274" s="293"/>
      <c r="L274" s="294"/>
      <c r="M274" s="294"/>
      <c r="N274" s="294"/>
      <c r="O274" s="294"/>
      <c r="P274" s="293"/>
      <c r="Q274" s="293"/>
      <c r="R274" s="293"/>
      <c r="S274" s="293"/>
      <c r="T274" s="293"/>
      <c r="U274" s="293"/>
      <c r="V274" s="293"/>
      <c r="W274" s="293"/>
      <c r="X274" s="293"/>
      <c r="Y274" s="293"/>
      <c r="Z274" s="295"/>
      <c r="AA274" s="295"/>
      <c r="AB274" s="295"/>
      <c r="AC274" s="295"/>
      <c r="AD274" s="295"/>
      <c r="AE274" s="295"/>
      <c r="AF274" s="252"/>
    </row>
    <row r="275" spans="1:32" s="257" customFormat="1" x14ac:dyDescent="0.4">
      <c r="A275" s="261"/>
      <c r="B275" s="291"/>
      <c r="C275" s="252"/>
      <c r="D275" s="292"/>
      <c r="E275" s="292"/>
      <c r="F275" s="293"/>
      <c r="G275" s="293"/>
      <c r="H275" s="293"/>
      <c r="I275" s="294"/>
      <c r="J275" s="293"/>
      <c r="K275" s="293"/>
      <c r="L275" s="294"/>
      <c r="M275" s="294"/>
      <c r="N275" s="294"/>
      <c r="O275" s="294"/>
      <c r="P275" s="293"/>
      <c r="Q275" s="293"/>
      <c r="R275" s="293"/>
      <c r="S275" s="293"/>
      <c r="T275" s="293"/>
      <c r="U275" s="293"/>
      <c r="V275" s="293"/>
      <c r="W275" s="293"/>
      <c r="X275" s="293"/>
      <c r="Y275" s="293"/>
      <c r="Z275" s="295"/>
      <c r="AA275" s="295"/>
      <c r="AB275" s="295"/>
      <c r="AC275" s="295"/>
      <c r="AD275" s="295"/>
      <c r="AE275" s="295"/>
      <c r="AF275" s="252"/>
    </row>
    <row r="276" spans="1:32" s="257" customFormat="1" x14ac:dyDescent="0.4">
      <c r="A276" s="261"/>
      <c r="B276" s="291"/>
      <c r="C276" s="252"/>
      <c r="D276" s="292"/>
      <c r="E276" s="292"/>
      <c r="F276" s="293"/>
      <c r="G276" s="293"/>
      <c r="H276" s="293"/>
      <c r="I276" s="294"/>
      <c r="J276" s="293"/>
      <c r="K276" s="293"/>
      <c r="L276" s="294"/>
      <c r="M276" s="294"/>
      <c r="N276" s="294"/>
      <c r="O276" s="294"/>
      <c r="P276" s="293"/>
      <c r="Q276" s="293"/>
      <c r="R276" s="293"/>
      <c r="S276" s="293"/>
      <c r="T276" s="293"/>
      <c r="U276" s="293"/>
      <c r="V276" s="293"/>
      <c r="W276" s="293"/>
      <c r="X276" s="293"/>
      <c r="Y276" s="293"/>
      <c r="Z276" s="295"/>
      <c r="AA276" s="295"/>
      <c r="AB276" s="295"/>
      <c r="AC276" s="295"/>
      <c r="AD276" s="295"/>
      <c r="AE276" s="295"/>
      <c r="AF276" s="252"/>
    </row>
    <row r="277" spans="1:32" s="257" customFormat="1" x14ac:dyDescent="0.4">
      <c r="A277" s="261"/>
      <c r="B277" s="291"/>
      <c r="C277" s="252"/>
      <c r="D277" s="292"/>
      <c r="E277" s="292"/>
      <c r="F277" s="293"/>
      <c r="G277" s="293"/>
      <c r="H277" s="293"/>
      <c r="I277" s="294"/>
      <c r="J277" s="293"/>
      <c r="K277" s="293"/>
      <c r="L277" s="294"/>
      <c r="M277" s="294"/>
      <c r="N277" s="294"/>
      <c r="O277" s="294"/>
      <c r="P277" s="293"/>
      <c r="Q277" s="293"/>
      <c r="R277" s="293"/>
      <c r="S277" s="293"/>
      <c r="T277" s="293"/>
      <c r="U277" s="293"/>
      <c r="V277" s="293"/>
      <c r="W277" s="293"/>
      <c r="X277" s="293"/>
      <c r="Y277" s="293"/>
      <c r="Z277" s="295"/>
      <c r="AA277" s="295"/>
      <c r="AB277" s="295"/>
      <c r="AC277" s="295"/>
      <c r="AD277" s="295"/>
      <c r="AE277" s="295"/>
      <c r="AF277" s="252"/>
    </row>
    <row r="278" spans="1:32" s="257" customFormat="1" x14ac:dyDescent="0.4">
      <c r="A278" s="261"/>
      <c r="B278" s="291"/>
      <c r="C278" s="252"/>
      <c r="D278" s="292"/>
      <c r="E278" s="292"/>
      <c r="F278" s="293"/>
      <c r="G278" s="293"/>
      <c r="H278" s="293"/>
      <c r="I278" s="294"/>
      <c r="J278" s="293"/>
      <c r="K278" s="293"/>
      <c r="L278" s="294"/>
      <c r="M278" s="294"/>
      <c r="N278" s="294"/>
      <c r="O278" s="294"/>
      <c r="P278" s="293"/>
      <c r="Q278" s="293"/>
      <c r="R278" s="293"/>
      <c r="S278" s="293"/>
      <c r="T278" s="293"/>
      <c r="U278" s="293"/>
      <c r="V278" s="293"/>
      <c r="W278" s="293"/>
      <c r="X278" s="293"/>
      <c r="Y278" s="293"/>
      <c r="Z278" s="295"/>
      <c r="AA278" s="295"/>
      <c r="AB278" s="295"/>
      <c r="AC278" s="295"/>
      <c r="AD278" s="295"/>
      <c r="AE278" s="295"/>
      <c r="AF278" s="252"/>
    </row>
    <row r="279" spans="1:32" s="257" customFormat="1" x14ac:dyDescent="0.4">
      <c r="A279" s="261"/>
      <c r="B279" s="291"/>
      <c r="C279" s="252"/>
      <c r="D279" s="292"/>
      <c r="E279" s="292"/>
      <c r="F279" s="293"/>
      <c r="G279" s="293"/>
      <c r="H279" s="293"/>
      <c r="I279" s="294"/>
      <c r="J279" s="293"/>
      <c r="K279" s="293"/>
      <c r="L279" s="294"/>
      <c r="M279" s="294"/>
      <c r="N279" s="294"/>
      <c r="O279" s="294"/>
      <c r="P279" s="293"/>
      <c r="Q279" s="293"/>
      <c r="R279" s="293"/>
      <c r="S279" s="293"/>
      <c r="T279" s="293"/>
      <c r="U279" s="293"/>
      <c r="V279" s="293"/>
      <c r="W279" s="293"/>
      <c r="X279" s="293"/>
      <c r="Y279" s="293"/>
      <c r="Z279" s="295"/>
      <c r="AA279" s="295"/>
      <c r="AB279" s="295"/>
      <c r="AC279" s="295"/>
      <c r="AD279" s="295"/>
      <c r="AE279" s="295"/>
      <c r="AF279" s="252"/>
    </row>
    <row r="280" spans="1:32" s="257" customFormat="1" x14ac:dyDescent="0.4">
      <c r="A280" s="261"/>
      <c r="B280" s="291"/>
      <c r="C280" s="252"/>
      <c r="D280" s="292"/>
      <c r="E280" s="292"/>
      <c r="F280" s="293"/>
      <c r="G280" s="293"/>
      <c r="H280" s="293"/>
      <c r="I280" s="294"/>
      <c r="J280" s="293"/>
      <c r="K280" s="293"/>
      <c r="L280" s="294"/>
      <c r="M280" s="294"/>
      <c r="N280" s="294"/>
      <c r="O280" s="294"/>
      <c r="P280" s="293"/>
      <c r="Q280" s="293"/>
      <c r="R280" s="293"/>
      <c r="S280" s="293"/>
      <c r="T280" s="293"/>
      <c r="U280" s="293"/>
      <c r="V280" s="293"/>
      <c r="W280" s="293"/>
      <c r="X280" s="293"/>
      <c r="Y280" s="293"/>
      <c r="Z280" s="295"/>
      <c r="AA280" s="295"/>
      <c r="AB280" s="295"/>
      <c r="AC280" s="295"/>
      <c r="AD280" s="295"/>
      <c r="AE280" s="295"/>
      <c r="AF280" s="252"/>
    </row>
    <row r="281" spans="1:32" s="257" customFormat="1" x14ac:dyDescent="0.4">
      <c r="A281" s="261"/>
      <c r="B281" s="291"/>
      <c r="C281" s="252"/>
      <c r="D281" s="292"/>
      <c r="E281" s="292"/>
      <c r="F281" s="293"/>
      <c r="G281" s="293"/>
      <c r="H281" s="293"/>
      <c r="I281" s="294"/>
      <c r="J281" s="293"/>
      <c r="K281" s="293"/>
      <c r="L281" s="294"/>
      <c r="M281" s="294"/>
      <c r="N281" s="294"/>
      <c r="O281" s="294"/>
      <c r="P281" s="293"/>
      <c r="Q281" s="293"/>
      <c r="R281" s="293"/>
      <c r="S281" s="293"/>
      <c r="T281" s="293"/>
      <c r="U281" s="293"/>
      <c r="V281" s="293"/>
      <c r="W281" s="293"/>
      <c r="X281" s="293"/>
      <c r="Y281" s="293"/>
      <c r="Z281" s="295"/>
      <c r="AA281" s="295"/>
      <c r="AB281" s="295"/>
      <c r="AC281" s="295"/>
      <c r="AD281" s="295"/>
      <c r="AE281" s="295"/>
      <c r="AF281" s="252"/>
    </row>
    <row r="282" spans="1:32" s="257" customFormat="1" x14ac:dyDescent="0.4">
      <c r="A282" s="261"/>
      <c r="B282" s="291"/>
      <c r="C282" s="252"/>
      <c r="D282" s="292"/>
      <c r="E282" s="292"/>
      <c r="F282" s="293"/>
      <c r="G282" s="293"/>
      <c r="H282" s="293"/>
      <c r="I282" s="294"/>
      <c r="J282" s="293"/>
      <c r="K282" s="293"/>
      <c r="L282" s="294"/>
      <c r="M282" s="294"/>
      <c r="N282" s="294"/>
      <c r="O282" s="294"/>
      <c r="P282" s="293"/>
      <c r="Q282" s="293"/>
      <c r="R282" s="293"/>
      <c r="S282" s="293"/>
      <c r="T282" s="293"/>
      <c r="U282" s="293"/>
      <c r="V282" s="293"/>
      <c r="W282" s="293"/>
      <c r="X282" s="293"/>
      <c r="Y282" s="293"/>
      <c r="Z282" s="295"/>
      <c r="AA282" s="295"/>
      <c r="AB282" s="295"/>
      <c r="AC282" s="295"/>
      <c r="AD282" s="295"/>
      <c r="AE282" s="295"/>
      <c r="AF282" s="252"/>
    </row>
    <row r="283" spans="1:32" s="257" customFormat="1" x14ac:dyDescent="0.4">
      <c r="A283" s="261"/>
      <c r="B283" s="291"/>
      <c r="C283" s="252"/>
      <c r="D283" s="292"/>
      <c r="E283" s="292"/>
      <c r="F283" s="293"/>
      <c r="G283" s="293"/>
      <c r="H283" s="293"/>
      <c r="I283" s="294"/>
      <c r="J283" s="293"/>
      <c r="K283" s="293"/>
      <c r="L283" s="294"/>
      <c r="M283" s="294"/>
      <c r="N283" s="294"/>
      <c r="O283" s="294"/>
      <c r="P283" s="293"/>
      <c r="Q283" s="293"/>
      <c r="R283" s="293"/>
      <c r="S283" s="293"/>
      <c r="T283" s="293"/>
      <c r="U283" s="293"/>
      <c r="V283" s="293"/>
      <c r="W283" s="293"/>
      <c r="X283" s="293"/>
      <c r="Y283" s="293"/>
      <c r="Z283" s="295"/>
      <c r="AA283" s="295"/>
      <c r="AB283" s="295"/>
      <c r="AC283" s="295"/>
      <c r="AD283" s="295"/>
      <c r="AE283" s="295"/>
      <c r="AF283" s="252"/>
    </row>
    <row r="284" spans="1:32" s="257" customFormat="1" x14ac:dyDescent="0.4">
      <c r="A284" s="261"/>
      <c r="B284" s="291"/>
      <c r="C284" s="252"/>
      <c r="D284" s="292"/>
      <c r="E284" s="292"/>
      <c r="F284" s="293"/>
      <c r="G284" s="293"/>
      <c r="H284" s="293"/>
      <c r="I284" s="294"/>
      <c r="J284" s="293"/>
      <c r="K284" s="293"/>
      <c r="L284" s="294"/>
      <c r="M284" s="294"/>
      <c r="N284" s="294"/>
      <c r="O284" s="294"/>
      <c r="P284" s="293"/>
      <c r="Q284" s="293"/>
      <c r="R284" s="293"/>
      <c r="S284" s="293"/>
      <c r="T284" s="293"/>
      <c r="U284" s="293"/>
      <c r="V284" s="293"/>
      <c r="W284" s="293"/>
      <c r="X284" s="293"/>
      <c r="Y284" s="293"/>
      <c r="Z284" s="295"/>
      <c r="AA284" s="295"/>
      <c r="AB284" s="295"/>
      <c r="AC284" s="295"/>
      <c r="AD284" s="295"/>
      <c r="AE284" s="295"/>
      <c r="AF284" s="252"/>
    </row>
    <row r="285" spans="1:32" s="257" customFormat="1" x14ac:dyDescent="0.4">
      <c r="A285" s="261"/>
      <c r="B285" s="291"/>
      <c r="C285" s="252"/>
      <c r="D285" s="292"/>
      <c r="E285" s="292"/>
      <c r="F285" s="293"/>
      <c r="G285" s="293"/>
      <c r="H285" s="293"/>
      <c r="I285" s="294"/>
      <c r="J285" s="293"/>
      <c r="K285" s="293"/>
      <c r="L285" s="294"/>
      <c r="M285" s="294"/>
      <c r="N285" s="294"/>
      <c r="O285" s="294"/>
      <c r="P285" s="293"/>
      <c r="Q285" s="293"/>
      <c r="R285" s="293"/>
      <c r="S285" s="293"/>
      <c r="T285" s="293"/>
      <c r="U285" s="293"/>
      <c r="V285" s="293"/>
      <c r="W285" s="293"/>
      <c r="X285" s="293"/>
      <c r="Y285" s="293"/>
      <c r="Z285" s="295"/>
      <c r="AA285" s="295"/>
      <c r="AB285" s="295"/>
      <c r="AC285" s="295"/>
      <c r="AD285" s="295"/>
      <c r="AE285" s="295"/>
      <c r="AF285" s="252"/>
    </row>
    <row r="286" spans="1:32" s="257" customFormat="1" x14ac:dyDescent="0.4">
      <c r="A286" s="261"/>
      <c r="B286" s="291"/>
      <c r="C286" s="252"/>
      <c r="D286" s="292"/>
      <c r="E286" s="292"/>
      <c r="F286" s="293"/>
      <c r="G286" s="293"/>
      <c r="H286" s="293"/>
      <c r="I286" s="294"/>
      <c r="J286" s="293"/>
      <c r="K286" s="293"/>
      <c r="L286" s="294"/>
      <c r="M286" s="294"/>
      <c r="N286" s="294"/>
      <c r="O286" s="294"/>
      <c r="P286" s="293"/>
      <c r="Q286" s="293"/>
      <c r="R286" s="293"/>
      <c r="S286" s="293"/>
      <c r="T286" s="293"/>
      <c r="U286" s="293"/>
      <c r="V286" s="293"/>
      <c r="W286" s="293"/>
      <c r="X286" s="293"/>
      <c r="Y286" s="293"/>
      <c r="Z286" s="295"/>
      <c r="AA286" s="295"/>
      <c r="AB286" s="295"/>
      <c r="AC286" s="295"/>
      <c r="AD286" s="295"/>
      <c r="AE286" s="295"/>
      <c r="AF286" s="252"/>
    </row>
    <row r="287" spans="1:32" s="257" customFormat="1" x14ac:dyDescent="0.4">
      <c r="A287" s="261"/>
      <c r="B287" s="291"/>
      <c r="C287" s="252"/>
      <c r="D287" s="292"/>
      <c r="E287" s="292"/>
      <c r="F287" s="293"/>
      <c r="G287" s="293"/>
      <c r="H287" s="293"/>
      <c r="I287" s="294"/>
      <c r="J287" s="293"/>
      <c r="K287" s="293"/>
      <c r="L287" s="294"/>
      <c r="M287" s="294"/>
      <c r="N287" s="294"/>
      <c r="O287" s="294"/>
      <c r="P287" s="293"/>
      <c r="Q287" s="293"/>
      <c r="R287" s="293"/>
      <c r="S287" s="293"/>
      <c r="T287" s="293"/>
      <c r="U287" s="293"/>
      <c r="V287" s="293"/>
      <c r="W287" s="293"/>
      <c r="X287" s="293"/>
      <c r="Y287" s="293"/>
      <c r="Z287" s="295"/>
      <c r="AA287" s="295"/>
      <c r="AB287" s="295"/>
      <c r="AC287" s="295"/>
      <c r="AD287" s="295"/>
      <c r="AE287" s="295"/>
      <c r="AF287" s="252"/>
    </row>
    <row r="288" spans="1:32" s="257" customFormat="1" x14ac:dyDescent="0.4">
      <c r="A288" s="261"/>
      <c r="B288" s="291"/>
      <c r="C288" s="252"/>
      <c r="D288" s="292"/>
      <c r="E288" s="292"/>
      <c r="F288" s="293"/>
      <c r="G288" s="293"/>
      <c r="H288" s="293"/>
      <c r="I288" s="294"/>
      <c r="J288" s="293"/>
      <c r="K288" s="293"/>
      <c r="L288" s="294"/>
      <c r="M288" s="294"/>
      <c r="N288" s="294"/>
      <c r="O288" s="294"/>
      <c r="P288" s="293"/>
      <c r="Q288" s="293"/>
      <c r="R288" s="293"/>
      <c r="S288" s="293"/>
      <c r="T288" s="293"/>
      <c r="U288" s="293"/>
      <c r="V288" s="293"/>
      <c r="W288" s="293"/>
      <c r="X288" s="293"/>
      <c r="Y288" s="293"/>
      <c r="Z288" s="295"/>
      <c r="AA288" s="295"/>
      <c r="AB288" s="295"/>
      <c r="AC288" s="295"/>
      <c r="AD288" s="295"/>
      <c r="AE288" s="295"/>
      <c r="AF288" s="252"/>
    </row>
    <row r="289" spans="1:32" s="257" customFormat="1" x14ac:dyDescent="0.4">
      <c r="A289" s="261"/>
      <c r="B289" s="291"/>
      <c r="C289" s="252"/>
      <c r="D289" s="292"/>
      <c r="E289" s="292"/>
      <c r="F289" s="293"/>
      <c r="G289" s="293"/>
      <c r="H289" s="293"/>
      <c r="I289" s="294"/>
      <c r="J289" s="293"/>
      <c r="K289" s="293"/>
      <c r="L289" s="294"/>
      <c r="M289" s="294"/>
      <c r="N289" s="294"/>
      <c r="O289" s="294"/>
      <c r="P289" s="293"/>
      <c r="Q289" s="293"/>
      <c r="R289" s="293"/>
      <c r="S289" s="293"/>
      <c r="T289" s="293"/>
      <c r="U289" s="293"/>
      <c r="V289" s="293"/>
      <c r="W289" s="293"/>
      <c r="X289" s="293"/>
      <c r="Y289" s="293"/>
      <c r="Z289" s="295"/>
      <c r="AA289" s="295"/>
      <c r="AB289" s="295"/>
      <c r="AC289" s="295"/>
      <c r="AD289" s="295"/>
      <c r="AE289" s="295"/>
      <c r="AF289" s="252"/>
    </row>
    <row r="290" spans="1:32" s="257" customFormat="1" x14ac:dyDescent="0.4">
      <c r="A290" s="261"/>
      <c r="B290" s="291"/>
      <c r="C290" s="252"/>
      <c r="D290" s="292"/>
      <c r="E290" s="292"/>
      <c r="F290" s="293"/>
      <c r="G290" s="293"/>
      <c r="H290" s="293"/>
      <c r="I290" s="294"/>
      <c r="J290" s="293"/>
      <c r="K290" s="293"/>
      <c r="L290" s="294"/>
      <c r="M290" s="294"/>
      <c r="N290" s="294"/>
      <c r="O290" s="294"/>
      <c r="P290" s="293"/>
      <c r="Q290" s="293"/>
      <c r="R290" s="293"/>
      <c r="S290" s="293"/>
      <c r="T290" s="293"/>
      <c r="U290" s="293"/>
      <c r="V290" s="293"/>
      <c r="W290" s="293"/>
      <c r="X290" s="293"/>
      <c r="Y290" s="293"/>
      <c r="Z290" s="295"/>
      <c r="AA290" s="295"/>
      <c r="AB290" s="295"/>
      <c r="AC290" s="295"/>
      <c r="AD290" s="295"/>
      <c r="AE290" s="295"/>
      <c r="AF290" s="252"/>
    </row>
    <row r="291" spans="1:32" s="257" customFormat="1" x14ac:dyDescent="0.4">
      <c r="A291" s="261"/>
      <c r="B291" s="291"/>
      <c r="C291" s="252"/>
      <c r="D291" s="292"/>
      <c r="E291" s="292"/>
      <c r="F291" s="293"/>
      <c r="G291" s="293"/>
      <c r="H291" s="293"/>
      <c r="I291" s="294"/>
      <c r="J291" s="293"/>
      <c r="K291" s="293"/>
      <c r="L291" s="294"/>
      <c r="M291" s="294"/>
      <c r="N291" s="294"/>
      <c r="O291" s="294"/>
      <c r="P291" s="293"/>
      <c r="Q291" s="293"/>
      <c r="R291" s="293"/>
      <c r="S291" s="293"/>
      <c r="T291" s="293"/>
      <c r="U291" s="293"/>
      <c r="V291" s="293"/>
      <c r="W291" s="293"/>
      <c r="X291" s="293"/>
      <c r="Y291" s="293"/>
      <c r="Z291" s="295"/>
      <c r="AA291" s="295"/>
      <c r="AB291" s="295"/>
      <c r="AC291" s="295"/>
      <c r="AD291" s="295"/>
      <c r="AE291" s="295"/>
      <c r="AF291" s="252"/>
    </row>
    <row r="292" spans="1:32" s="257" customFormat="1" x14ac:dyDescent="0.4">
      <c r="A292" s="261"/>
      <c r="B292" s="291"/>
      <c r="C292" s="252"/>
      <c r="D292" s="292"/>
      <c r="E292" s="292"/>
      <c r="F292" s="293"/>
      <c r="G292" s="293"/>
      <c r="H292" s="293"/>
      <c r="I292" s="294"/>
      <c r="J292" s="293"/>
      <c r="K292" s="293"/>
      <c r="L292" s="294"/>
      <c r="M292" s="294"/>
      <c r="N292" s="294"/>
      <c r="O292" s="294"/>
      <c r="P292" s="293"/>
      <c r="Q292" s="293"/>
      <c r="R292" s="293"/>
      <c r="S292" s="293"/>
      <c r="T292" s="293"/>
      <c r="U292" s="293"/>
      <c r="V292" s="293"/>
      <c r="W292" s="293"/>
      <c r="X292" s="293"/>
      <c r="Y292" s="293"/>
      <c r="Z292" s="295"/>
      <c r="AA292" s="295"/>
      <c r="AB292" s="295"/>
      <c r="AC292" s="295"/>
      <c r="AD292" s="295"/>
      <c r="AE292" s="295"/>
      <c r="AF292" s="252"/>
    </row>
    <row r="293" spans="1:32" s="257" customFormat="1" x14ac:dyDescent="0.4">
      <c r="A293" s="261"/>
      <c r="B293" s="291"/>
      <c r="C293" s="252"/>
      <c r="D293" s="292"/>
      <c r="E293" s="292"/>
      <c r="F293" s="293"/>
      <c r="G293" s="293"/>
      <c r="H293" s="293"/>
      <c r="I293" s="294"/>
      <c r="J293" s="293"/>
      <c r="K293" s="293"/>
      <c r="L293" s="294"/>
      <c r="M293" s="294"/>
      <c r="N293" s="294"/>
      <c r="O293" s="294"/>
      <c r="P293" s="293"/>
      <c r="Q293" s="293"/>
      <c r="R293" s="293"/>
      <c r="S293" s="293"/>
      <c r="T293" s="293"/>
      <c r="U293" s="293"/>
      <c r="V293" s="293"/>
      <c r="W293" s="293"/>
      <c r="X293" s="293"/>
      <c r="Y293" s="293"/>
      <c r="Z293" s="295"/>
      <c r="AA293" s="295"/>
      <c r="AB293" s="295"/>
      <c r="AC293" s="295"/>
      <c r="AD293" s="295"/>
      <c r="AE293" s="295"/>
      <c r="AF293" s="252"/>
    </row>
    <row r="294" spans="1:32" s="257" customFormat="1" x14ac:dyDescent="0.4">
      <c r="A294" s="261"/>
      <c r="B294" s="291"/>
      <c r="C294" s="252"/>
      <c r="D294" s="292"/>
      <c r="E294" s="292"/>
      <c r="F294" s="293"/>
      <c r="G294" s="293"/>
      <c r="H294" s="293"/>
      <c r="I294" s="294"/>
      <c r="J294" s="293"/>
      <c r="K294" s="293"/>
      <c r="L294" s="294"/>
      <c r="M294" s="294"/>
      <c r="N294" s="294"/>
      <c r="O294" s="294"/>
      <c r="P294" s="293"/>
      <c r="Q294" s="293"/>
      <c r="R294" s="293"/>
      <c r="S294" s="293"/>
      <c r="T294" s="293"/>
      <c r="U294" s="293"/>
      <c r="V294" s="293"/>
      <c r="W294" s="293"/>
      <c r="X294" s="293"/>
      <c r="Y294" s="293"/>
      <c r="Z294" s="295"/>
      <c r="AA294" s="295"/>
      <c r="AB294" s="295"/>
      <c r="AC294" s="295"/>
      <c r="AD294" s="295"/>
      <c r="AE294" s="295"/>
      <c r="AF294" s="252"/>
    </row>
    <row r="295" spans="1:32" s="257" customFormat="1" x14ac:dyDescent="0.4">
      <c r="A295" s="261"/>
      <c r="B295" s="291"/>
      <c r="C295" s="252"/>
      <c r="D295" s="292"/>
      <c r="E295" s="292"/>
      <c r="F295" s="293"/>
      <c r="G295" s="293"/>
      <c r="H295" s="293"/>
      <c r="I295" s="294"/>
      <c r="J295" s="293"/>
      <c r="K295" s="293"/>
      <c r="L295" s="294"/>
      <c r="M295" s="294"/>
      <c r="N295" s="294"/>
      <c r="O295" s="294"/>
      <c r="P295" s="293"/>
      <c r="Q295" s="293"/>
      <c r="R295" s="293"/>
      <c r="S295" s="293"/>
      <c r="T295" s="293"/>
      <c r="U295" s="293"/>
      <c r="V295" s="293"/>
      <c r="W295" s="293"/>
      <c r="X295" s="293"/>
      <c r="Y295" s="293"/>
      <c r="Z295" s="295"/>
      <c r="AA295" s="295"/>
      <c r="AB295" s="295"/>
      <c r="AC295" s="295"/>
      <c r="AD295" s="295"/>
      <c r="AE295" s="295"/>
      <c r="AF295" s="252"/>
    </row>
    <row r="296" spans="1:32" s="257" customFormat="1" x14ac:dyDescent="0.4">
      <c r="A296" s="261"/>
      <c r="B296" s="291"/>
      <c r="C296" s="252"/>
      <c r="D296" s="292"/>
      <c r="E296" s="292"/>
      <c r="F296" s="293"/>
      <c r="G296" s="293"/>
      <c r="H296" s="293"/>
      <c r="I296" s="294"/>
      <c r="J296" s="293"/>
      <c r="K296" s="293"/>
      <c r="L296" s="294"/>
      <c r="M296" s="294"/>
      <c r="N296" s="294"/>
      <c r="O296" s="294"/>
      <c r="P296" s="293"/>
      <c r="Q296" s="293"/>
      <c r="R296" s="293"/>
      <c r="S296" s="293"/>
      <c r="T296" s="293"/>
      <c r="U296" s="293"/>
      <c r="V296" s="293"/>
      <c r="W296" s="293"/>
      <c r="X296" s="293"/>
      <c r="Y296" s="293"/>
      <c r="Z296" s="295"/>
      <c r="AA296" s="295"/>
      <c r="AB296" s="295"/>
      <c r="AC296" s="295"/>
      <c r="AD296" s="295"/>
      <c r="AE296" s="295"/>
      <c r="AF296" s="252"/>
    </row>
    <row r="297" spans="1:32" s="257" customFormat="1" x14ac:dyDescent="0.4">
      <c r="A297" s="261"/>
      <c r="B297" s="291"/>
      <c r="C297" s="252"/>
      <c r="D297" s="292"/>
      <c r="E297" s="292"/>
      <c r="F297" s="293"/>
      <c r="G297" s="293"/>
      <c r="H297" s="293"/>
      <c r="I297" s="294"/>
      <c r="J297" s="293"/>
      <c r="K297" s="293"/>
      <c r="L297" s="294"/>
      <c r="M297" s="294"/>
      <c r="N297" s="294"/>
      <c r="O297" s="294"/>
      <c r="P297" s="293"/>
      <c r="Q297" s="293"/>
      <c r="R297" s="293"/>
      <c r="S297" s="293"/>
      <c r="T297" s="293"/>
      <c r="U297" s="293"/>
      <c r="V297" s="293"/>
      <c r="W297" s="293"/>
      <c r="X297" s="293"/>
      <c r="Y297" s="293"/>
      <c r="Z297" s="295"/>
      <c r="AA297" s="295"/>
      <c r="AB297" s="295"/>
      <c r="AC297" s="295"/>
      <c r="AD297" s="295"/>
      <c r="AE297" s="295"/>
      <c r="AF297" s="252"/>
    </row>
    <row r="298" spans="1:32" s="257" customFormat="1" x14ac:dyDescent="0.4">
      <c r="A298" s="261"/>
      <c r="B298" s="291"/>
      <c r="C298" s="252"/>
      <c r="D298" s="292"/>
      <c r="E298" s="292"/>
      <c r="F298" s="293"/>
      <c r="G298" s="293"/>
      <c r="H298" s="293"/>
      <c r="I298" s="294"/>
      <c r="J298" s="293"/>
      <c r="K298" s="293"/>
      <c r="L298" s="294"/>
      <c r="M298" s="294"/>
      <c r="N298" s="294"/>
      <c r="O298" s="294"/>
      <c r="P298" s="293"/>
      <c r="Q298" s="293"/>
      <c r="R298" s="293"/>
      <c r="S298" s="293"/>
      <c r="T298" s="293"/>
      <c r="U298" s="293"/>
      <c r="V298" s="293"/>
      <c r="W298" s="293"/>
      <c r="X298" s="293"/>
      <c r="Y298" s="293"/>
      <c r="Z298" s="295"/>
      <c r="AA298" s="295"/>
      <c r="AB298" s="295"/>
      <c r="AC298" s="295"/>
      <c r="AD298" s="295"/>
      <c r="AE298" s="295"/>
      <c r="AF298" s="252"/>
    </row>
    <row r="299" spans="1:32" s="257" customFormat="1" x14ac:dyDescent="0.4">
      <c r="A299" s="261"/>
      <c r="B299" s="291"/>
      <c r="C299" s="252"/>
      <c r="D299" s="292"/>
      <c r="E299" s="292"/>
      <c r="F299" s="293"/>
      <c r="G299" s="293"/>
      <c r="H299" s="293"/>
      <c r="I299" s="294"/>
      <c r="J299" s="293"/>
      <c r="K299" s="293"/>
      <c r="L299" s="294"/>
      <c r="M299" s="294"/>
      <c r="N299" s="294"/>
      <c r="O299" s="294"/>
      <c r="P299" s="293"/>
      <c r="Q299" s="293"/>
      <c r="R299" s="293"/>
      <c r="S299" s="293"/>
      <c r="T299" s="293"/>
      <c r="U299" s="293"/>
      <c r="V299" s="293"/>
      <c r="W299" s="293"/>
      <c r="X299" s="293"/>
      <c r="Y299" s="293"/>
      <c r="Z299" s="295"/>
      <c r="AA299" s="295"/>
      <c r="AB299" s="295"/>
      <c r="AC299" s="295"/>
      <c r="AD299" s="295"/>
      <c r="AE299" s="295"/>
      <c r="AF299" s="252"/>
    </row>
    <row r="300" spans="1:32" s="257" customFormat="1" x14ac:dyDescent="0.4">
      <c r="A300" s="261"/>
      <c r="B300" s="291"/>
      <c r="C300" s="252"/>
      <c r="D300" s="292"/>
      <c r="E300" s="292"/>
      <c r="F300" s="293"/>
      <c r="G300" s="293"/>
      <c r="H300" s="293"/>
      <c r="I300" s="294"/>
      <c r="J300" s="293"/>
      <c r="K300" s="293"/>
      <c r="L300" s="294"/>
      <c r="M300" s="294"/>
      <c r="N300" s="294"/>
      <c r="O300" s="294"/>
      <c r="P300" s="293"/>
      <c r="Q300" s="293"/>
      <c r="R300" s="293"/>
      <c r="S300" s="293"/>
      <c r="T300" s="293"/>
      <c r="U300" s="293"/>
      <c r="V300" s="293"/>
      <c r="W300" s="293"/>
      <c r="X300" s="293"/>
      <c r="Y300" s="293"/>
      <c r="Z300" s="295"/>
      <c r="AA300" s="295"/>
      <c r="AB300" s="295"/>
      <c r="AC300" s="295"/>
      <c r="AD300" s="295"/>
      <c r="AE300" s="295"/>
      <c r="AF300" s="252"/>
    </row>
    <row r="301" spans="1:32" s="257" customFormat="1" x14ac:dyDescent="0.4">
      <c r="A301" s="261"/>
      <c r="B301" s="291"/>
      <c r="C301" s="252"/>
      <c r="D301" s="292"/>
      <c r="E301" s="292"/>
      <c r="F301" s="293"/>
      <c r="G301" s="293"/>
      <c r="H301" s="293"/>
      <c r="I301" s="294"/>
      <c r="J301" s="293"/>
      <c r="K301" s="293"/>
      <c r="L301" s="294"/>
      <c r="M301" s="294"/>
      <c r="N301" s="294"/>
      <c r="O301" s="294"/>
      <c r="P301" s="293"/>
      <c r="Q301" s="293"/>
      <c r="R301" s="293"/>
      <c r="S301" s="293"/>
      <c r="T301" s="293"/>
      <c r="U301" s="293"/>
      <c r="V301" s="293"/>
      <c r="W301" s="293"/>
      <c r="X301" s="293"/>
      <c r="Y301" s="293"/>
      <c r="Z301" s="295"/>
      <c r="AA301" s="295"/>
      <c r="AB301" s="295"/>
      <c r="AC301" s="295"/>
      <c r="AD301" s="295"/>
      <c r="AE301" s="295"/>
      <c r="AF301" s="252"/>
    </row>
    <row r="302" spans="1:32" s="257" customFormat="1" x14ac:dyDescent="0.4">
      <c r="A302" s="261"/>
      <c r="B302" s="291"/>
      <c r="C302" s="252"/>
      <c r="D302" s="292"/>
      <c r="E302" s="292"/>
      <c r="F302" s="293"/>
      <c r="G302" s="293"/>
      <c r="H302" s="293"/>
      <c r="I302" s="294"/>
      <c r="J302" s="293"/>
      <c r="K302" s="293"/>
      <c r="L302" s="294"/>
      <c r="M302" s="294"/>
      <c r="N302" s="294"/>
      <c r="O302" s="294"/>
      <c r="P302" s="293"/>
      <c r="Q302" s="293"/>
      <c r="R302" s="293"/>
      <c r="S302" s="293"/>
      <c r="T302" s="293"/>
      <c r="U302" s="293"/>
      <c r="V302" s="293"/>
      <c r="W302" s="293"/>
      <c r="X302" s="293"/>
      <c r="Y302" s="293"/>
      <c r="Z302" s="295"/>
      <c r="AA302" s="295"/>
      <c r="AB302" s="295"/>
      <c r="AC302" s="295"/>
      <c r="AD302" s="295"/>
      <c r="AE302" s="295"/>
      <c r="AF302" s="252"/>
    </row>
    <row r="303" spans="1:32" s="257" customFormat="1" x14ac:dyDescent="0.4">
      <c r="A303" s="261"/>
      <c r="B303" s="291"/>
      <c r="C303" s="252"/>
      <c r="D303" s="292"/>
      <c r="E303" s="292"/>
      <c r="F303" s="293"/>
      <c r="G303" s="293"/>
      <c r="H303" s="293"/>
      <c r="I303" s="294"/>
      <c r="J303" s="293"/>
      <c r="K303" s="293"/>
      <c r="L303" s="294"/>
      <c r="M303" s="294"/>
      <c r="N303" s="294"/>
      <c r="O303" s="294"/>
      <c r="P303" s="293"/>
      <c r="Q303" s="293"/>
      <c r="R303" s="293"/>
      <c r="S303" s="293"/>
      <c r="T303" s="293"/>
      <c r="U303" s="293"/>
      <c r="V303" s="293"/>
      <c r="W303" s="293"/>
      <c r="X303" s="293"/>
      <c r="Y303" s="293"/>
      <c r="Z303" s="295"/>
      <c r="AA303" s="295"/>
      <c r="AB303" s="295"/>
      <c r="AC303" s="295"/>
      <c r="AD303" s="295"/>
      <c r="AE303" s="295"/>
      <c r="AF303" s="252"/>
    </row>
    <row r="304" spans="1:32" s="257" customFormat="1" x14ac:dyDescent="0.4">
      <c r="A304" s="261"/>
      <c r="B304" s="291"/>
      <c r="C304" s="252"/>
      <c r="D304" s="292"/>
      <c r="E304" s="292"/>
      <c r="F304" s="293"/>
      <c r="G304" s="293"/>
      <c r="H304" s="293"/>
      <c r="I304" s="294"/>
      <c r="J304" s="293"/>
      <c r="K304" s="293"/>
      <c r="L304" s="294"/>
      <c r="M304" s="294"/>
      <c r="N304" s="294"/>
      <c r="O304" s="294"/>
      <c r="P304" s="293"/>
      <c r="Q304" s="293"/>
      <c r="R304" s="293"/>
      <c r="S304" s="293"/>
      <c r="T304" s="293"/>
      <c r="U304" s="293"/>
      <c r="V304" s="293"/>
      <c r="W304" s="293"/>
      <c r="X304" s="293"/>
      <c r="Y304" s="293"/>
      <c r="Z304" s="295"/>
      <c r="AA304" s="295"/>
      <c r="AB304" s="295"/>
      <c r="AC304" s="295"/>
      <c r="AD304" s="295"/>
      <c r="AE304" s="295"/>
      <c r="AF304" s="252"/>
    </row>
    <row r="305" spans="1:32" s="257" customFormat="1" x14ac:dyDescent="0.4">
      <c r="A305" s="261"/>
      <c r="B305" s="291"/>
      <c r="C305" s="252"/>
      <c r="D305" s="292"/>
      <c r="E305" s="292"/>
      <c r="F305" s="293"/>
      <c r="G305" s="293"/>
      <c r="H305" s="293"/>
      <c r="I305" s="294"/>
      <c r="J305" s="293"/>
      <c r="K305" s="293"/>
      <c r="L305" s="294"/>
      <c r="M305" s="294"/>
      <c r="N305" s="294"/>
      <c r="O305" s="294"/>
      <c r="P305" s="293"/>
      <c r="Q305" s="293"/>
      <c r="R305" s="293"/>
      <c r="S305" s="293"/>
      <c r="T305" s="293"/>
      <c r="U305" s="293"/>
      <c r="V305" s="293"/>
      <c r="W305" s="293"/>
      <c r="X305" s="293"/>
      <c r="Y305" s="293"/>
      <c r="Z305" s="295"/>
      <c r="AA305" s="295"/>
      <c r="AB305" s="295"/>
      <c r="AC305" s="295"/>
      <c r="AD305" s="295"/>
      <c r="AE305" s="295"/>
      <c r="AF305" s="252"/>
    </row>
    <row r="306" spans="1:32" s="257" customFormat="1" x14ac:dyDescent="0.4">
      <c r="A306" s="261"/>
      <c r="B306" s="291"/>
      <c r="C306" s="252"/>
      <c r="D306" s="292"/>
      <c r="E306" s="292"/>
      <c r="F306" s="293"/>
      <c r="G306" s="293"/>
      <c r="H306" s="293"/>
      <c r="I306" s="294"/>
      <c r="J306" s="293"/>
      <c r="K306" s="293"/>
      <c r="L306" s="294"/>
      <c r="M306" s="294"/>
      <c r="N306" s="294"/>
      <c r="O306" s="294"/>
      <c r="P306" s="293"/>
      <c r="Q306" s="293"/>
      <c r="R306" s="293"/>
      <c r="S306" s="293"/>
      <c r="T306" s="293"/>
      <c r="U306" s="293"/>
      <c r="V306" s="293"/>
      <c r="W306" s="293"/>
      <c r="X306" s="293"/>
      <c r="Y306" s="293"/>
      <c r="Z306" s="295"/>
      <c r="AA306" s="295"/>
      <c r="AB306" s="295"/>
      <c r="AC306" s="295"/>
      <c r="AD306" s="295"/>
      <c r="AE306" s="295"/>
      <c r="AF306" s="252"/>
    </row>
    <row r="307" spans="1:32" s="257" customFormat="1" x14ac:dyDescent="0.4">
      <c r="A307" s="261"/>
      <c r="B307" s="291"/>
      <c r="C307" s="252"/>
      <c r="D307" s="292"/>
      <c r="E307" s="292"/>
      <c r="F307" s="293"/>
      <c r="G307" s="293"/>
      <c r="H307" s="293"/>
      <c r="I307" s="294"/>
      <c r="J307" s="293"/>
      <c r="K307" s="293"/>
      <c r="L307" s="294"/>
      <c r="M307" s="294"/>
      <c r="N307" s="294"/>
      <c r="O307" s="294"/>
      <c r="P307" s="293"/>
      <c r="Q307" s="293"/>
      <c r="R307" s="293"/>
      <c r="S307" s="293"/>
      <c r="T307" s="293"/>
      <c r="U307" s="293"/>
      <c r="V307" s="293"/>
      <c r="W307" s="293"/>
      <c r="X307" s="293"/>
      <c r="Y307" s="293"/>
      <c r="Z307" s="295"/>
      <c r="AA307" s="295"/>
      <c r="AB307" s="295"/>
      <c r="AC307" s="295"/>
      <c r="AD307" s="295"/>
      <c r="AE307" s="295"/>
      <c r="AF307" s="252"/>
    </row>
    <row r="308" spans="1:32" s="257" customFormat="1" x14ac:dyDescent="0.4">
      <c r="A308" s="261"/>
      <c r="B308" s="291"/>
      <c r="C308" s="252"/>
      <c r="D308" s="292"/>
      <c r="E308" s="292"/>
      <c r="F308" s="293"/>
      <c r="G308" s="293"/>
      <c r="H308" s="293"/>
      <c r="I308" s="294"/>
      <c r="J308" s="293"/>
      <c r="K308" s="293"/>
      <c r="L308" s="294"/>
      <c r="M308" s="294"/>
      <c r="N308" s="294"/>
      <c r="O308" s="294"/>
      <c r="P308" s="293"/>
      <c r="Q308" s="293"/>
      <c r="R308" s="293"/>
      <c r="S308" s="293"/>
      <c r="T308" s="293"/>
      <c r="U308" s="293"/>
      <c r="V308" s="293"/>
      <c r="W308" s="293"/>
      <c r="X308" s="293"/>
      <c r="Y308" s="293"/>
      <c r="Z308" s="295"/>
      <c r="AA308" s="295"/>
      <c r="AB308" s="295"/>
      <c r="AC308" s="295"/>
      <c r="AD308" s="295"/>
      <c r="AE308" s="295"/>
      <c r="AF308" s="252"/>
    </row>
    <row r="309" spans="1:32" s="257" customFormat="1" x14ac:dyDescent="0.4">
      <c r="A309" s="261"/>
      <c r="B309" s="291"/>
      <c r="C309" s="252"/>
      <c r="D309" s="292"/>
      <c r="E309" s="292"/>
      <c r="F309" s="293"/>
      <c r="G309" s="293"/>
      <c r="H309" s="293"/>
      <c r="I309" s="294"/>
      <c r="J309" s="293"/>
      <c r="K309" s="293"/>
      <c r="L309" s="294"/>
      <c r="M309" s="294"/>
      <c r="N309" s="294"/>
      <c r="O309" s="294"/>
      <c r="P309" s="293"/>
      <c r="Q309" s="293"/>
      <c r="R309" s="293"/>
      <c r="S309" s="293"/>
      <c r="T309" s="293"/>
      <c r="U309" s="293"/>
      <c r="V309" s="293"/>
      <c r="W309" s="293"/>
      <c r="X309" s="293"/>
      <c r="Y309" s="293"/>
      <c r="Z309" s="295"/>
      <c r="AA309" s="295"/>
      <c r="AB309" s="295"/>
      <c r="AC309" s="295"/>
      <c r="AD309" s="295"/>
      <c r="AE309" s="295"/>
      <c r="AF309" s="252"/>
    </row>
    <row r="310" spans="1:32" s="257" customFormat="1" x14ac:dyDescent="0.4">
      <c r="A310" s="261"/>
      <c r="B310" s="291"/>
      <c r="C310" s="252"/>
      <c r="D310" s="292"/>
      <c r="E310" s="292"/>
      <c r="F310" s="293"/>
      <c r="G310" s="293"/>
      <c r="H310" s="293"/>
      <c r="I310" s="294"/>
      <c r="J310" s="293"/>
      <c r="K310" s="293"/>
      <c r="L310" s="294"/>
      <c r="M310" s="294"/>
      <c r="N310" s="294"/>
      <c r="O310" s="294"/>
      <c r="P310" s="293"/>
      <c r="Q310" s="293"/>
      <c r="R310" s="293"/>
      <c r="S310" s="293"/>
      <c r="T310" s="293"/>
      <c r="U310" s="293"/>
      <c r="V310" s="293"/>
      <c r="W310" s="293"/>
      <c r="X310" s="293"/>
      <c r="Y310" s="293"/>
      <c r="Z310" s="295"/>
      <c r="AA310" s="295"/>
      <c r="AB310" s="295"/>
      <c r="AC310" s="295"/>
      <c r="AD310" s="295"/>
      <c r="AE310" s="295"/>
      <c r="AF310" s="252"/>
    </row>
    <row r="311" spans="1:32" s="257" customFormat="1" x14ac:dyDescent="0.4">
      <c r="A311" s="261"/>
      <c r="B311" s="291"/>
      <c r="C311" s="252"/>
      <c r="D311" s="292"/>
      <c r="E311" s="292"/>
      <c r="F311" s="293"/>
      <c r="G311" s="293"/>
      <c r="H311" s="293"/>
      <c r="I311" s="294"/>
      <c r="J311" s="293"/>
      <c r="K311" s="293"/>
      <c r="L311" s="294"/>
      <c r="M311" s="294"/>
      <c r="N311" s="294"/>
      <c r="O311" s="294"/>
      <c r="P311" s="293"/>
      <c r="Q311" s="293"/>
      <c r="R311" s="293"/>
      <c r="S311" s="293"/>
      <c r="T311" s="293"/>
      <c r="U311" s="293"/>
      <c r="V311" s="293"/>
      <c r="W311" s="293"/>
      <c r="X311" s="293"/>
      <c r="Y311" s="293"/>
      <c r="Z311" s="295"/>
      <c r="AA311" s="295"/>
      <c r="AB311" s="295"/>
      <c r="AC311" s="295"/>
      <c r="AD311" s="295"/>
      <c r="AE311" s="295"/>
      <c r="AF311" s="252"/>
    </row>
    <row r="312" spans="1:32" s="257" customFormat="1" x14ac:dyDescent="0.4">
      <c r="A312" s="261"/>
      <c r="B312" s="291"/>
      <c r="C312" s="252"/>
      <c r="D312" s="292"/>
      <c r="E312" s="292"/>
      <c r="F312" s="293"/>
      <c r="G312" s="293"/>
      <c r="H312" s="293"/>
      <c r="I312" s="294"/>
      <c r="J312" s="293"/>
      <c r="K312" s="293"/>
      <c r="L312" s="294"/>
      <c r="M312" s="294"/>
      <c r="N312" s="294"/>
      <c r="O312" s="294"/>
      <c r="P312" s="293"/>
      <c r="Q312" s="293"/>
      <c r="R312" s="293"/>
      <c r="S312" s="293"/>
      <c r="T312" s="293"/>
      <c r="U312" s="293"/>
      <c r="V312" s="293"/>
      <c r="W312" s="293"/>
      <c r="X312" s="293"/>
      <c r="Y312" s="293"/>
      <c r="Z312" s="295"/>
      <c r="AA312" s="295"/>
      <c r="AB312" s="295"/>
      <c r="AC312" s="295"/>
      <c r="AD312" s="295"/>
      <c r="AE312" s="295"/>
      <c r="AF312" s="252"/>
    </row>
    <row r="313" spans="1:32" s="257" customFormat="1" x14ac:dyDescent="0.4">
      <c r="A313" s="261"/>
      <c r="B313" s="291"/>
      <c r="C313" s="252"/>
      <c r="D313" s="292"/>
      <c r="E313" s="292"/>
      <c r="F313" s="293"/>
      <c r="G313" s="293"/>
      <c r="H313" s="293"/>
      <c r="I313" s="294"/>
      <c r="J313" s="293"/>
      <c r="K313" s="293"/>
      <c r="L313" s="294"/>
      <c r="M313" s="294"/>
      <c r="N313" s="294"/>
      <c r="O313" s="294"/>
      <c r="P313" s="293"/>
      <c r="Q313" s="293"/>
      <c r="R313" s="293"/>
      <c r="S313" s="293"/>
      <c r="T313" s="293"/>
      <c r="U313" s="293"/>
      <c r="V313" s="293"/>
      <c r="W313" s="293"/>
      <c r="X313" s="293"/>
      <c r="Y313" s="293"/>
      <c r="Z313" s="295"/>
      <c r="AA313" s="295"/>
      <c r="AB313" s="295"/>
      <c r="AC313" s="295"/>
      <c r="AD313" s="295"/>
      <c r="AE313" s="295"/>
      <c r="AF313" s="252"/>
    </row>
    <row r="314" spans="1:32" s="257" customFormat="1" x14ac:dyDescent="0.4">
      <c r="A314" s="261"/>
      <c r="B314" s="291"/>
      <c r="C314" s="252"/>
      <c r="D314" s="292"/>
      <c r="E314" s="292"/>
      <c r="F314" s="293"/>
      <c r="G314" s="293"/>
      <c r="H314" s="293"/>
      <c r="I314" s="294"/>
      <c r="J314" s="293"/>
      <c r="K314" s="293"/>
      <c r="L314" s="294"/>
      <c r="M314" s="294"/>
      <c r="N314" s="294"/>
      <c r="O314" s="294"/>
      <c r="P314" s="293"/>
      <c r="Q314" s="293"/>
      <c r="R314" s="293"/>
      <c r="S314" s="293"/>
      <c r="T314" s="293"/>
      <c r="U314" s="293"/>
      <c r="V314" s="293"/>
      <c r="W314" s="293"/>
      <c r="X314" s="293"/>
      <c r="Y314" s="293"/>
      <c r="Z314" s="295"/>
      <c r="AA314" s="295"/>
      <c r="AB314" s="295"/>
      <c r="AC314" s="295"/>
      <c r="AD314" s="295"/>
      <c r="AE314" s="295"/>
      <c r="AF314" s="252"/>
    </row>
    <row r="315" spans="1:32" s="257" customFormat="1" x14ac:dyDescent="0.4">
      <c r="A315" s="261"/>
      <c r="B315" s="291"/>
      <c r="C315" s="252"/>
      <c r="D315" s="292"/>
      <c r="E315" s="292"/>
      <c r="F315" s="293"/>
      <c r="G315" s="293"/>
      <c r="H315" s="293"/>
      <c r="I315" s="294"/>
      <c r="J315" s="293"/>
      <c r="K315" s="293"/>
      <c r="L315" s="294"/>
      <c r="M315" s="294"/>
      <c r="N315" s="294"/>
      <c r="O315" s="294"/>
      <c r="P315" s="293"/>
      <c r="Q315" s="293"/>
      <c r="R315" s="293"/>
      <c r="S315" s="293"/>
      <c r="T315" s="293"/>
      <c r="U315" s="293"/>
      <c r="V315" s="293"/>
      <c r="W315" s="293"/>
      <c r="X315" s="293"/>
      <c r="Y315" s="293"/>
      <c r="Z315" s="295"/>
      <c r="AA315" s="295"/>
      <c r="AB315" s="295"/>
      <c r="AC315" s="295"/>
      <c r="AD315" s="295"/>
      <c r="AE315" s="295"/>
      <c r="AF315" s="252"/>
    </row>
    <row r="316" spans="1:32" s="257" customFormat="1" x14ac:dyDescent="0.4">
      <c r="A316" s="261"/>
      <c r="B316" s="291"/>
      <c r="C316" s="252"/>
      <c r="D316" s="292"/>
      <c r="E316" s="292"/>
      <c r="F316" s="293"/>
      <c r="G316" s="293"/>
      <c r="H316" s="293"/>
      <c r="I316" s="294"/>
      <c r="J316" s="293"/>
      <c r="K316" s="293"/>
      <c r="L316" s="294"/>
      <c r="M316" s="294"/>
      <c r="N316" s="294"/>
      <c r="O316" s="294"/>
      <c r="P316" s="293"/>
      <c r="Q316" s="293"/>
      <c r="R316" s="293"/>
      <c r="S316" s="293"/>
      <c r="T316" s="293"/>
      <c r="U316" s="293"/>
      <c r="V316" s="293"/>
      <c r="W316" s="293"/>
      <c r="X316" s="293"/>
      <c r="Y316" s="293"/>
      <c r="Z316" s="295"/>
      <c r="AA316" s="295"/>
      <c r="AB316" s="295"/>
      <c r="AC316" s="295"/>
      <c r="AD316" s="295"/>
      <c r="AE316" s="295"/>
      <c r="AF316" s="252"/>
    </row>
    <row r="317" spans="1:32" s="257" customFormat="1" x14ac:dyDescent="0.4">
      <c r="A317" s="261"/>
      <c r="B317" s="291"/>
      <c r="C317" s="252"/>
      <c r="D317" s="292"/>
      <c r="E317" s="292"/>
      <c r="F317" s="293"/>
      <c r="G317" s="293"/>
      <c r="H317" s="293"/>
      <c r="I317" s="294"/>
      <c r="J317" s="293"/>
      <c r="K317" s="293"/>
      <c r="L317" s="294"/>
      <c r="M317" s="294"/>
      <c r="N317" s="294"/>
      <c r="O317" s="294"/>
      <c r="P317" s="293"/>
      <c r="Q317" s="293"/>
      <c r="R317" s="293"/>
      <c r="S317" s="293"/>
      <c r="T317" s="293"/>
      <c r="U317" s="293"/>
      <c r="V317" s="293"/>
      <c r="W317" s="293"/>
      <c r="X317" s="293"/>
      <c r="Y317" s="293"/>
      <c r="Z317" s="295"/>
      <c r="AA317" s="295"/>
      <c r="AB317" s="295"/>
      <c r="AC317" s="295"/>
      <c r="AD317" s="295"/>
      <c r="AE317" s="295"/>
      <c r="AF317" s="252"/>
    </row>
    <row r="318" spans="1:32" s="257" customFormat="1" x14ac:dyDescent="0.4">
      <c r="A318" s="261"/>
      <c r="B318" s="291"/>
      <c r="C318" s="252"/>
      <c r="D318" s="292"/>
      <c r="E318" s="292"/>
      <c r="F318" s="293"/>
      <c r="G318" s="293"/>
      <c r="H318" s="293"/>
      <c r="I318" s="294"/>
      <c r="J318" s="293"/>
      <c r="K318" s="293"/>
      <c r="L318" s="294"/>
      <c r="M318" s="294"/>
      <c r="N318" s="294"/>
      <c r="O318" s="294"/>
      <c r="P318" s="293"/>
      <c r="Q318" s="293"/>
      <c r="R318" s="293"/>
      <c r="S318" s="293"/>
      <c r="T318" s="293"/>
      <c r="U318" s="293"/>
      <c r="V318" s="293"/>
      <c r="W318" s="293"/>
      <c r="X318" s="293"/>
      <c r="Y318" s="293"/>
      <c r="Z318" s="295"/>
      <c r="AA318" s="295"/>
      <c r="AB318" s="295"/>
      <c r="AC318" s="295"/>
      <c r="AD318" s="295"/>
      <c r="AE318" s="295"/>
      <c r="AF318" s="252"/>
    </row>
    <row r="319" spans="1:32" s="257" customFormat="1" x14ac:dyDescent="0.4">
      <c r="A319" s="261"/>
      <c r="B319" s="291"/>
      <c r="C319" s="252"/>
      <c r="D319" s="292"/>
      <c r="E319" s="292"/>
      <c r="F319" s="293"/>
      <c r="G319" s="293"/>
      <c r="H319" s="293"/>
      <c r="I319" s="294"/>
      <c r="J319" s="293"/>
      <c r="K319" s="293"/>
      <c r="L319" s="294"/>
      <c r="M319" s="294"/>
      <c r="N319" s="294"/>
      <c r="O319" s="294"/>
      <c r="P319" s="293"/>
      <c r="Q319" s="293"/>
      <c r="R319" s="293"/>
      <c r="S319" s="293"/>
      <c r="T319" s="293"/>
      <c r="U319" s="293"/>
      <c r="V319" s="293"/>
      <c r="W319" s="293"/>
      <c r="X319" s="293"/>
      <c r="Y319" s="293"/>
      <c r="Z319" s="295"/>
      <c r="AA319" s="295"/>
      <c r="AB319" s="295"/>
      <c r="AC319" s="295"/>
      <c r="AD319" s="295"/>
      <c r="AE319" s="295"/>
      <c r="AF319" s="252"/>
    </row>
    <row r="320" spans="1:32" s="257" customFormat="1" x14ac:dyDescent="0.4">
      <c r="A320" s="261"/>
      <c r="B320" s="291"/>
      <c r="C320" s="252"/>
      <c r="D320" s="292"/>
      <c r="E320" s="292"/>
      <c r="F320" s="293"/>
      <c r="G320" s="293"/>
      <c r="H320" s="293"/>
      <c r="I320" s="294"/>
      <c r="J320" s="293"/>
      <c r="K320" s="293"/>
      <c r="L320" s="294"/>
      <c r="M320" s="294"/>
      <c r="N320" s="294"/>
      <c r="O320" s="294"/>
      <c r="P320" s="293"/>
      <c r="Q320" s="293"/>
      <c r="R320" s="293"/>
      <c r="S320" s="293"/>
      <c r="T320" s="293"/>
      <c r="U320" s="293"/>
      <c r="V320" s="293"/>
      <c r="W320" s="293"/>
      <c r="X320" s="293"/>
      <c r="Y320" s="293"/>
      <c r="Z320" s="295"/>
      <c r="AA320" s="295"/>
      <c r="AB320" s="295"/>
      <c r="AC320" s="295"/>
      <c r="AD320" s="295"/>
      <c r="AE320" s="295"/>
      <c r="AF320" s="252"/>
    </row>
    <row r="321" spans="1:32" s="257" customFormat="1" x14ac:dyDescent="0.4">
      <c r="A321" s="261"/>
      <c r="B321" s="291"/>
      <c r="C321" s="252"/>
      <c r="D321" s="292"/>
      <c r="E321" s="292"/>
      <c r="F321" s="293"/>
      <c r="G321" s="293"/>
      <c r="H321" s="293"/>
      <c r="I321" s="294"/>
      <c r="J321" s="293"/>
      <c r="K321" s="293"/>
      <c r="L321" s="294"/>
      <c r="M321" s="294"/>
      <c r="N321" s="294"/>
      <c r="O321" s="294"/>
      <c r="P321" s="293"/>
      <c r="Q321" s="293"/>
      <c r="R321" s="293"/>
      <c r="S321" s="293"/>
      <c r="T321" s="293"/>
      <c r="U321" s="293"/>
      <c r="V321" s="293"/>
      <c r="W321" s="293"/>
      <c r="X321" s="293"/>
      <c r="Y321" s="293"/>
      <c r="Z321" s="295"/>
      <c r="AA321" s="295"/>
      <c r="AB321" s="295"/>
      <c r="AC321" s="295"/>
      <c r="AD321" s="295"/>
      <c r="AE321" s="295"/>
      <c r="AF321" s="252"/>
    </row>
    <row r="322" spans="1:32" s="257" customFormat="1" x14ac:dyDescent="0.4">
      <c r="A322" s="261"/>
      <c r="B322" s="291"/>
      <c r="C322" s="252"/>
      <c r="D322" s="292"/>
      <c r="E322" s="292"/>
      <c r="F322" s="293"/>
      <c r="G322" s="293"/>
      <c r="H322" s="293"/>
      <c r="I322" s="294"/>
      <c r="J322" s="293"/>
      <c r="K322" s="293"/>
      <c r="L322" s="294"/>
      <c r="M322" s="294"/>
      <c r="N322" s="294"/>
      <c r="O322" s="294"/>
      <c r="P322" s="293"/>
      <c r="Q322" s="293"/>
      <c r="R322" s="293"/>
      <c r="S322" s="293"/>
      <c r="T322" s="293"/>
      <c r="U322" s="293"/>
      <c r="V322" s="293"/>
      <c r="W322" s="293"/>
      <c r="X322" s="293"/>
      <c r="Y322" s="293"/>
      <c r="Z322" s="295"/>
      <c r="AA322" s="295"/>
      <c r="AB322" s="295"/>
      <c r="AC322" s="295"/>
      <c r="AD322" s="295"/>
      <c r="AE322" s="295"/>
      <c r="AF322" s="252"/>
    </row>
    <row r="323" spans="1:32" s="257" customFormat="1" x14ac:dyDescent="0.4">
      <c r="A323" s="261"/>
      <c r="B323" s="291"/>
      <c r="C323" s="252"/>
      <c r="D323" s="292"/>
      <c r="E323" s="292"/>
      <c r="F323" s="293"/>
      <c r="G323" s="293"/>
      <c r="H323" s="293"/>
      <c r="I323" s="294"/>
      <c r="J323" s="293"/>
      <c r="K323" s="293"/>
      <c r="L323" s="294"/>
      <c r="M323" s="294"/>
      <c r="N323" s="294"/>
      <c r="O323" s="294"/>
      <c r="P323" s="293"/>
      <c r="Q323" s="293"/>
      <c r="R323" s="293"/>
      <c r="S323" s="293"/>
      <c r="T323" s="293"/>
      <c r="U323" s="293"/>
      <c r="V323" s="293"/>
      <c r="W323" s="293"/>
      <c r="X323" s="293"/>
      <c r="Y323" s="293"/>
      <c r="Z323" s="295"/>
      <c r="AA323" s="295"/>
      <c r="AB323" s="295"/>
      <c r="AC323" s="295"/>
      <c r="AD323" s="295"/>
      <c r="AE323" s="295"/>
      <c r="AF323" s="252"/>
    </row>
  </sheetData>
  <customSheetViews>
    <customSheetView guid="{F04C451F-0073-44E4-AF3D-47C8F5C3E0A3}" scale="55" showPageBreaks="1" hiddenColumns="1" view="pageBreakPreview">
      <pane ySplit="4" topLeftCell="A37" activePane="bottomLeft" state="frozen"/>
      <selection pane="bottomLeft" activeCell="B39" sqref="B39"/>
      <pageMargins left="0.7" right="0.7" top="0.75" bottom="0.75" header="0.3" footer="0.3"/>
      <pageSetup paperSize="9" scale="49" orientation="portrait" r:id="rId1"/>
    </customSheetView>
    <customSheetView guid="{84E560D8-744E-48C7-B36D-AE3255A9846A}" scale="70" showPageBreaks="1" hiddenColumns="1" view="pageBreakPreview">
      <pane ySplit="4" topLeftCell="A110" activePane="bottomLeft" state="frozen"/>
      <selection pane="bottomLeft" activeCell="U111" sqref="U111"/>
      <rowBreaks count="2" manualBreakCount="2">
        <brk id="77" max="28" man="1"/>
        <brk id="89" max="16383" man="1"/>
      </rowBreaks>
      <colBreaks count="1" manualBreakCount="1">
        <brk id="24" max="1048575" man="1"/>
      </colBreaks>
      <pageMargins left="0.7" right="0.7" top="0.75" bottom="0.75" header="0.3" footer="0.3"/>
      <pageSetup paperSize="9" scale="48" orientation="landscape" r:id="rId2"/>
    </customSheetView>
    <customSheetView guid="{97EFD7F5-7797-4430-939E-FF2BF15F80C9}" scale="55">
      <pane ySplit="3" topLeftCell="A4" activePane="bottomLeft" state="frozen"/>
      <selection pane="bottomLeft" activeCell="N145" sqref="N145"/>
      <pageMargins left="0.7" right="0.7" top="0.75" bottom="0.75" header="0.3" footer="0.3"/>
      <pageSetup paperSize="9" orientation="portrait" r:id="rId3"/>
    </customSheetView>
    <customSheetView guid="{C8C17E3C-67E9-4E63-BAE0-98EA897EFB7D}" scale="55">
      <pane ySplit="3" topLeftCell="A64" activePane="bottomLeft" state="frozen"/>
      <selection pane="bottomLeft" activeCell="A97" sqref="A97:M97"/>
      <pageMargins left="0.7" right="0.7" top="0.75" bottom="0.75" header="0.3" footer="0.3"/>
      <pageSetup paperSize="9" orientation="portrait" r:id="rId4"/>
    </customSheetView>
    <customSheetView guid="{A24096DD-5269-4847-BDE0-D80CBA9EE134}" scale="55" showPageBreaks="1" hiddenColumns="1" view="pageBreakPreview">
      <pane ySplit="4" topLeftCell="A32" activePane="bottomLeft" state="frozen"/>
      <selection pane="bottomLeft" activeCell="O36" sqref="O36"/>
      <pageMargins left="0.7" right="0.7" top="0.75" bottom="0.75" header="0.3" footer="0.3"/>
      <pageSetup paperSize="9" scale="49" orientation="portrait" r:id="rId5"/>
    </customSheetView>
  </customSheetViews>
  <mergeCells count="62">
    <mergeCell ref="B115:C115"/>
    <mergeCell ref="B122:C122"/>
    <mergeCell ref="B124:S124"/>
    <mergeCell ref="E2:E4"/>
    <mergeCell ref="J3:L3"/>
    <mergeCell ref="B8:C8"/>
    <mergeCell ref="B28:C28"/>
    <mergeCell ref="B9:S9"/>
    <mergeCell ref="B10:S10"/>
    <mergeCell ref="B11:S11"/>
    <mergeCell ref="B121:S121"/>
    <mergeCell ref="B118:S118"/>
    <mergeCell ref="B117:S117"/>
    <mergeCell ref="B116:S116"/>
    <mergeCell ref="B114:S114"/>
    <mergeCell ref="B113:S113"/>
    <mergeCell ref="AD2:AF3"/>
    <mergeCell ref="G3:I3"/>
    <mergeCell ref="B2:B4"/>
    <mergeCell ref="C2:C4"/>
    <mergeCell ref="Z2:AC3"/>
    <mergeCell ref="D2:D4"/>
    <mergeCell ref="P3:Q3"/>
    <mergeCell ref="B1:S1"/>
    <mergeCell ref="B5:S5"/>
    <mergeCell ref="B6:S6"/>
    <mergeCell ref="B7:S7"/>
    <mergeCell ref="R3:S3"/>
    <mergeCell ref="F2:S2"/>
    <mergeCell ref="M3:O3"/>
    <mergeCell ref="D125:S129"/>
    <mergeCell ref="B23:S23"/>
    <mergeCell ref="B18:S18"/>
    <mergeCell ref="B17:S17"/>
    <mergeCell ref="B85:S85"/>
    <mergeCell ref="B77:S77"/>
    <mergeCell ref="B78:S78"/>
    <mergeCell ref="B67:S67"/>
    <mergeCell ref="B66:S66"/>
    <mergeCell ref="B98:S98"/>
    <mergeCell ref="B97:S97"/>
    <mergeCell ref="B92:S92"/>
    <mergeCell ref="B91:S91"/>
    <mergeCell ref="B86:S86"/>
    <mergeCell ref="B111:S111"/>
    <mergeCell ref="B108:S108"/>
    <mergeCell ref="B14:S14"/>
    <mergeCell ref="B123:S123"/>
    <mergeCell ref="B31:S31"/>
    <mergeCell ref="B30:S30"/>
    <mergeCell ref="B29:S29"/>
    <mergeCell ref="B27:S27"/>
    <mergeCell ref="B26:S26"/>
    <mergeCell ref="B58:S58"/>
    <mergeCell ref="B57:S57"/>
    <mergeCell ref="B46:S46"/>
    <mergeCell ref="B45:S45"/>
    <mergeCell ref="B43:S43"/>
    <mergeCell ref="B64:S64"/>
    <mergeCell ref="B109:S109"/>
    <mergeCell ref="B102:S102"/>
    <mergeCell ref="B101:S101"/>
  </mergeCells>
  <pageMargins left="0.7" right="0.7" top="0.75" bottom="0.75" header="0.3" footer="0.3"/>
  <pageSetup paperSize="9" scale="31" orientation="portrait" r:id="rId6"/>
  <colBreaks count="1" manualBreakCount="1">
    <brk id="19" max="130"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431"/>
  <sheetViews>
    <sheetView view="pageBreakPreview" topLeftCell="B1" zoomScale="55" zoomScaleNormal="55" zoomScaleSheetLayoutView="55" workbookViewId="0">
      <pane ySplit="3" topLeftCell="A70" activePane="bottomLeft" state="frozen"/>
      <selection pane="bottomLeft" activeCell="B82" sqref="B82"/>
    </sheetView>
  </sheetViews>
  <sheetFormatPr defaultColWidth="9.140625" defaultRowHeight="26.25" outlineLevelCol="1" x14ac:dyDescent="0.4"/>
  <cols>
    <col min="1" max="1" width="25.42578125" style="343" hidden="1" customWidth="1"/>
    <col min="2" max="2" width="9.140625" style="301"/>
    <col min="3" max="3" width="56.28515625" style="240" customWidth="1"/>
    <col min="4" max="4" width="16.28515625" style="350" customWidth="1"/>
    <col min="5" max="5" width="12.42578125" style="350" customWidth="1"/>
    <col min="6" max="6" width="11.28515625" style="351" customWidth="1"/>
    <col min="7" max="7" width="10.28515625" style="351" customWidth="1"/>
    <col min="8" max="8" width="9.85546875" style="351" customWidth="1"/>
    <col min="9" max="9" width="10.42578125" style="352" customWidth="1"/>
    <col min="10" max="10" width="12.5703125" style="351" customWidth="1"/>
    <col min="11" max="11" width="12.7109375" style="353" customWidth="1"/>
    <col min="12" max="12" width="10.5703125" style="354" customWidth="1"/>
    <col min="13" max="13" width="12.7109375" style="354" customWidth="1"/>
    <col min="14" max="14" width="13.140625" style="354" customWidth="1"/>
    <col min="15" max="15" width="10.5703125" style="354" customWidth="1"/>
    <col min="16" max="17" width="12.140625" style="351" customWidth="1"/>
    <col min="18" max="18" width="13.42578125" style="351" customWidth="1"/>
    <col min="19" max="19" width="12.140625" style="351" customWidth="1"/>
    <col min="20" max="20" width="12.140625" style="344" customWidth="1"/>
    <col min="21" max="21" width="20.85546875" style="344" customWidth="1"/>
    <col min="22" max="22" width="45.5703125" style="347" hidden="1" customWidth="1" outlineLevel="1"/>
    <col min="23" max="23" width="10.28515625" style="236" hidden="1" customWidth="1" outlineLevel="1"/>
    <col min="24" max="24" width="11.5703125" style="236" hidden="1" customWidth="1" outlineLevel="1"/>
    <col min="25" max="25" width="38.28515625" style="236" hidden="1" customWidth="1" outlineLevel="1"/>
    <col min="26" max="26" width="62.5703125" style="236" hidden="1" customWidth="1" outlineLevel="1"/>
    <col min="27" max="27" width="12.85546875" style="236" hidden="1" customWidth="1" outlineLevel="1"/>
    <col min="28" max="28" width="11.42578125" style="236" hidden="1" customWidth="1" outlineLevel="1"/>
    <col min="29" max="29" width="58.42578125" style="348" hidden="1" customWidth="1" outlineLevel="1"/>
    <col min="30" max="30" width="71.42578125" style="348" hidden="1" customWidth="1" outlineLevel="1"/>
    <col min="31" max="31" width="32" style="236" hidden="1" customWidth="1" outlineLevel="1"/>
    <col min="32" max="38" width="9.140625" style="236" hidden="1" customWidth="1" outlineLevel="1"/>
    <col min="39" max="39" width="9.140625" style="349" hidden="1" customWidth="1" outlineLevel="1"/>
    <col min="40" max="44" width="9.140625" style="236" hidden="1" customWidth="1" outlineLevel="1"/>
    <col min="45" max="45" width="16.140625" style="236" hidden="1" customWidth="1" outlineLevel="1"/>
    <col min="46" max="46" width="9.140625" style="257" collapsed="1"/>
    <col min="47" max="66" width="9.140625" style="257"/>
    <col min="67" max="16384" width="9.140625" style="236"/>
  </cols>
  <sheetData>
    <row r="1" spans="1:66" s="264" customFormat="1" ht="30" customHeight="1" x14ac:dyDescent="0.35">
      <c r="A1" s="302"/>
      <c r="B1" s="1118" t="s">
        <v>12</v>
      </c>
      <c r="C1" s="1090" t="s">
        <v>14</v>
      </c>
      <c r="D1" s="1095" t="s">
        <v>1311</v>
      </c>
      <c r="E1" s="1095" t="s">
        <v>1572</v>
      </c>
      <c r="F1" s="1102" t="s">
        <v>27</v>
      </c>
      <c r="G1" s="1103"/>
      <c r="H1" s="1103"/>
      <c r="I1" s="1103"/>
      <c r="J1" s="1103"/>
      <c r="K1" s="1103"/>
      <c r="L1" s="1103"/>
      <c r="M1" s="1103"/>
      <c r="N1" s="1103"/>
      <c r="O1" s="1103"/>
      <c r="P1" s="1113"/>
      <c r="Q1" s="1113"/>
      <c r="R1" s="1114"/>
      <c r="S1" s="891"/>
      <c r="T1" s="303"/>
      <c r="U1" s="303"/>
      <c r="V1" s="1104" t="s">
        <v>31</v>
      </c>
      <c r="W1" s="1105"/>
      <c r="X1" s="1105"/>
      <c r="Y1" s="1110"/>
      <c r="Z1" s="1104" t="s">
        <v>39</v>
      </c>
      <c r="AA1" s="1105"/>
      <c r="AB1" s="1106"/>
      <c r="AC1" s="1101" t="s">
        <v>1440</v>
      </c>
      <c r="AD1" s="1101" t="s">
        <v>1441</v>
      </c>
      <c r="AM1" s="304"/>
      <c r="AT1" s="263"/>
      <c r="AU1" s="263"/>
      <c r="AV1" s="263"/>
      <c r="AW1" s="263"/>
      <c r="AX1" s="263"/>
      <c r="AY1" s="263"/>
      <c r="AZ1" s="263"/>
      <c r="BA1" s="263"/>
      <c r="BB1" s="263"/>
      <c r="BC1" s="263"/>
      <c r="BD1" s="263"/>
      <c r="BE1" s="263"/>
      <c r="BF1" s="263"/>
      <c r="BG1" s="263"/>
      <c r="BH1" s="263"/>
      <c r="BI1" s="263"/>
      <c r="BJ1" s="263"/>
      <c r="BK1" s="263"/>
      <c r="BL1" s="263"/>
      <c r="BM1" s="263"/>
      <c r="BN1" s="263"/>
    </row>
    <row r="2" spans="1:66" s="264" customFormat="1" ht="48" customHeight="1" x14ac:dyDescent="0.35">
      <c r="A2" s="302"/>
      <c r="B2" s="1119"/>
      <c r="C2" s="1091"/>
      <c r="D2" s="1096"/>
      <c r="E2" s="1096"/>
      <c r="F2" s="687">
        <v>2020</v>
      </c>
      <c r="G2" s="1102">
        <v>2021</v>
      </c>
      <c r="H2" s="1103"/>
      <c r="I2" s="1103"/>
      <c r="J2" s="1102">
        <v>2022</v>
      </c>
      <c r="K2" s="1112"/>
      <c r="L2" s="1093"/>
      <c r="M2" s="1102">
        <v>2023</v>
      </c>
      <c r="N2" s="1112"/>
      <c r="O2" s="1093"/>
      <c r="P2" s="1089">
        <v>2024</v>
      </c>
      <c r="Q2" s="1089"/>
      <c r="R2" s="1089">
        <v>2030</v>
      </c>
      <c r="S2" s="1089"/>
      <c r="T2" s="881"/>
      <c r="U2" s="882"/>
      <c r="V2" s="1108"/>
      <c r="W2" s="1108"/>
      <c r="X2" s="1108"/>
      <c r="Y2" s="1111"/>
      <c r="Z2" s="1107"/>
      <c r="AA2" s="1108"/>
      <c r="AB2" s="1109"/>
      <c r="AC2" s="1101"/>
      <c r="AD2" s="1101"/>
      <c r="AM2" s="305"/>
      <c r="AT2" s="263"/>
      <c r="AU2" s="263"/>
      <c r="AV2" s="263"/>
      <c r="AW2" s="263"/>
      <c r="AX2" s="263"/>
      <c r="AY2" s="263"/>
      <c r="AZ2" s="263"/>
      <c r="BA2" s="263"/>
      <c r="BB2" s="263"/>
      <c r="BC2" s="263"/>
      <c r="BD2" s="263"/>
      <c r="BE2" s="263"/>
      <c r="BF2" s="263"/>
      <c r="BG2" s="263"/>
      <c r="BH2" s="263"/>
      <c r="BI2" s="263"/>
      <c r="BJ2" s="263"/>
      <c r="BK2" s="263"/>
      <c r="BL2" s="263"/>
      <c r="BM2" s="263"/>
      <c r="BN2" s="263"/>
    </row>
    <row r="3" spans="1:66" s="264" customFormat="1" ht="98.25" customHeight="1" x14ac:dyDescent="0.35">
      <c r="A3" s="302"/>
      <c r="B3" s="1120"/>
      <c r="C3" s="1092"/>
      <c r="D3" s="1097"/>
      <c r="E3" s="1097"/>
      <c r="F3" s="266" t="s">
        <v>0</v>
      </c>
      <c r="G3" s="267" t="s">
        <v>15</v>
      </c>
      <c r="H3" s="267" t="s">
        <v>0</v>
      </c>
      <c r="I3" s="268" t="s">
        <v>1312</v>
      </c>
      <c r="J3" s="267" t="s">
        <v>15</v>
      </c>
      <c r="K3" s="267" t="s">
        <v>2412</v>
      </c>
      <c r="L3" s="306" t="s">
        <v>1312</v>
      </c>
      <c r="M3" s="267" t="s">
        <v>15</v>
      </c>
      <c r="N3" s="267" t="s">
        <v>0</v>
      </c>
      <c r="O3" s="268" t="s">
        <v>1312</v>
      </c>
      <c r="P3" s="267" t="s">
        <v>15</v>
      </c>
      <c r="Q3" s="868" t="s">
        <v>2598</v>
      </c>
      <c r="R3" s="267" t="s">
        <v>15</v>
      </c>
      <c r="S3" s="868" t="s">
        <v>2598</v>
      </c>
      <c r="T3" s="881"/>
      <c r="U3" s="882"/>
      <c r="V3" s="893" t="s">
        <v>347</v>
      </c>
      <c r="W3" s="228" t="s">
        <v>16</v>
      </c>
      <c r="X3" s="228" t="s">
        <v>33</v>
      </c>
      <c r="Y3" s="228" t="s">
        <v>30</v>
      </c>
      <c r="Z3" s="228" t="s">
        <v>14</v>
      </c>
      <c r="AA3" s="228" t="s">
        <v>36</v>
      </c>
      <c r="AB3" s="228" t="s">
        <v>16</v>
      </c>
      <c r="AC3" s="1101"/>
      <c r="AD3" s="1101"/>
      <c r="AM3" s="305"/>
      <c r="AU3" s="263"/>
      <c r="AV3" s="263"/>
      <c r="AW3" s="263"/>
      <c r="AX3" s="263"/>
      <c r="AY3" s="263"/>
      <c r="AZ3" s="263"/>
      <c r="BA3" s="263"/>
      <c r="BB3" s="263"/>
      <c r="BC3" s="263"/>
      <c r="BD3" s="263"/>
      <c r="BE3" s="263"/>
      <c r="BF3" s="263"/>
      <c r="BG3" s="263"/>
      <c r="BH3" s="263"/>
      <c r="BI3" s="263"/>
      <c r="BJ3" s="263"/>
      <c r="BK3" s="263"/>
      <c r="BL3" s="263"/>
      <c r="BM3" s="263"/>
      <c r="BN3" s="263"/>
    </row>
    <row r="4" spans="1:66" s="264" customFormat="1" ht="84" customHeight="1" x14ac:dyDescent="0.35">
      <c r="A4" s="302"/>
      <c r="B4" s="1083" t="s">
        <v>1584</v>
      </c>
      <c r="C4" s="1084"/>
      <c r="D4" s="1084"/>
      <c r="E4" s="1084"/>
      <c r="F4" s="1084"/>
      <c r="G4" s="1084"/>
      <c r="H4" s="1084"/>
      <c r="I4" s="1084"/>
      <c r="J4" s="1084"/>
      <c r="K4" s="1084"/>
      <c r="L4" s="1084"/>
      <c r="M4" s="1084"/>
      <c r="N4" s="1084"/>
      <c r="O4" s="1084"/>
      <c r="P4" s="1084"/>
      <c r="Q4" s="1084"/>
      <c r="R4" s="1084"/>
      <c r="S4" s="1085"/>
      <c r="T4" s="901"/>
      <c r="U4" s="899"/>
      <c r="V4" s="894" t="s">
        <v>431</v>
      </c>
      <c r="W4" s="229" t="s">
        <v>432</v>
      </c>
      <c r="X4" s="229" t="s">
        <v>433</v>
      </c>
      <c r="Y4" s="229" t="s">
        <v>1330</v>
      </c>
      <c r="Z4" s="229" t="s">
        <v>1347</v>
      </c>
      <c r="AA4" s="229">
        <v>71.599999999999994</v>
      </c>
      <c r="AB4" s="308"/>
      <c r="AC4" s="309"/>
      <c r="AD4" s="309"/>
      <c r="AM4" s="305"/>
      <c r="AT4" s="263"/>
      <c r="AU4" s="263"/>
      <c r="AV4" s="263"/>
      <c r="AW4" s="263"/>
      <c r="AX4" s="263"/>
      <c r="AY4" s="263"/>
      <c r="AZ4" s="263"/>
      <c r="BA4" s="263"/>
      <c r="BB4" s="263"/>
      <c r="BC4" s="263"/>
      <c r="BD4" s="263"/>
      <c r="BE4" s="263"/>
      <c r="BF4" s="263"/>
      <c r="BG4" s="263"/>
      <c r="BH4" s="263"/>
      <c r="BI4" s="263"/>
      <c r="BJ4" s="263"/>
      <c r="BK4" s="263"/>
      <c r="BL4" s="263"/>
      <c r="BM4" s="263"/>
      <c r="BN4" s="263"/>
    </row>
    <row r="5" spans="1:66" s="264" customFormat="1" ht="68.25" customHeight="1" x14ac:dyDescent="0.35">
      <c r="A5" s="302"/>
      <c r="B5" s="1070" t="s">
        <v>1585</v>
      </c>
      <c r="C5" s="1071"/>
      <c r="D5" s="1071"/>
      <c r="E5" s="1071"/>
      <c r="F5" s="1071"/>
      <c r="G5" s="1071"/>
      <c r="H5" s="1071"/>
      <c r="I5" s="1071"/>
      <c r="J5" s="1071"/>
      <c r="K5" s="1071"/>
      <c r="L5" s="1071"/>
      <c r="M5" s="1071"/>
      <c r="N5" s="1071"/>
      <c r="O5" s="1071"/>
      <c r="P5" s="1071"/>
      <c r="Q5" s="1071"/>
      <c r="R5" s="1071"/>
      <c r="S5" s="1072"/>
      <c r="T5" s="885"/>
      <c r="U5" s="710"/>
      <c r="V5" s="894" t="s">
        <v>434</v>
      </c>
      <c r="W5" s="229" t="s">
        <v>435</v>
      </c>
      <c r="X5" s="229" t="s">
        <v>436</v>
      </c>
      <c r="Y5" s="229" t="s">
        <v>1330</v>
      </c>
      <c r="Z5" s="229" t="s">
        <v>275</v>
      </c>
      <c r="AA5" s="229">
        <v>62.9</v>
      </c>
      <c r="AB5" s="311"/>
      <c r="AC5" s="309"/>
      <c r="AD5" s="309"/>
      <c r="AM5" s="305"/>
      <c r="AT5" s="263"/>
      <c r="AU5" s="263"/>
      <c r="AV5" s="263"/>
      <c r="AW5" s="263"/>
      <c r="AX5" s="263"/>
      <c r="AY5" s="263"/>
      <c r="AZ5" s="263"/>
      <c r="BA5" s="263"/>
      <c r="BB5" s="263"/>
      <c r="BC5" s="263"/>
      <c r="BD5" s="263"/>
      <c r="BE5" s="263"/>
      <c r="BF5" s="263"/>
      <c r="BG5" s="263"/>
      <c r="BH5" s="263"/>
      <c r="BI5" s="263"/>
      <c r="BJ5" s="263"/>
      <c r="BK5" s="263"/>
      <c r="BL5" s="263"/>
      <c r="BM5" s="263"/>
      <c r="BN5" s="263"/>
    </row>
    <row r="6" spans="1:66" s="264" customFormat="1" ht="69.75" customHeight="1" x14ac:dyDescent="0.35">
      <c r="A6" s="302"/>
      <c r="B6" s="1067" t="s">
        <v>1586</v>
      </c>
      <c r="C6" s="1068"/>
      <c r="D6" s="1068"/>
      <c r="E6" s="1068"/>
      <c r="F6" s="1068"/>
      <c r="G6" s="1068"/>
      <c r="H6" s="1068"/>
      <c r="I6" s="1068"/>
      <c r="J6" s="1068"/>
      <c r="K6" s="1068"/>
      <c r="L6" s="1068"/>
      <c r="M6" s="1068"/>
      <c r="N6" s="1068"/>
      <c r="O6" s="1068"/>
      <c r="P6" s="1068"/>
      <c r="Q6" s="1068"/>
      <c r="R6" s="1068"/>
      <c r="S6" s="1069"/>
      <c r="T6" s="885"/>
      <c r="U6" s="710"/>
      <c r="V6" s="894" t="s">
        <v>438</v>
      </c>
      <c r="W6" s="229" t="s">
        <v>439</v>
      </c>
      <c r="X6" s="229" t="s">
        <v>440</v>
      </c>
      <c r="Y6" s="229" t="s">
        <v>1330</v>
      </c>
      <c r="Z6" s="229" t="s">
        <v>470</v>
      </c>
      <c r="AA6" s="235">
        <v>78.8</v>
      </c>
      <c r="AB6" s="231"/>
      <c r="AC6" s="312"/>
      <c r="AD6" s="312"/>
      <c r="AM6" s="305"/>
      <c r="AT6" s="263"/>
      <c r="AU6" s="263"/>
      <c r="AV6" s="263"/>
      <c r="AW6" s="263"/>
      <c r="AX6" s="263"/>
      <c r="AY6" s="263"/>
      <c r="AZ6" s="263"/>
      <c r="BA6" s="263"/>
      <c r="BB6" s="263"/>
      <c r="BC6" s="263"/>
      <c r="BD6" s="263"/>
      <c r="BE6" s="263"/>
      <c r="BF6" s="263"/>
      <c r="BG6" s="263"/>
      <c r="BH6" s="263"/>
      <c r="BI6" s="263"/>
      <c r="BJ6" s="263"/>
      <c r="BK6" s="263"/>
      <c r="BL6" s="263"/>
      <c r="BM6" s="263"/>
      <c r="BN6" s="263"/>
    </row>
    <row r="7" spans="1:66" s="264" customFormat="1" ht="59.25" customHeight="1" x14ac:dyDescent="0.35">
      <c r="A7" s="302"/>
      <c r="B7" s="1098" t="s">
        <v>1490</v>
      </c>
      <c r="C7" s="1100"/>
      <c r="D7" s="279" t="s">
        <v>1410</v>
      </c>
      <c r="E7" s="279"/>
      <c r="F7" s="251">
        <v>0</v>
      </c>
      <c r="G7" s="326">
        <v>68</v>
      </c>
      <c r="H7" s="251">
        <v>69.099999999999994</v>
      </c>
      <c r="I7" s="273">
        <f>H7/G7*100</f>
        <v>101.61764705882352</v>
      </c>
      <c r="J7" s="326">
        <v>67.8</v>
      </c>
      <c r="K7" s="251">
        <v>70</v>
      </c>
      <c r="L7" s="313">
        <f>K7/J7*100</f>
        <v>103.24483775811211</v>
      </c>
      <c r="M7" s="326">
        <v>67.8</v>
      </c>
      <c r="N7" s="251" t="s">
        <v>2599</v>
      </c>
      <c r="O7" s="273">
        <v>103</v>
      </c>
      <c r="P7" s="326">
        <v>68.3</v>
      </c>
      <c r="Q7" s="273">
        <v>102.4</v>
      </c>
      <c r="R7" s="326">
        <v>68.3</v>
      </c>
      <c r="S7" s="273">
        <v>102</v>
      </c>
      <c r="T7" s="902"/>
      <c r="U7" s="418"/>
      <c r="V7" s="894" t="s">
        <v>1331</v>
      </c>
      <c r="W7" s="314">
        <v>7861</v>
      </c>
      <c r="X7" s="314">
        <v>6226</v>
      </c>
      <c r="Y7" s="225" t="s">
        <v>1480</v>
      </c>
      <c r="Z7" s="229" t="s">
        <v>1348</v>
      </c>
      <c r="AA7" s="235">
        <v>1.5</v>
      </c>
      <c r="AB7" s="230"/>
      <c r="AC7" s="315"/>
      <c r="AD7" s="315"/>
      <c r="AE7" s="316"/>
      <c r="AF7" s="316"/>
      <c r="AM7" s="305"/>
      <c r="AT7" s="263"/>
      <c r="AU7" s="263"/>
      <c r="AV7" s="263"/>
      <c r="AW7" s="263"/>
      <c r="AX7" s="263"/>
      <c r="AY7" s="263"/>
      <c r="AZ7" s="263"/>
      <c r="BA7" s="263"/>
      <c r="BB7" s="263"/>
      <c r="BC7" s="263"/>
      <c r="BD7" s="263"/>
      <c r="BE7" s="263"/>
      <c r="BF7" s="263"/>
      <c r="BG7" s="263"/>
      <c r="BH7" s="263"/>
      <c r="BI7" s="263"/>
      <c r="BJ7" s="263"/>
      <c r="BK7" s="263"/>
      <c r="BL7" s="263"/>
      <c r="BM7" s="263"/>
      <c r="BN7" s="263"/>
    </row>
    <row r="8" spans="1:66" s="264" customFormat="1" ht="183" customHeight="1" x14ac:dyDescent="0.35">
      <c r="A8" s="302"/>
      <c r="B8" s="1061" t="s">
        <v>1587</v>
      </c>
      <c r="C8" s="1062"/>
      <c r="D8" s="1062"/>
      <c r="E8" s="1062"/>
      <c r="F8" s="1062"/>
      <c r="G8" s="1062"/>
      <c r="H8" s="1062"/>
      <c r="I8" s="1062"/>
      <c r="J8" s="1062"/>
      <c r="K8" s="1062"/>
      <c r="L8" s="1062"/>
      <c r="M8" s="1062"/>
      <c r="N8" s="1062"/>
      <c r="O8" s="1062"/>
      <c r="P8" s="1062"/>
      <c r="Q8" s="1062"/>
      <c r="R8" s="1062"/>
      <c r="S8" s="1063"/>
      <c r="T8" s="888"/>
      <c r="U8" s="889"/>
      <c r="V8" s="894" t="s">
        <v>441</v>
      </c>
      <c r="W8" s="229">
        <v>15.1</v>
      </c>
      <c r="X8" s="229">
        <v>38.9</v>
      </c>
      <c r="Y8" s="229" t="s">
        <v>1333</v>
      </c>
      <c r="Z8" s="229" t="s">
        <v>1349</v>
      </c>
      <c r="AA8" s="235">
        <v>1</v>
      </c>
      <c r="AB8" s="231"/>
      <c r="AC8" s="312"/>
      <c r="AD8" s="312"/>
      <c r="AM8" s="305"/>
      <c r="AT8" s="263"/>
      <c r="AU8" s="263"/>
      <c r="AV8" s="263"/>
      <c r="AW8" s="263"/>
      <c r="AX8" s="263"/>
      <c r="AY8" s="263"/>
      <c r="AZ8" s="263"/>
      <c r="BA8" s="263"/>
      <c r="BB8" s="263"/>
      <c r="BC8" s="263"/>
      <c r="BD8" s="263"/>
      <c r="BE8" s="263"/>
      <c r="BF8" s="263"/>
      <c r="BG8" s="263"/>
      <c r="BH8" s="263"/>
      <c r="BI8" s="263"/>
      <c r="BJ8" s="263"/>
      <c r="BK8" s="263"/>
      <c r="BL8" s="263"/>
      <c r="BM8" s="263"/>
      <c r="BN8" s="263"/>
    </row>
    <row r="9" spans="1:66" s="264" customFormat="1" ht="72" customHeight="1" x14ac:dyDescent="0.35">
      <c r="A9" s="302"/>
      <c r="B9" s="1058" t="s">
        <v>427</v>
      </c>
      <c r="C9" s="1059"/>
      <c r="D9" s="1059"/>
      <c r="E9" s="1059"/>
      <c r="F9" s="1059"/>
      <c r="G9" s="1059"/>
      <c r="H9" s="1059"/>
      <c r="I9" s="1059"/>
      <c r="J9" s="1059"/>
      <c r="K9" s="1059"/>
      <c r="L9" s="1059"/>
      <c r="M9" s="1059"/>
      <c r="N9" s="1059"/>
      <c r="O9" s="1059"/>
      <c r="P9" s="1059"/>
      <c r="Q9" s="1059"/>
      <c r="R9" s="1060"/>
      <c r="S9" s="706"/>
      <c r="T9" s="881"/>
      <c r="U9" s="900"/>
      <c r="V9" s="894" t="s">
        <v>444</v>
      </c>
      <c r="W9" s="229">
        <v>4481</v>
      </c>
      <c r="X9" s="229">
        <v>2226</v>
      </c>
      <c r="Y9" s="229" t="s">
        <v>1332</v>
      </c>
      <c r="Z9" s="235">
        <f>R7-G7</f>
        <v>0.29999999999999716</v>
      </c>
      <c r="AA9" s="235"/>
      <c r="AB9" s="231"/>
      <c r="AC9" s="312"/>
      <c r="AD9" s="312"/>
      <c r="AM9" s="305"/>
      <c r="AT9" s="263"/>
      <c r="AU9" s="263"/>
      <c r="AV9" s="263"/>
      <c r="AW9" s="263"/>
      <c r="AX9" s="263"/>
      <c r="AY9" s="263"/>
      <c r="AZ9" s="263"/>
      <c r="BA9" s="263"/>
      <c r="BB9" s="263"/>
      <c r="BC9" s="263"/>
      <c r="BD9" s="263"/>
      <c r="BE9" s="263"/>
      <c r="BF9" s="263"/>
      <c r="BG9" s="263"/>
      <c r="BH9" s="263"/>
      <c r="BI9" s="263"/>
      <c r="BJ9" s="263"/>
      <c r="BK9" s="263"/>
      <c r="BL9" s="263"/>
      <c r="BM9" s="263"/>
      <c r="BN9" s="263"/>
    </row>
    <row r="10" spans="1:66" s="264" customFormat="1" ht="45" customHeight="1" x14ac:dyDescent="0.35">
      <c r="A10" s="302" t="s">
        <v>1527</v>
      </c>
      <c r="B10" s="1064" t="s">
        <v>428</v>
      </c>
      <c r="C10" s="1065"/>
      <c r="D10" s="1065"/>
      <c r="E10" s="1065"/>
      <c r="F10" s="1065"/>
      <c r="G10" s="1065"/>
      <c r="H10" s="1065"/>
      <c r="I10" s="1065"/>
      <c r="J10" s="1065"/>
      <c r="K10" s="1065"/>
      <c r="L10" s="1065"/>
      <c r="M10" s="1065"/>
      <c r="N10" s="1065"/>
      <c r="O10" s="1065"/>
      <c r="P10" s="1065"/>
      <c r="Q10" s="1065"/>
      <c r="R10" s="1065"/>
      <c r="S10" s="1066"/>
      <c r="T10" s="881"/>
      <c r="U10" s="900"/>
      <c r="V10" s="894" t="s">
        <v>446</v>
      </c>
      <c r="W10" s="229">
        <v>4.0999999999999996</v>
      </c>
      <c r="X10" s="229">
        <v>6.1</v>
      </c>
      <c r="Y10" s="229" t="s">
        <v>1334</v>
      </c>
      <c r="Z10" s="231">
        <f>Z9/G7*100</f>
        <v>0.44117647058823112</v>
      </c>
      <c r="AA10" s="231"/>
      <c r="AB10" s="231"/>
      <c r="AC10" s="309" t="s">
        <v>1463</v>
      </c>
      <c r="AD10" s="309" t="s">
        <v>1464</v>
      </c>
      <c r="AM10" s="305"/>
      <c r="AT10" s="263"/>
      <c r="AU10" s="263"/>
      <c r="AV10" s="263"/>
      <c r="AW10" s="263"/>
      <c r="AX10" s="263"/>
      <c r="AY10" s="263"/>
      <c r="AZ10" s="263"/>
      <c r="BA10" s="263"/>
      <c r="BB10" s="263"/>
      <c r="BC10" s="263"/>
      <c r="BD10" s="263"/>
      <c r="BE10" s="263"/>
      <c r="BF10" s="263"/>
      <c r="BG10" s="263"/>
      <c r="BH10" s="263"/>
      <c r="BI10" s="263"/>
      <c r="BJ10" s="263"/>
      <c r="BK10" s="263"/>
      <c r="BL10" s="263"/>
      <c r="BM10" s="263"/>
      <c r="BN10" s="263"/>
    </row>
    <row r="11" spans="1:66" s="264" customFormat="1" ht="100.5" customHeight="1" x14ac:dyDescent="0.35">
      <c r="A11" s="526">
        <v>8552291857</v>
      </c>
      <c r="B11" s="318" t="s">
        <v>1</v>
      </c>
      <c r="C11" s="278" t="s">
        <v>171</v>
      </c>
      <c r="D11" s="279" t="s">
        <v>1410</v>
      </c>
      <c r="E11" s="279" t="s">
        <v>1571</v>
      </c>
      <c r="F11" s="284">
        <v>0</v>
      </c>
      <c r="G11" s="284">
        <v>9</v>
      </c>
      <c r="H11" s="255">
        <v>11.6</v>
      </c>
      <c r="I11" s="273">
        <f>(H11/G11)*100</f>
        <v>128.88888888888889</v>
      </c>
      <c r="J11" s="255">
        <f>VLOOKUP($A11,пок!$A$3:$AT$159,19,FALSE)</f>
        <v>20</v>
      </c>
      <c r="K11" s="255">
        <f>VLOOKUP($A11,пок!$A$3:$AT$159,46,FALSE)</f>
        <v>46.08</v>
      </c>
      <c r="L11" s="313">
        <f>K11/J11*100</f>
        <v>230.39999999999998</v>
      </c>
      <c r="M11" s="255">
        <f>VLOOKUP($A11,пок23!$A$2:$BM$225,25,FALSE)</f>
        <v>45.1</v>
      </c>
      <c r="N11" s="255">
        <f>VLOOKUP($A11,пок23!$A$2:$BM$225,52,FALSE)</f>
        <v>55.43</v>
      </c>
      <c r="O11" s="273">
        <f>(N11/M11)*100</f>
        <v>122.90465631929047</v>
      </c>
      <c r="P11" s="255">
        <f>VLOOKUP($A11,пок23!$A$2:$BM$225,56,FALSE)</f>
        <v>47.7</v>
      </c>
      <c r="Q11" s="273">
        <f>(N11/P11)*100</f>
        <v>116.20545073375261</v>
      </c>
      <c r="R11" s="255" t="s">
        <v>11</v>
      </c>
      <c r="S11" s="273"/>
      <c r="T11" s="887"/>
      <c r="U11" s="385"/>
      <c r="V11" s="894" t="s">
        <v>447</v>
      </c>
      <c r="W11" s="229">
        <v>12.2</v>
      </c>
      <c r="X11" s="229">
        <v>27</v>
      </c>
      <c r="Y11" s="229" t="s">
        <v>1333</v>
      </c>
      <c r="Z11" s="229"/>
      <c r="AA11" s="229"/>
      <c r="AB11" s="231"/>
      <c r="AC11" s="312"/>
      <c r="AD11" s="312"/>
      <c r="AM11" s="319">
        <f>IF(H11&gt;G11,1,IF(H11=G11,1,0))</f>
        <v>1</v>
      </c>
      <c r="AT11" s="263"/>
      <c r="AU11" s="263"/>
      <c r="AV11" s="263"/>
      <c r="AW11" s="263"/>
      <c r="AX11" s="263"/>
      <c r="AY11" s="263"/>
      <c r="AZ11" s="263"/>
      <c r="BA11" s="263"/>
      <c r="BB11" s="263"/>
      <c r="BC11" s="263"/>
      <c r="BD11" s="263"/>
      <c r="BE11" s="263"/>
      <c r="BF11" s="263"/>
      <c r="BG11" s="263"/>
      <c r="BH11" s="263"/>
      <c r="BI11" s="263"/>
      <c r="BJ11" s="263"/>
      <c r="BK11" s="263"/>
      <c r="BL11" s="263"/>
      <c r="BM11" s="263"/>
      <c r="BN11" s="263"/>
    </row>
    <row r="12" spans="1:66" s="264" customFormat="1" ht="51" customHeight="1" x14ac:dyDescent="0.35">
      <c r="A12" s="302"/>
      <c r="B12" s="1115" t="s">
        <v>429</v>
      </c>
      <c r="C12" s="1116"/>
      <c r="D12" s="1116"/>
      <c r="E12" s="1116"/>
      <c r="F12" s="1116"/>
      <c r="G12" s="1116"/>
      <c r="H12" s="1116"/>
      <c r="I12" s="1116"/>
      <c r="J12" s="1116"/>
      <c r="K12" s="1116"/>
      <c r="L12" s="1116"/>
      <c r="M12" s="1116"/>
      <c r="N12" s="1116"/>
      <c r="O12" s="1116"/>
      <c r="P12" s="1116"/>
      <c r="Q12" s="1116"/>
      <c r="R12" s="1117"/>
      <c r="S12" s="711"/>
      <c r="T12" s="903"/>
      <c r="U12" s="900"/>
      <c r="V12" s="894" t="s">
        <v>491</v>
      </c>
      <c r="W12" s="229">
        <v>1.51</v>
      </c>
      <c r="X12" s="229">
        <v>1.51</v>
      </c>
      <c r="Y12" s="229" t="s">
        <v>1334</v>
      </c>
      <c r="Z12" s="231"/>
      <c r="AA12" s="231"/>
      <c r="AB12" s="231"/>
      <c r="AC12" s="312"/>
      <c r="AD12" s="312"/>
      <c r="AM12" s="305"/>
      <c r="AT12" s="263"/>
      <c r="AU12" s="263"/>
      <c r="AV12" s="263"/>
      <c r="AW12" s="263"/>
      <c r="AX12" s="263"/>
      <c r="AY12" s="263"/>
      <c r="AZ12" s="263"/>
      <c r="BA12" s="263"/>
      <c r="BB12" s="263"/>
      <c r="BC12" s="263"/>
      <c r="BD12" s="263"/>
      <c r="BE12" s="263"/>
      <c r="BF12" s="263"/>
      <c r="BG12" s="263"/>
      <c r="BH12" s="263"/>
      <c r="BI12" s="263"/>
      <c r="BJ12" s="263"/>
      <c r="BK12" s="263"/>
      <c r="BL12" s="263"/>
      <c r="BM12" s="263"/>
      <c r="BN12" s="263"/>
    </row>
    <row r="13" spans="1:66" s="264" customFormat="1" ht="33" customHeight="1" x14ac:dyDescent="0.35">
      <c r="A13" s="302" t="s">
        <v>1528</v>
      </c>
      <c r="B13" s="1064" t="s">
        <v>430</v>
      </c>
      <c r="C13" s="1065"/>
      <c r="D13" s="1065"/>
      <c r="E13" s="1065"/>
      <c r="F13" s="1065"/>
      <c r="G13" s="1065"/>
      <c r="H13" s="1065"/>
      <c r="I13" s="1065"/>
      <c r="J13" s="1065"/>
      <c r="K13" s="1065"/>
      <c r="L13" s="1065"/>
      <c r="M13" s="1065"/>
      <c r="N13" s="1065"/>
      <c r="O13" s="1065"/>
      <c r="P13" s="1065"/>
      <c r="Q13" s="1065"/>
      <c r="R13" s="1065"/>
      <c r="S13" s="1066"/>
      <c r="T13" s="881"/>
      <c r="U13" s="900"/>
      <c r="V13" s="894"/>
      <c r="W13" s="229"/>
      <c r="X13" s="229"/>
      <c r="Y13" s="232"/>
      <c r="Z13" s="320"/>
      <c r="AA13" s="320"/>
      <c r="AB13" s="320"/>
      <c r="AC13" s="309" t="s">
        <v>1463</v>
      </c>
      <c r="AD13" s="309" t="s">
        <v>1465</v>
      </c>
      <c r="AM13" s="305"/>
      <c r="AT13" s="263"/>
      <c r="AU13" s="263"/>
      <c r="AV13" s="263"/>
      <c r="AW13" s="263"/>
      <c r="AX13" s="263"/>
      <c r="AY13" s="263"/>
      <c r="AZ13" s="263"/>
      <c r="BA13" s="263"/>
      <c r="BB13" s="263"/>
      <c r="BC13" s="263"/>
      <c r="BD13" s="263"/>
      <c r="BE13" s="263"/>
      <c r="BF13" s="263"/>
      <c r="BG13" s="263"/>
      <c r="BH13" s="263"/>
      <c r="BI13" s="263"/>
      <c r="BJ13" s="263"/>
      <c r="BK13" s="263"/>
      <c r="BL13" s="263"/>
      <c r="BM13" s="263"/>
      <c r="BN13" s="263"/>
    </row>
    <row r="14" spans="1:66" s="264" customFormat="1" ht="75" x14ac:dyDescent="0.35">
      <c r="A14" s="526">
        <v>8550044863</v>
      </c>
      <c r="B14" s="321" t="s">
        <v>1</v>
      </c>
      <c r="C14" s="278" t="s">
        <v>183</v>
      </c>
      <c r="D14" s="279" t="s">
        <v>1410</v>
      </c>
      <c r="E14" s="279" t="s">
        <v>1571</v>
      </c>
      <c r="F14" s="284">
        <v>0</v>
      </c>
      <c r="G14" s="284">
        <v>100</v>
      </c>
      <c r="H14" s="284">
        <v>100</v>
      </c>
      <c r="I14" s="273">
        <f>(H14/G14)*100</f>
        <v>100</v>
      </c>
      <c r="J14" s="255">
        <f>VLOOKUP($A14,пок!$A$3:$AT$159,19,FALSE)</f>
        <v>100</v>
      </c>
      <c r="K14" s="255">
        <f>VLOOKUP($A14,пок!$A$3:$AT$159,46,FALSE)</f>
        <v>100</v>
      </c>
      <c r="L14" s="313">
        <f>K14/J14*100</f>
        <v>100</v>
      </c>
      <c r="M14" s="255">
        <f>VLOOKUP($A14,пок23!$A$2:$BM$225,25,FALSE)</f>
        <v>100</v>
      </c>
      <c r="N14" s="255">
        <f>VLOOKUP($A14,пок23!$A$2:$BM$225,52,FALSE)</f>
        <v>100</v>
      </c>
      <c r="O14" s="273">
        <f>(N14/M14)*100</f>
        <v>100</v>
      </c>
      <c r="P14" s="255">
        <f>VLOOKUP($A14,пок23!$A$2:$BM$225,56,FALSE)</f>
        <v>100</v>
      </c>
      <c r="Q14" s="273">
        <f>(N14/P14)*100</f>
        <v>100</v>
      </c>
      <c r="R14" s="284" t="s">
        <v>11</v>
      </c>
      <c r="S14" s="905"/>
      <c r="T14" s="902"/>
      <c r="U14" s="385"/>
      <c r="V14" s="895"/>
      <c r="W14" s="229"/>
      <c r="X14" s="229"/>
      <c r="Y14" s="229"/>
      <c r="Z14" s="229"/>
      <c r="AA14" s="229"/>
      <c r="AB14" s="320"/>
      <c r="AC14" s="322"/>
      <c r="AD14" s="322"/>
      <c r="AE14" s="228" t="s">
        <v>437</v>
      </c>
      <c r="AM14" s="319">
        <f>IF(H14&gt;G14,1,IF(H14=G14,1,0))</f>
        <v>1</v>
      </c>
      <c r="AT14" s="263"/>
      <c r="AU14" s="263"/>
      <c r="AV14" s="263"/>
      <c r="AW14" s="263"/>
      <c r="AX14" s="263"/>
      <c r="AY14" s="263"/>
      <c r="AZ14" s="263"/>
      <c r="BA14" s="263"/>
      <c r="BB14" s="263"/>
      <c r="BC14" s="263"/>
      <c r="BD14" s="263"/>
      <c r="BE14" s="263"/>
      <c r="BF14" s="263"/>
      <c r="BG14" s="263"/>
      <c r="BH14" s="263"/>
      <c r="BI14" s="263"/>
      <c r="BJ14" s="263"/>
      <c r="BK14" s="263"/>
      <c r="BL14" s="263"/>
      <c r="BM14" s="263"/>
      <c r="BN14" s="263"/>
    </row>
    <row r="15" spans="1:66" s="264" customFormat="1" ht="126" customHeight="1" x14ac:dyDescent="0.35">
      <c r="A15" s="526">
        <v>8550044348</v>
      </c>
      <c r="B15" s="318" t="s">
        <v>2</v>
      </c>
      <c r="C15" s="278" t="s">
        <v>187</v>
      </c>
      <c r="D15" s="279" t="s">
        <v>1410</v>
      </c>
      <c r="E15" s="279" t="s">
        <v>1571</v>
      </c>
      <c r="F15" s="284">
        <v>0</v>
      </c>
      <c r="G15" s="284">
        <v>0</v>
      </c>
      <c r="H15" s="284">
        <v>0</v>
      </c>
      <c r="I15" s="273">
        <v>0</v>
      </c>
      <c r="J15" s="255">
        <f>VLOOKUP($A15,пок!$A$3:$AT$159,19,FALSE)</f>
        <v>10</v>
      </c>
      <c r="K15" s="255">
        <f>VLOOKUP($A15,пок!$A$3:$AT$159,46,FALSE)</f>
        <v>67.14</v>
      </c>
      <c r="L15" s="313">
        <f>K15/J15*100</f>
        <v>671.40000000000009</v>
      </c>
      <c r="M15" s="255">
        <f>VLOOKUP($A15,пок23!$A$2:$BM$225,25,FALSE)</f>
        <v>25</v>
      </c>
      <c r="N15" s="255">
        <f>VLOOKUP($A15,пок23!$A$2:$BM$225,52,FALSE)</f>
        <v>34.18</v>
      </c>
      <c r="O15" s="273">
        <f>(N15/M15)*100</f>
        <v>136.72</v>
      </c>
      <c r="P15" s="255">
        <f>VLOOKUP($A15,пок23!$A$2:$BM$225,56,FALSE)</f>
        <v>30</v>
      </c>
      <c r="Q15" s="273">
        <f>(N15/P15)*100</f>
        <v>113.93333333333334</v>
      </c>
      <c r="R15" s="255" t="s">
        <v>11</v>
      </c>
      <c r="S15" s="890"/>
      <c r="T15" s="887"/>
      <c r="U15" s="385"/>
      <c r="V15" s="894"/>
      <c r="W15" s="229"/>
      <c r="X15" s="229"/>
      <c r="Y15" s="229"/>
      <c r="Z15" s="320"/>
      <c r="AA15" s="320"/>
      <c r="AB15" s="320"/>
      <c r="AC15" s="312"/>
      <c r="AD15" s="312"/>
      <c r="AM15" s="319">
        <f>IF(H15&gt;G15,1,IF(H15=G15,1,0))</f>
        <v>1</v>
      </c>
      <c r="AT15" s="263"/>
      <c r="AU15" s="263"/>
      <c r="AV15" s="263"/>
      <c r="AW15" s="263"/>
      <c r="AX15" s="263"/>
      <c r="AY15" s="263"/>
      <c r="AZ15" s="263"/>
      <c r="BA15" s="263"/>
      <c r="BB15" s="263"/>
      <c r="BC15" s="263"/>
      <c r="BD15" s="263"/>
      <c r="BE15" s="263"/>
      <c r="BF15" s="263"/>
      <c r="BG15" s="263"/>
      <c r="BH15" s="263"/>
      <c r="BI15" s="263"/>
      <c r="BJ15" s="263"/>
      <c r="BK15" s="263"/>
      <c r="BL15" s="263"/>
      <c r="BM15" s="263"/>
      <c r="BN15" s="263"/>
    </row>
    <row r="16" spans="1:66" s="264" customFormat="1" ht="99" customHeight="1" x14ac:dyDescent="0.35">
      <c r="A16" s="526">
        <v>8550044349</v>
      </c>
      <c r="B16" s="323" t="s">
        <v>3</v>
      </c>
      <c r="C16" s="278" t="s">
        <v>188</v>
      </c>
      <c r="D16" s="279" t="s">
        <v>1410</v>
      </c>
      <c r="E16" s="279" t="s">
        <v>1571</v>
      </c>
      <c r="F16" s="284">
        <v>0</v>
      </c>
      <c r="G16" s="284">
        <v>0</v>
      </c>
      <c r="H16" s="284">
        <v>0</v>
      </c>
      <c r="I16" s="273">
        <v>0</v>
      </c>
      <c r="J16" s="255">
        <f>VLOOKUP($A16,пок!$A$3:$AT$159,19,FALSE)</f>
        <v>10</v>
      </c>
      <c r="K16" s="255">
        <f>VLOOKUP($A16,пок!$A$3:$AT$159,46,FALSE)</f>
        <v>68.22</v>
      </c>
      <c r="L16" s="313">
        <f>K16/J16*100</f>
        <v>682.2</v>
      </c>
      <c r="M16" s="255">
        <f>VLOOKUP($A16,пок23!$A$2:$BM$225,25,FALSE)</f>
        <v>40</v>
      </c>
      <c r="N16" s="255">
        <f>VLOOKUP($A16,пок23!$A$2:$BM$225,52,FALSE)</f>
        <v>77.67</v>
      </c>
      <c r="O16" s="273">
        <f>(N16/M16)*100</f>
        <v>194.17500000000001</v>
      </c>
      <c r="P16" s="255">
        <f>VLOOKUP($A16,пок23!$A$2:$BM$225,56,FALSE)</f>
        <v>45</v>
      </c>
      <c r="Q16" s="273">
        <f>(N16/P16)*100</f>
        <v>172.6</v>
      </c>
      <c r="R16" s="255" t="s">
        <v>11</v>
      </c>
      <c r="S16" s="890"/>
      <c r="T16" s="887"/>
      <c r="U16" s="385"/>
      <c r="V16" s="894"/>
      <c r="W16" s="314"/>
      <c r="X16" s="314"/>
      <c r="Y16" s="229"/>
      <c r="Z16" s="320"/>
      <c r="AA16" s="320"/>
      <c r="AB16" s="320"/>
      <c r="AC16" s="312"/>
      <c r="AD16" s="312"/>
      <c r="AM16" s="319">
        <f>IF(H16&gt;G16,1,IF(H16=G16,1,0))</f>
        <v>1</v>
      </c>
      <c r="AT16" s="263"/>
      <c r="AU16" s="263"/>
      <c r="AV16" s="263"/>
      <c r="AW16" s="263"/>
      <c r="AX16" s="263"/>
      <c r="AY16" s="263"/>
      <c r="AZ16" s="263"/>
      <c r="BA16" s="263"/>
      <c r="BB16" s="263"/>
      <c r="BC16" s="263"/>
      <c r="BD16" s="263"/>
      <c r="BE16" s="263"/>
      <c r="BF16" s="263"/>
      <c r="BG16" s="263"/>
      <c r="BH16" s="263"/>
      <c r="BI16" s="263"/>
      <c r="BJ16" s="263"/>
      <c r="BK16" s="263"/>
      <c r="BL16" s="263"/>
      <c r="BM16" s="263"/>
      <c r="BN16" s="263"/>
    </row>
    <row r="17" spans="1:66" s="264" customFormat="1" ht="138.75" customHeight="1" x14ac:dyDescent="0.35">
      <c r="A17" s="526">
        <v>8550044350</v>
      </c>
      <c r="B17" s="318" t="s">
        <v>4</v>
      </c>
      <c r="C17" s="278" t="s">
        <v>190</v>
      </c>
      <c r="D17" s="279" t="s">
        <v>1410</v>
      </c>
      <c r="E17" s="279" t="s">
        <v>1571</v>
      </c>
      <c r="F17" s="284">
        <v>0</v>
      </c>
      <c r="G17" s="284">
        <v>0</v>
      </c>
      <c r="H17" s="284">
        <v>0</v>
      </c>
      <c r="I17" s="273">
        <v>0</v>
      </c>
      <c r="J17" s="255">
        <f>VLOOKUP($A17,пок!$A$3:$AT$159,19,FALSE)</f>
        <v>10</v>
      </c>
      <c r="K17" s="255">
        <f>VLOOKUP($A17,пок!$A$3:$AT$159,46,FALSE)</f>
        <v>72.73</v>
      </c>
      <c r="L17" s="313">
        <f>K17/J17*100</f>
        <v>727.30000000000007</v>
      </c>
      <c r="M17" s="255">
        <f>VLOOKUP($A17,пок23!$A$2:$BM$225,25,FALSE)</f>
        <v>20</v>
      </c>
      <c r="N17" s="255">
        <f>VLOOKUP($A17,пок23!$A$2:$BM$225,52,FALSE)</f>
        <v>20.66</v>
      </c>
      <c r="O17" s="273">
        <f>(N17/M17)*100</f>
        <v>103.3</v>
      </c>
      <c r="P17" s="255">
        <f>VLOOKUP($A17,пок23!$A$2:$BM$225,56,FALSE)</f>
        <v>30</v>
      </c>
      <c r="Q17" s="273">
        <f>(N17/P17)*100</f>
        <v>68.86666666666666</v>
      </c>
      <c r="R17" s="255" t="s">
        <v>11</v>
      </c>
      <c r="S17" s="890"/>
      <c r="T17" s="887"/>
      <c r="U17" s="385"/>
      <c r="V17" s="894"/>
      <c r="W17" s="229"/>
      <c r="X17" s="229"/>
      <c r="Y17" s="229"/>
      <c r="Z17" s="320"/>
      <c r="AA17" s="320"/>
      <c r="AB17" s="320"/>
      <c r="AC17" s="312"/>
      <c r="AD17" s="312"/>
      <c r="AM17" s="319">
        <f>IF(H17&gt;G17,1,IF(H17=G17,1,0))</f>
        <v>1</v>
      </c>
      <c r="AT17" s="263"/>
      <c r="AU17" s="263"/>
      <c r="AV17" s="263"/>
      <c r="AW17" s="263"/>
      <c r="AX17" s="263"/>
      <c r="AY17" s="263"/>
      <c r="AZ17" s="263"/>
      <c r="BA17" s="263"/>
      <c r="BB17" s="263"/>
      <c r="BC17" s="263"/>
      <c r="BD17" s="263"/>
      <c r="BE17" s="263"/>
      <c r="BF17" s="263"/>
      <c r="BG17" s="263"/>
      <c r="BH17" s="263"/>
      <c r="BI17" s="263"/>
      <c r="BJ17" s="263"/>
      <c r="BK17" s="263"/>
      <c r="BL17" s="263"/>
      <c r="BM17" s="263"/>
      <c r="BN17" s="263"/>
    </row>
    <row r="18" spans="1:66" s="264" customFormat="1" ht="81.75" customHeight="1" x14ac:dyDescent="0.35">
      <c r="A18" s="302"/>
      <c r="B18" s="1070" t="s">
        <v>1588</v>
      </c>
      <c r="C18" s="1071"/>
      <c r="D18" s="1071"/>
      <c r="E18" s="1071"/>
      <c r="F18" s="1071"/>
      <c r="G18" s="1071"/>
      <c r="H18" s="1071"/>
      <c r="I18" s="1071"/>
      <c r="J18" s="1071"/>
      <c r="K18" s="1071"/>
      <c r="L18" s="1071"/>
      <c r="M18" s="1071"/>
      <c r="N18" s="1071"/>
      <c r="O18" s="1071"/>
      <c r="P18" s="1071"/>
      <c r="Q18" s="1071"/>
      <c r="R18" s="1072"/>
      <c r="S18" s="708"/>
      <c r="T18" s="881"/>
      <c r="U18" s="882"/>
      <c r="V18" s="691"/>
      <c r="W18" s="232"/>
      <c r="X18" s="232"/>
      <c r="Y18" s="232"/>
      <c r="Z18" s="320"/>
      <c r="AA18" s="320"/>
      <c r="AB18" s="320"/>
      <c r="AC18" s="312"/>
      <c r="AD18" s="312"/>
      <c r="AM18" s="305"/>
      <c r="AT18" s="263"/>
      <c r="AU18" s="263"/>
      <c r="AV18" s="263"/>
      <c r="AW18" s="263"/>
      <c r="AX18" s="263"/>
      <c r="AY18" s="263"/>
      <c r="AZ18" s="263"/>
      <c r="BA18" s="263"/>
      <c r="BB18" s="263"/>
      <c r="BC18" s="263"/>
      <c r="BD18" s="263"/>
      <c r="BE18" s="263"/>
      <c r="BF18" s="263"/>
      <c r="BG18" s="263"/>
      <c r="BH18" s="263"/>
      <c r="BI18" s="263"/>
      <c r="BJ18" s="263"/>
      <c r="BK18" s="263"/>
      <c r="BL18" s="263"/>
      <c r="BM18" s="263"/>
      <c r="BN18" s="263"/>
    </row>
    <row r="19" spans="1:66" s="264" customFormat="1" ht="55.5" customHeight="1" x14ac:dyDescent="0.35">
      <c r="A19" s="302"/>
      <c r="B19" s="1067" t="s">
        <v>1589</v>
      </c>
      <c r="C19" s="1068"/>
      <c r="D19" s="1068"/>
      <c r="E19" s="1068"/>
      <c r="F19" s="1068"/>
      <c r="G19" s="1068"/>
      <c r="H19" s="1068"/>
      <c r="I19" s="1068"/>
      <c r="J19" s="1068"/>
      <c r="K19" s="1068"/>
      <c r="L19" s="1068"/>
      <c r="M19" s="1068"/>
      <c r="N19" s="1068"/>
      <c r="O19" s="1068"/>
      <c r="P19" s="1068"/>
      <c r="Q19" s="1068"/>
      <c r="R19" s="1068"/>
      <c r="S19" s="1069"/>
      <c r="T19" s="709"/>
      <c r="U19" s="710"/>
      <c r="V19" s="896"/>
      <c r="W19" s="234"/>
      <c r="X19" s="234"/>
      <c r="Y19" s="325"/>
      <c r="Z19" s="320"/>
      <c r="AA19" s="320"/>
      <c r="AB19" s="320"/>
      <c r="AC19" s="312"/>
      <c r="AD19" s="312"/>
      <c r="AM19" s="305"/>
      <c r="AT19" s="263"/>
      <c r="AU19" s="263"/>
      <c r="AV19" s="263"/>
      <c r="AW19" s="263"/>
      <c r="AX19" s="263"/>
      <c r="AY19" s="263"/>
      <c r="AZ19" s="263"/>
      <c r="BA19" s="263"/>
      <c r="BB19" s="263"/>
      <c r="BC19" s="263"/>
      <c r="BD19" s="263"/>
      <c r="BE19" s="263"/>
      <c r="BF19" s="263"/>
      <c r="BG19" s="263"/>
      <c r="BH19" s="263"/>
      <c r="BI19" s="263"/>
      <c r="BJ19" s="263"/>
      <c r="BK19" s="263"/>
      <c r="BL19" s="263"/>
      <c r="BM19" s="263"/>
      <c r="BN19" s="263"/>
    </row>
    <row r="20" spans="1:66" s="264" customFormat="1" ht="72" customHeight="1" x14ac:dyDescent="0.35">
      <c r="A20" s="302"/>
      <c r="B20" s="1098" t="s">
        <v>1484</v>
      </c>
      <c r="C20" s="1099"/>
      <c r="D20" s="279" t="s">
        <v>1410</v>
      </c>
      <c r="E20" s="279"/>
      <c r="F20" s="953">
        <v>26.45</v>
      </c>
      <c r="G20" s="326">
        <v>26.9</v>
      </c>
      <c r="H20" s="326">
        <v>35.799999999999997</v>
      </c>
      <c r="I20" s="273">
        <f t="shared" ref="I20" si="0">(H20/G20)*100</f>
        <v>133.08550185873605</v>
      </c>
      <c r="J20" s="326">
        <v>40.200000000000003</v>
      </c>
      <c r="K20" s="326">
        <v>41</v>
      </c>
      <c r="L20" s="313">
        <v>150</v>
      </c>
      <c r="M20" s="326">
        <v>36.4</v>
      </c>
      <c r="N20" s="326">
        <v>41.4</v>
      </c>
      <c r="O20" s="313">
        <f>N20/M20*100</f>
        <v>113.73626373626374</v>
      </c>
      <c r="P20" s="326">
        <v>28.4</v>
      </c>
      <c r="Q20" s="313">
        <f>N20/P20*100</f>
        <v>145.77464788732394</v>
      </c>
      <c r="R20" s="326">
        <v>28.4</v>
      </c>
      <c r="S20" s="313">
        <f>N20/R20*100</f>
        <v>145.77464788732394</v>
      </c>
      <c r="U20" s="418"/>
      <c r="V20" s="894"/>
      <c r="W20" s="229"/>
      <c r="X20" s="229"/>
      <c r="Y20" s="327"/>
      <c r="Z20" s="229"/>
      <c r="AA20" s="229"/>
      <c r="AB20" s="320"/>
      <c r="AC20" s="312"/>
      <c r="AD20" s="312"/>
      <c r="AM20" s="305"/>
      <c r="AU20" s="263"/>
      <c r="AV20" s="263"/>
      <c r="AW20" s="263"/>
      <c r="AX20" s="263"/>
      <c r="AY20" s="263"/>
      <c r="AZ20" s="263"/>
      <c r="BA20" s="263"/>
      <c r="BB20" s="263"/>
      <c r="BC20" s="263"/>
      <c r="BD20" s="263"/>
      <c r="BE20" s="263"/>
      <c r="BF20" s="263"/>
      <c r="BG20" s="263"/>
      <c r="BH20" s="263"/>
      <c r="BI20" s="263"/>
      <c r="BJ20" s="263"/>
      <c r="BK20" s="263"/>
      <c r="BL20" s="263"/>
      <c r="BM20" s="263"/>
      <c r="BN20" s="263"/>
    </row>
    <row r="21" spans="1:66" s="264" customFormat="1" ht="142.5" customHeight="1" x14ac:dyDescent="0.35">
      <c r="A21" s="302"/>
      <c r="B21" s="1061" t="s">
        <v>1590</v>
      </c>
      <c r="C21" s="1062"/>
      <c r="D21" s="1062"/>
      <c r="E21" s="1062"/>
      <c r="F21" s="1062"/>
      <c r="G21" s="1062"/>
      <c r="H21" s="1062"/>
      <c r="I21" s="1062"/>
      <c r="J21" s="1062"/>
      <c r="K21" s="1062"/>
      <c r="L21" s="1062"/>
      <c r="M21" s="1062"/>
      <c r="N21" s="1062"/>
      <c r="O21" s="1062"/>
      <c r="P21" s="1062"/>
      <c r="Q21" s="1062"/>
      <c r="R21" s="1062"/>
      <c r="S21" s="1063"/>
      <c r="T21" s="888"/>
      <c r="U21" s="889"/>
      <c r="V21" s="691"/>
      <c r="W21" s="233"/>
      <c r="X21" s="233"/>
      <c r="Y21" s="233"/>
      <c r="Z21" s="229"/>
      <c r="AA21" s="229"/>
      <c r="AB21" s="320"/>
      <c r="AC21" s="312"/>
      <c r="AD21" s="312"/>
      <c r="AM21" s="305"/>
      <c r="AT21" s="263"/>
      <c r="AU21" s="263"/>
      <c r="AV21" s="263"/>
      <c r="AW21" s="263"/>
      <c r="AX21" s="263"/>
      <c r="AY21" s="263"/>
      <c r="AZ21" s="263"/>
      <c r="BA21" s="263"/>
      <c r="BB21" s="263"/>
      <c r="BC21" s="263"/>
      <c r="BD21" s="263"/>
      <c r="BE21" s="263"/>
      <c r="BF21" s="263"/>
      <c r="BG21" s="263"/>
      <c r="BH21" s="263"/>
      <c r="BI21" s="263"/>
      <c r="BJ21" s="263"/>
      <c r="BK21" s="263"/>
      <c r="BL21" s="263"/>
      <c r="BM21" s="263"/>
      <c r="BN21" s="263"/>
    </row>
    <row r="22" spans="1:66" s="264" customFormat="1" ht="73.5" customHeight="1" x14ac:dyDescent="0.35">
      <c r="A22" s="302"/>
      <c r="B22" s="1058" t="s">
        <v>442</v>
      </c>
      <c r="C22" s="1059"/>
      <c r="D22" s="1059"/>
      <c r="E22" s="1059"/>
      <c r="F22" s="1059"/>
      <c r="G22" s="1059"/>
      <c r="H22" s="1059"/>
      <c r="I22" s="1059"/>
      <c r="J22" s="1059"/>
      <c r="K22" s="1059"/>
      <c r="L22" s="1059"/>
      <c r="M22" s="1059"/>
      <c r="N22" s="1059"/>
      <c r="O22" s="1059"/>
      <c r="P22" s="1059"/>
      <c r="Q22" s="1059"/>
      <c r="R22" s="1060"/>
      <c r="S22" s="706"/>
      <c r="T22" s="881"/>
      <c r="U22" s="900"/>
      <c r="V22" s="691"/>
      <c r="W22" s="232"/>
      <c r="X22" s="232"/>
      <c r="Y22" s="232"/>
      <c r="Z22" s="229"/>
      <c r="AA22" s="229"/>
      <c r="AB22" s="320"/>
      <c r="AC22" s="312"/>
      <c r="AD22" s="312"/>
      <c r="AM22" s="305"/>
      <c r="AT22" s="263"/>
      <c r="AU22" s="263"/>
      <c r="AV22" s="263"/>
      <c r="AW22" s="263"/>
      <c r="AX22" s="263"/>
      <c r="AY22" s="263"/>
      <c r="AZ22" s="263"/>
      <c r="BA22" s="263"/>
      <c r="BB22" s="263"/>
      <c r="BC22" s="263"/>
      <c r="BD22" s="263"/>
      <c r="BE22" s="263"/>
      <c r="BF22" s="263"/>
      <c r="BG22" s="263"/>
      <c r="BH22" s="263"/>
      <c r="BI22" s="263"/>
      <c r="BJ22" s="263"/>
      <c r="BK22" s="263"/>
      <c r="BL22" s="263"/>
      <c r="BM22" s="263"/>
      <c r="BN22" s="263"/>
    </row>
    <row r="23" spans="1:66" s="264" customFormat="1" ht="41.25" customHeight="1" x14ac:dyDescent="0.35">
      <c r="A23" s="302" t="s">
        <v>1529</v>
      </c>
      <c r="B23" s="1064" t="s">
        <v>443</v>
      </c>
      <c r="C23" s="1065"/>
      <c r="D23" s="1065"/>
      <c r="E23" s="1065"/>
      <c r="F23" s="1065"/>
      <c r="G23" s="1065"/>
      <c r="H23" s="1065"/>
      <c r="I23" s="1065"/>
      <c r="J23" s="1065"/>
      <c r="K23" s="1065"/>
      <c r="L23" s="1065"/>
      <c r="M23" s="1065"/>
      <c r="N23" s="1065"/>
      <c r="O23" s="1065"/>
      <c r="P23" s="1065"/>
      <c r="Q23" s="1065"/>
      <c r="R23" s="1065"/>
      <c r="S23" s="1066"/>
      <c r="T23" s="881"/>
      <c r="U23" s="900"/>
      <c r="V23" s="691"/>
      <c r="W23" s="232"/>
      <c r="X23" s="232"/>
      <c r="Y23" s="232"/>
      <c r="Z23" s="229"/>
      <c r="AA23" s="229"/>
      <c r="AB23" s="320"/>
      <c r="AC23" s="309" t="s">
        <v>1463</v>
      </c>
      <c r="AD23" s="309" t="s">
        <v>1464</v>
      </c>
      <c r="AM23" s="305"/>
      <c r="AT23" s="263"/>
      <c r="AU23" s="263"/>
      <c r="AV23" s="263"/>
      <c r="AW23" s="263"/>
      <c r="AX23" s="263"/>
      <c r="AY23" s="263"/>
      <c r="AZ23" s="263"/>
      <c r="BA23" s="263"/>
      <c r="BB23" s="263"/>
      <c r="BC23" s="263"/>
      <c r="BD23" s="263"/>
      <c r="BE23" s="263"/>
      <c r="BF23" s="263"/>
      <c r="BG23" s="263"/>
      <c r="BH23" s="263"/>
      <c r="BI23" s="263"/>
      <c r="BJ23" s="263"/>
      <c r="BK23" s="263"/>
      <c r="BL23" s="263"/>
      <c r="BM23" s="263"/>
      <c r="BN23" s="263"/>
    </row>
    <row r="24" spans="1:66" s="264" customFormat="1" ht="42" customHeight="1" x14ac:dyDescent="0.35">
      <c r="A24" s="526">
        <v>8550190203</v>
      </c>
      <c r="B24" s="328" t="s">
        <v>1</v>
      </c>
      <c r="C24" s="278" t="s">
        <v>1475</v>
      </c>
      <c r="D24" s="279" t="s">
        <v>1410</v>
      </c>
      <c r="E24" s="279" t="s">
        <v>1571</v>
      </c>
      <c r="F24" s="284">
        <v>0</v>
      </c>
      <c r="G24" s="284">
        <v>70</v>
      </c>
      <c r="H24" s="284">
        <v>71.13</v>
      </c>
      <c r="I24" s="273">
        <f>(H24/G24)*100</f>
        <v>101.6142857142857</v>
      </c>
      <c r="J24" s="255">
        <f>VLOOKUP($A24,пок!$A$3:$AT$159,19,FALSE)</f>
        <v>80</v>
      </c>
      <c r="K24" s="255">
        <f>VLOOKUP($A24,пок!$A$3:$AT$159,46,FALSE)</f>
        <v>81.39</v>
      </c>
      <c r="L24" s="313">
        <f>K24/J24*100</f>
        <v>101.7375</v>
      </c>
      <c r="M24" s="255">
        <f>VLOOKUP($A24,пок23!$A$2:$BM$225,25,FALSE)</f>
        <v>72.23</v>
      </c>
      <c r="N24" s="255">
        <f>VLOOKUP($A24,пок23!$A$2:$BM$225,52,FALSE)</f>
        <v>82.04</v>
      </c>
      <c r="O24" s="273">
        <f t="shared" ref="O24:O26" si="1">(N24/M24)*100</f>
        <v>113.58161428769209</v>
      </c>
      <c r="P24" s="255">
        <f>VLOOKUP($A24,пок23!$A$2:$BM$225,56,FALSE)</f>
        <v>76.36</v>
      </c>
      <c r="Q24" s="273">
        <f t="shared" ref="Q24:Q26" si="2">(N24/P24)*100</f>
        <v>107.43844944997383</v>
      </c>
      <c r="R24" s="255" t="s">
        <v>11</v>
      </c>
      <c r="S24" s="890"/>
      <c r="T24" s="887"/>
      <c r="U24" s="385"/>
      <c r="V24" s="247"/>
      <c r="W24" s="229"/>
      <c r="X24" s="229"/>
      <c r="Y24" s="229"/>
      <c r="Z24" s="229"/>
      <c r="AA24" s="229"/>
      <c r="AB24" s="320"/>
      <c r="AC24" s="312"/>
      <c r="AD24" s="312"/>
      <c r="AE24" s="329" t="s">
        <v>445</v>
      </c>
      <c r="AM24" s="319">
        <f>IF(H24&gt;G24,1,IF(H24=G24,1,0))</f>
        <v>1</v>
      </c>
      <c r="AT24" s="263"/>
      <c r="AU24" s="263"/>
      <c r="AV24" s="263"/>
      <c r="AW24" s="263"/>
      <c r="AX24" s="263"/>
      <c r="AY24" s="263"/>
      <c r="AZ24" s="263"/>
      <c r="BA24" s="263"/>
      <c r="BB24" s="263"/>
      <c r="BC24" s="263"/>
      <c r="BD24" s="263"/>
      <c r="BE24" s="263"/>
      <c r="BF24" s="263"/>
      <c r="BG24" s="263"/>
      <c r="BH24" s="263"/>
      <c r="BI24" s="263"/>
      <c r="BJ24" s="263"/>
      <c r="BK24" s="263"/>
      <c r="BL24" s="263"/>
      <c r="BM24" s="263"/>
      <c r="BN24" s="263"/>
    </row>
    <row r="25" spans="1:66" s="264" customFormat="1" ht="103.5" customHeight="1" x14ac:dyDescent="0.35">
      <c r="A25" s="526">
        <v>8550190207</v>
      </c>
      <c r="B25" s="328" t="s">
        <v>2</v>
      </c>
      <c r="C25" s="278" t="s">
        <v>254</v>
      </c>
      <c r="D25" s="279" t="s">
        <v>1422</v>
      </c>
      <c r="E25" s="279" t="s">
        <v>1571</v>
      </c>
      <c r="F25" s="284">
        <v>0</v>
      </c>
      <c r="G25" s="284">
        <v>1</v>
      </c>
      <c r="H25" s="284">
        <v>1</v>
      </c>
      <c r="I25" s="273">
        <f t="shared" ref="I25:I27" si="3">(H25/G25)*100</f>
        <v>100</v>
      </c>
      <c r="J25" s="255">
        <f>VLOOKUP($A25,пок!$A$3:$AT$159,19,FALSE)</f>
        <v>1</v>
      </c>
      <c r="K25" s="255">
        <f>VLOOKUP($A25,пок!$A$3:$AT$159,46,FALSE)</f>
        <v>1</v>
      </c>
      <c r="L25" s="313">
        <f>K25/J25*100</f>
        <v>100</v>
      </c>
      <c r="M25" s="255">
        <f>VLOOKUP($A25,пок23!$A$2:$BM$225,25,FALSE)</f>
        <v>1</v>
      </c>
      <c r="N25" s="255">
        <f>VLOOKUP($A25,пок23!$A$2:$BM$225,52,FALSE)</f>
        <v>1</v>
      </c>
      <c r="O25" s="273">
        <f t="shared" si="1"/>
        <v>100</v>
      </c>
      <c r="P25" s="255">
        <f>VLOOKUP($A25,пок23!$A$2:$BM$225,56,FALSE)</f>
        <v>1</v>
      </c>
      <c r="Q25" s="273">
        <f t="shared" si="2"/>
        <v>100</v>
      </c>
      <c r="R25" s="255" t="s">
        <v>11</v>
      </c>
      <c r="S25" s="890"/>
      <c r="T25" s="887"/>
      <c r="U25" s="385"/>
      <c r="V25" s="895"/>
      <c r="W25" s="229"/>
      <c r="X25" s="229"/>
      <c r="Y25" s="229"/>
      <c r="Z25" s="229"/>
      <c r="AA25" s="229"/>
      <c r="AB25" s="320"/>
      <c r="AC25" s="312"/>
      <c r="AD25" s="312"/>
      <c r="AE25" s="330"/>
      <c r="AM25" s="319">
        <f>IF(H25&gt;G25,1,IF(H25=G25,1,0))</f>
        <v>1</v>
      </c>
      <c r="AT25" s="263"/>
      <c r="AU25" s="263"/>
      <c r="AV25" s="263"/>
      <c r="AW25" s="263"/>
      <c r="AX25" s="263"/>
      <c r="AY25" s="263"/>
      <c r="AZ25" s="263"/>
      <c r="BA25" s="263"/>
      <c r="BB25" s="263"/>
      <c r="BC25" s="263"/>
      <c r="BD25" s="263"/>
      <c r="BE25" s="263"/>
      <c r="BF25" s="263"/>
      <c r="BG25" s="263"/>
      <c r="BH25" s="263"/>
      <c r="BI25" s="263"/>
      <c r="BJ25" s="263"/>
      <c r="BK25" s="263"/>
      <c r="BL25" s="263"/>
      <c r="BM25" s="263"/>
      <c r="BN25" s="263"/>
    </row>
    <row r="26" spans="1:66" s="264" customFormat="1" ht="113.25" customHeight="1" x14ac:dyDescent="0.35">
      <c r="A26" s="526">
        <v>8550190199</v>
      </c>
      <c r="B26" s="328" t="s">
        <v>3</v>
      </c>
      <c r="C26" s="278" t="s">
        <v>255</v>
      </c>
      <c r="D26" s="279" t="s">
        <v>1410</v>
      </c>
      <c r="E26" s="279" t="s">
        <v>1571</v>
      </c>
      <c r="F26" s="284">
        <v>0</v>
      </c>
      <c r="G26" s="284">
        <v>23</v>
      </c>
      <c r="H26" s="284">
        <v>36.03</v>
      </c>
      <c r="I26" s="273">
        <f t="shared" si="3"/>
        <v>156.6521739130435</v>
      </c>
      <c r="J26" s="255">
        <f>VLOOKUP($A26,пок!$A$3:$AT$159,19,FALSE)</f>
        <v>22.44</v>
      </c>
      <c r="K26" s="255">
        <f>VLOOKUP($A26,пок!$A$3:$AT$159,46,FALSE)</f>
        <v>22.71</v>
      </c>
      <c r="L26" s="313">
        <f>K26/J26*100</f>
        <v>101.20320855614973</v>
      </c>
      <c r="M26" s="255">
        <f>VLOOKUP($A26,пок23!$A$2:$BM$225,25,FALSE)</f>
        <v>14.29</v>
      </c>
      <c r="N26" s="255">
        <f>VLOOKUP($A26,пок23!$A$2:$BM$225,52,FALSE)</f>
        <v>27.95</v>
      </c>
      <c r="O26" s="273">
        <f t="shared" si="1"/>
        <v>195.59132260321903</v>
      </c>
      <c r="P26" s="255">
        <f>VLOOKUP($A26,пок23!$A$2:$BM$225,56,FALSE)</f>
        <v>14.86</v>
      </c>
      <c r="Q26" s="273">
        <f t="shared" si="2"/>
        <v>188.08882907133244</v>
      </c>
      <c r="R26" s="255" t="s">
        <v>11</v>
      </c>
      <c r="S26" s="890"/>
      <c r="T26" s="887"/>
      <c r="U26" s="385"/>
      <c r="V26" s="247"/>
      <c r="W26" s="229"/>
      <c r="X26" s="229"/>
      <c r="Y26" s="229"/>
      <c r="Z26" s="229"/>
      <c r="AA26" s="229"/>
      <c r="AB26" s="320"/>
      <c r="AC26" s="312"/>
      <c r="AD26" s="312"/>
      <c r="AE26" s="329" t="s">
        <v>448</v>
      </c>
      <c r="AM26" s="319">
        <f>IF(H26&gt;G26,1,IF(H26=G26,1,0))</f>
        <v>1</v>
      </c>
      <c r="AT26" s="263"/>
      <c r="AU26" s="263"/>
      <c r="AV26" s="263"/>
      <c r="AW26" s="263"/>
      <c r="AX26" s="263"/>
      <c r="AY26" s="263"/>
      <c r="AZ26" s="263"/>
      <c r="BA26" s="263"/>
      <c r="BB26" s="263"/>
      <c r="BC26" s="263"/>
      <c r="BD26" s="263"/>
      <c r="BE26" s="263"/>
      <c r="BF26" s="263"/>
      <c r="BG26" s="263"/>
      <c r="BH26" s="263"/>
      <c r="BI26" s="263"/>
      <c r="BJ26" s="263"/>
      <c r="BK26" s="263"/>
      <c r="BL26" s="263"/>
      <c r="BM26" s="263"/>
      <c r="BN26" s="263"/>
    </row>
    <row r="27" spans="1:66" s="264" customFormat="1" ht="121.5" customHeight="1" x14ac:dyDescent="0.35">
      <c r="A27" s="526">
        <v>8550190195</v>
      </c>
      <c r="B27" s="328" t="s">
        <v>4</v>
      </c>
      <c r="C27" s="278" t="s">
        <v>256</v>
      </c>
      <c r="D27" s="279" t="s">
        <v>1410</v>
      </c>
      <c r="E27" s="279" t="s">
        <v>1571</v>
      </c>
      <c r="F27" s="284">
        <v>0</v>
      </c>
      <c r="G27" s="284">
        <v>30</v>
      </c>
      <c r="H27" s="284">
        <v>78.47</v>
      </c>
      <c r="I27" s="273">
        <f t="shared" si="3"/>
        <v>261.56666666666666</v>
      </c>
      <c r="J27" s="255">
        <f>VLOOKUP($A27,пок!$A$3:$AT$159,19,FALSE)</f>
        <v>30</v>
      </c>
      <c r="K27" s="255">
        <f>VLOOKUP($A27,пок!$A$3:$AT$159,46,FALSE)</f>
        <v>45.64</v>
      </c>
      <c r="L27" s="313">
        <f>K27/J27*100</f>
        <v>152.13333333333335</v>
      </c>
      <c r="M27" s="255">
        <f>VLOOKUP($A27,пок23!$A$2:$BM$225,25,FALSE)</f>
        <v>37</v>
      </c>
      <c r="N27" s="255">
        <f>VLOOKUP($A27,пок23!$A$2:$BM$225,52,FALSE)</f>
        <v>51.59</v>
      </c>
      <c r="O27" s="273">
        <f>(N27/M27)*100</f>
        <v>139.43243243243245</v>
      </c>
      <c r="P27" s="255">
        <f>VLOOKUP($A27,пок23!$A$2:$BM$225,56,FALSE)</f>
        <v>40</v>
      </c>
      <c r="Q27" s="273">
        <f>(N27/P27)*100</f>
        <v>128.97500000000002</v>
      </c>
      <c r="R27" s="255" t="s">
        <v>11</v>
      </c>
      <c r="S27" s="890"/>
      <c r="T27" s="887"/>
      <c r="U27" s="385"/>
      <c r="V27" s="895"/>
      <c r="W27" s="229"/>
      <c r="X27" s="229"/>
      <c r="Y27" s="229"/>
      <c r="Z27" s="320"/>
      <c r="AA27" s="320"/>
      <c r="AB27" s="320"/>
      <c r="AC27" s="312"/>
      <c r="AD27" s="312"/>
      <c r="AM27" s="319">
        <f>IF(H27&gt;G27,1,IF(H27=G27,1,0))</f>
        <v>1</v>
      </c>
      <c r="AT27" s="263"/>
      <c r="AU27" s="263"/>
      <c r="AV27" s="263"/>
      <c r="AW27" s="263"/>
      <c r="AX27" s="263"/>
      <c r="AY27" s="263"/>
      <c r="AZ27" s="263"/>
      <c r="BA27" s="263"/>
      <c r="BB27" s="263"/>
      <c r="BC27" s="263"/>
      <c r="BD27" s="263"/>
      <c r="BE27" s="263"/>
      <c r="BF27" s="263"/>
      <c r="BG27" s="263"/>
      <c r="BH27" s="263"/>
      <c r="BI27" s="263"/>
      <c r="BJ27" s="263"/>
      <c r="BK27" s="263"/>
      <c r="BL27" s="263"/>
      <c r="BM27" s="263"/>
      <c r="BN27" s="263"/>
    </row>
    <row r="28" spans="1:66" s="264" customFormat="1" ht="71.25" customHeight="1" x14ac:dyDescent="0.35">
      <c r="A28" s="302"/>
      <c r="B28" s="1058" t="s">
        <v>449</v>
      </c>
      <c r="C28" s="1059"/>
      <c r="D28" s="1059"/>
      <c r="E28" s="1059"/>
      <c r="F28" s="1059"/>
      <c r="G28" s="1059"/>
      <c r="H28" s="1059"/>
      <c r="I28" s="1059"/>
      <c r="J28" s="1059"/>
      <c r="K28" s="1059"/>
      <c r="L28" s="1059"/>
      <c r="M28" s="1059"/>
      <c r="N28" s="1059"/>
      <c r="O28" s="1059"/>
      <c r="P28" s="1059"/>
      <c r="Q28" s="1059"/>
      <c r="R28" s="1060"/>
      <c r="S28" s="706"/>
      <c r="T28" s="881"/>
      <c r="U28" s="900"/>
      <c r="V28" s="691"/>
      <c r="W28" s="232"/>
      <c r="X28" s="232"/>
      <c r="Y28" s="232"/>
      <c r="Z28" s="320"/>
      <c r="AA28" s="320"/>
      <c r="AB28" s="320"/>
      <c r="AC28" s="312"/>
      <c r="AD28" s="312"/>
      <c r="AM28" s="305"/>
      <c r="AT28" s="263"/>
      <c r="AU28" s="263"/>
      <c r="AV28" s="263"/>
      <c r="AW28" s="263"/>
      <c r="AX28" s="263"/>
      <c r="AY28" s="263"/>
      <c r="AZ28" s="263"/>
      <c r="BA28" s="263"/>
      <c r="BB28" s="263"/>
      <c r="BC28" s="263"/>
      <c r="BD28" s="263"/>
      <c r="BE28" s="263"/>
      <c r="BF28" s="263"/>
      <c r="BG28" s="263"/>
      <c r="BH28" s="263"/>
      <c r="BI28" s="263"/>
      <c r="BJ28" s="263"/>
      <c r="BK28" s="263"/>
      <c r="BL28" s="263"/>
      <c r="BM28" s="263"/>
      <c r="BN28" s="263"/>
    </row>
    <row r="29" spans="1:66" s="264" customFormat="1" ht="41.25" customHeight="1" x14ac:dyDescent="0.35">
      <c r="A29" s="302" t="s">
        <v>1530</v>
      </c>
      <c r="B29" s="1064" t="s">
        <v>450</v>
      </c>
      <c r="C29" s="1065"/>
      <c r="D29" s="1065"/>
      <c r="E29" s="1065"/>
      <c r="F29" s="1065"/>
      <c r="G29" s="1065"/>
      <c r="H29" s="1065"/>
      <c r="I29" s="1065"/>
      <c r="J29" s="1065"/>
      <c r="K29" s="1065"/>
      <c r="L29" s="1065"/>
      <c r="M29" s="1065"/>
      <c r="N29" s="1065"/>
      <c r="O29" s="1065"/>
      <c r="P29" s="1065"/>
      <c r="Q29" s="1065"/>
      <c r="R29" s="1065"/>
      <c r="S29" s="1066"/>
      <c r="T29" s="881"/>
      <c r="U29" s="900"/>
      <c r="V29" s="691"/>
      <c r="W29" s="232"/>
      <c r="X29" s="232"/>
      <c r="Y29" s="232"/>
      <c r="Z29" s="320"/>
      <c r="AA29" s="320"/>
      <c r="AB29" s="320"/>
      <c r="AC29" s="309" t="s">
        <v>1466</v>
      </c>
      <c r="AD29" s="309" t="s">
        <v>1467</v>
      </c>
      <c r="AM29" s="305"/>
      <c r="AT29" s="263"/>
      <c r="AU29" s="263"/>
      <c r="AV29" s="263"/>
      <c r="AW29" s="263"/>
      <c r="AX29" s="263"/>
      <c r="AY29" s="263"/>
      <c r="AZ29" s="263"/>
      <c r="BA29" s="263"/>
      <c r="BB29" s="263"/>
      <c r="BC29" s="263"/>
      <c r="BD29" s="263"/>
      <c r="BE29" s="263"/>
      <c r="BF29" s="263"/>
      <c r="BG29" s="263"/>
      <c r="BH29" s="263"/>
      <c r="BI29" s="263"/>
      <c r="BJ29" s="263"/>
      <c r="BK29" s="263"/>
      <c r="BL29" s="263"/>
      <c r="BM29" s="263"/>
      <c r="BN29" s="263"/>
    </row>
    <row r="30" spans="1:66" s="264" customFormat="1" ht="139.5" customHeight="1" x14ac:dyDescent="0.35">
      <c r="A30" s="526">
        <v>8552332852</v>
      </c>
      <c r="B30" s="318" t="s">
        <v>1</v>
      </c>
      <c r="C30" s="278" t="s">
        <v>1506</v>
      </c>
      <c r="D30" s="279" t="s">
        <v>1423</v>
      </c>
      <c r="E30" s="279" t="s">
        <v>1571</v>
      </c>
      <c r="F30" s="284">
        <v>0</v>
      </c>
      <c r="G30" s="255">
        <v>1.6199999999999999E-2</v>
      </c>
      <c r="H30" s="255">
        <v>1.6199999999999999E-2</v>
      </c>
      <c r="I30" s="273">
        <f t="shared" ref="I30" si="4">(H30/G30)*100</f>
        <v>100</v>
      </c>
      <c r="J30" s="255">
        <f>VLOOKUP($A30,пок!$A$3:$AT$159,19,FALSE)</f>
        <v>1.9099999999999999E-2</v>
      </c>
      <c r="K30" s="255">
        <f>VLOOKUP($A30,пок!$A$3:$AT$159,46,FALSE)</f>
        <v>2.06E-2</v>
      </c>
      <c r="L30" s="313">
        <f>K30/J30*100</f>
        <v>107.85340314136127</v>
      </c>
      <c r="M30" s="255">
        <f>VLOOKUP($A30,пок23!$A$2:$BM$225,25,FALSE)</f>
        <v>2.1999999999999999E-2</v>
      </c>
      <c r="N30" s="255">
        <f>VLOOKUP($A30,пок23!$A$2:$BM$225,52,FALSE)</f>
        <v>2.23E-2</v>
      </c>
      <c r="O30" s="273">
        <f>(N30/M30)*100</f>
        <v>101.36363636363637</v>
      </c>
      <c r="P30" s="255">
        <f>VLOOKUP($A30,пок23!$A$2:$BM$225,56,FALSE)</f>
        <v>2.4899999999999999E-2</v>
      </c>
      <c r="Q30" s="273">
        <f>(N30/P30)*100</f>
        <v>89.558232931726906</v>
      </c>
      <c r="R30" s="255" t="s">
        <v>11</v>
      </c>
      <c r="S30" s="890"/>
      <c r="T30" s="887"/>
      <c r="U30" s="385"/>
      <c r="V30" s="894"/>
      <c r="W30" s="229"/>
      <c r="X30" s="229"/>
      <c r="Y30" s="327"/>
      <c r="Z30" s="320"/>
      <c r="AA30" s="320"/>
      <c r="AB30" s="320"/>
      <c r="AC30" s="312"/>
      <c r="AD30" s="312"/>
      <c r="AM30" s="319">
        <f>IF(H30&gt;G30,1,IF(H30=G30,1,0))</f>
        <v>1</v>
      </c>
      <c r="AT30" s="263"/>
      <c r="AU30" s="263"/>
      <c r="AV30" s="263"/>
      <c r="AW30" s="263"/>
      <c r="AX30" s="263"/>
      <c r="AY30" s="263"/>
      <c r="AZ30" s="263"/>
      <c r="BA30" s="263"/>
      <c r="BB30" s="263"/>
      <c r="BC30" s="263"/>
      <c r="BD30" s="263"/>
      <c r="BE30" s="263"/>
      <c r="BF30" s="263"/>
      <c r="BG30" s="263"/>
      <c r="BH30" s="263"/>
      <c r="BI30" s="263"/>
      <c r="BJ30" s="263"/>
      <c r="BK30" s="263"/>
      <c r="BL30" s="263"/>
      <c r="BM30" s="263"/>
      <c r="BN30" s="263"/>
    </row>
    <row r="31" spans="1:66" s="264" customFormat="1" ht="78" customHeight="1" x14ac:dyDescent="0.35">
      <c r="A31" s="302"/>
      <c r="B31" s="1058" t="s">
        <v>1511</v>
      </c>
      <c r="C31" s="1059"/>
      <c r="D31" s="1059"/>
      <c r="E31" s="1059"/>
      <c r="F31" s="1059"/>
      <c r="G31" s="1059"/>
      <c r="H31" s="1059"/>
      <c r="I31" s="1059"/>
      <c r="J31" s="1059"/>
      <c r="K31" s="1059"/>
      <c r="L31" s="1059"/>
      <c r="M31" s="1059"/>
      <c r="N31" s="1059"/>
      <c r="O31" s="1059"/>
      <c r="P31" s="1059"/>
      <c r="Q31" s="1059"/>
      <c r="R31" s="1060"/>
      <c r="S31" s="706"/>
      <c r="T31" s="881"/>
      <c r="U31" s="385"/>
      <c r="V31" s="894"/>
      <c r="W31" s="229"/>
      <c r="X31" s="229"/>
      <c r="Y31" s="327"/>
      <c r="Z31" s="320"/>
      <c r="AA31" s="320"/>
      <c r="AB31" s="320"/>
      <c r="AC31" s="312"/>
      <c r="AD31" s="312"/>
      <c r="AM31" s="319"/>
      <c r="AT31" s="263"/>
      <c r="AU31" s="263"/>
      <c r="AV31" s="263"/>
      <c r="AW31" s="263"/>
      <c r="AX31" s="263"/>
      <c r="AY31" s="263"/>
      <c r="AZ31" s="263"/>
      <c r="BA31" s="263"/>
      <c r="BB31" s="263"/>
      <c r="BC31" s="263"/>
      <c r="BD31" s="263"/>
      <c r="BE31" s="263"/>
      <c r="BF31" s="263"/>
      <c r="BG31" s="263"/>
      <c r="BH31" s="263"/>
      <c r="BI31" s="263"/>
      <c r="BJ31" s="263"/>
      <c r="BK31" s="263"/>
      <c r="BL31" s="263"/>
      <c r="BM31" s="263"/>
      <c r="BN31" s="263"/>
    </row>
    <row r="32" spans="1:66" s="264" customFormat="1" ht="78" customHeight="1" x14ac:dyDescent="0.35">
      <c r="A32" s="302" t="s">
        <v>1531</v>
      </c>
      <c r="B32" s="1064" t="s">
        <v>1512</v>
      </c>
      <c r="C32" s="1065"/>
      <c r="D32" s="1065"/>
      <c r="E32" s="1065"/>
      <c r="F32" s="1065"/>
      <c r="G32" s="1065"/>
      <c r="H32" s="1065"/>
      <c r="I32" s="1065"/>
      <c r="J32" s="1065"/>
      <c r="K32" s="1065"/>
      <c r="L32" s="1065"/>
      <c r="M32" s="1065"/>
      <c r="N32" s="1065"/>
      <c r="O32" s="1065"/>
      <c r="P32" s="1065"/>
      <c r="Q32" s="1065"/>
      <c r="R32" s="1065"/>
      <c r="S32" s="1066"/>
      <c r="T32" s="881"/>
      <c r="U32" s="385"/>
      <c r="V32" s="894"/>
      <c r="W32" s="229"/>
      <c r="X32" s="229"/>
      <c r="Y32" s="327"/>
      <c r="Z32" s="320"/>
      <c r="AA32" s="320"/>
      <c r="AB32" s="320"/>
      <c r="AC32" s="312"/>
      <c r="AD32" s="312"/>
      <c r="AM32" s="319"/>
      <c r="AT32" s="263"/>
      <c r="AU32" s="263"/>
      <c r="AV32" s="263"/>
      <c r="AW32" s="263"/>
      <c r="AX32" s="263"/>
      <c r="AY32" s="263"/>
      <c r="AZ32" s="263"/>
      <c r="BA32" s="263"/>
      <c r="BB32" s="263"/>
      <c r="BC32" s="263"/>
      <c r="BD32" s="263"/>
      <c r="BE32" s="263"/>
      <c r="BF32" s="263"/>
      <c r="BG32" s="263"/>
      <c r="BH32" s="263"/>
      <c r="BI32" s="263"/>
      <c r="BJ32" s="263"/>
      <c r="BK32" s="263"/>
      <c r="BL32" s="263"/>
      <c r="BM32" s="263"/>
      <c r="BN32" s="263"/>
    </row>
    <row r="33" spans="1:66" s="264" customFormat="1" ht="78" customHeight="1" x14ac:dyDescent="0.4">
      <c r="A33" s="544">
        <v>8726950385</v>
      </c>
      <c r="B33" s="318" t="s">
        <v>1</v>
      </c>
      <c r="C33" s="278" t="s">
        <v>1513</v>
      </c>
      <c r="D33" s="279" t="s">
        <v>1418</v>
      </c>
      <c r="E33" s="279" t="s">
        <v>1571</v>
      </c>
      <c r="F33" s="284" t="s">
        <v>1514</v>
      </c>
      <c r="G33" s="255" t="s">
        <v>1514</v>
      </c>
      <c r="H33" s="255" t="s">
        <v>1514</v>
      </c>
      <c r="I33" s="273" t="s">
        <v>1514</v>
      </c>
      <c r="J33" s="255">
        <f>VLOOKUP($A33,рез!$A$3:$AE$223,16,FALSE)</f>
        <v>12</v>
      </c>
      <c r="K33" s="255">
        <f>VLOOKUP($A33,рез!$A$3:$AE$223,31,FALSE)</f>
        <v>16</v>
      </c>
      <c r="L33" s="313">
        <f>K33/J33*100</f>
        <v>133.33333333333331</v>
      </c>
      <c r="M33" s="255">
        <f>VLOOKUP($A33,рез23!$A$3:$AM$236,22,FALSE)</f>
        <v>12</v>
      </c>
      <c r="N33" s="255">
        <f>VLOOKUP($A33,рез23!$A$3:$AM$236,36,FALSE)</f>
        <v>12</v>
      </c>
      <c r="O33" s="273">
        <f>(N33/M33)*100</f>
        <v>100</v>
      </c>
      <c r="P33" s="255">
        <f>VLOOKUP($A33,рез23!$A$3:$AM$236,39,FALSE)</f>
        <v>12</v>
      </c>
      <c r="Q33" s="273">
        <f>(N33/P33)*100</f>
        <v>100</v>
      </c>
      <c r="R33" s="255" t="s">
        <v>11</v>
      </c>
      <c r="S33" s="890"/>
      <c r="T33" s="887"/>
      <c r="U33" s="385"/>
      <c r="V33" s="894"/>
      <c r="W33" s="229"/>
      <c r="X33" s="229"/>
      <c r="Y33" s="327"/>
      <c r="Z33" s="320"/>
      <c r="AA33" s="320"/>
      <c r="AB33" s="320"/>
      <c r="AC33" s="312"/>
      <c r="AD33" s="312"/>
      <c r="AM33" s="319"/>
      <c r="AT33" s="263"/>
      <c r="AU33" s="263"/>
      <c r="AV33" s="263"/>
      <c r="AW33" s="263"/>
      <c r="AX33" s="263"/>
      <c r="AY33" s="263"/>
      <c r="AZ33" s="263"/>
      <c r="BA33" s="263"/>
      <c r="BB33" s="263"/>
      <c r="BC33" s="263"/>
      <c r="BD33" s="263"/>
      <c r="BE33" s="263"/>
      <c r="BF33" s="263"/>
      <c r="BG33" s="263"/>
      <c r="BH33" s="263"/>
      <c r="BI33" s="263"/>
      <c r="BJ33" s="263"/>
      <c r="BK33" s="263"/>
      <c r="BL33" s="263"/>
      <c r="BM33" s="263"/>
      <c r="BN33" s="263"/>
    </row>
    <row r="34" spans="1:66" s="264" customFormat="1" ht="90" customHeight="1" x14ac:dyDescent="0.35">
      <c r="A34" s="302"/>
      <c r="B34" s="1058" t="s">
        <v>451</v>
      </c>
      <c r="C34" s="1059"/>
      <c r="D34" s="1059"/>
      <c r="E34" s="1059"/>
      <c r="F34" s="1059"/>
      <c r="G34" s="1059"/>
      <c r="H34" s="1059"/>
      <c r="I34" s="1059"/>
      <c r="J34" s="1059"/>
      <c r="K34" s="1059"/>
      <c r="L34" s="1059"/>
      <c r="M34" s="1059"/>
      <c r="N34" s="1059"/>
      <c r="O34" s="1059"/>
      <c r="P34" s="1059"/>
      <c r="Q34" s="1059"/>
      <c r="R34" s="1060"/>
      <c r="S34" s="706"/>
      <c r="T34" s="881"/>
      <c r="U34" s="900"/>
      <c r="V34" s="691"/>
      <c r="W34" s="232"/>
      <c r="X34" s="232"/>
      <c r="Y34" s="232"/>
      <c r="Z34" s="320"/>
      <c r="AA34" s="320"/>
      <c r="AB34" s="320"/>
      <c r="AC34" s="312"/>
      <c r="AD34" s="312"/>
      <c r="AM34" s="305"/>
      <c r="AT34" s="263"/>
      <c r="AU34" s="263"/>
      <c r="AV34" s="263"/>
      <c r="AW34" s="263"/>
      <c r="AX34" s="263"/>
      <c r="AY34" s="263"/>
      <c r="AZ34" s="263"/>
      <c r="BA34" s="263"/>
      <c r="BB34" s="263"/>
      <c r="BC34" s="263"/>
      <c r="BD34" s="263"/>
      <c r="BE34" s="263"/>
      <c r="BF34" s="263"/>
      <c r="BG34" s="263"/>
      <c r="BH34" s="263"/>
      <c r="BI34" s="263"/>
      <c r="BJ34" s="263"/>
      <c r="BK34" s="263"/>
      <c r="BL34" s="263"/>
      <c r="BM34" s="263"/>
      <c r="BN34" s="263"/>
    </row>
    <row r="35" spans="1:66" s="264" customFormat="1" ht="74.25" customHeight="1" x14ac:dyDescent="0.35">
      <c r="A35" s="302" t="s">
        <v>1532</v>
      </c>
      <c r="B35" s="1064" t="s">
        <v>452</v>
      </c>
      <c r="C35" s="1065"/>
      <c r="D35" s="1065"/>
      <c r="E35" s="1065"/>
      <c r="F35" s="1065"/>
      <c r="G35" s="1065"/>
      <c r="H35" s="1065"/>
      <c r="I35" s="1065"/>
      <c r="J35" s="1065"/>
      <c r="K35" s="1065"/>
      <c r="L35" s="1065"/>
      <c r="M35" s="1065"/>
      <c r="N35" s="1065"/>
      <c r="O35" s="1065"/>
      <c r="P35" s="1065"/>
      <c r="Q35" s="1065"/>
      <c r="R35" s="1066"/>
      <c r="S35" s="712"/>
      <c r="T35" s="881"/>
      <c r="U35" s="900"/>
      <c r="V35" s="691"/>
      <c r="W35" s="232"/>
      <c r="X35" s="232"/>
      <c r="Y35" s="232"/>
      <c r="Z35" s="320"/>
      <c r="AA35" s="320"/>
      <c r="AB35" s="320"/>
      <c r="AC35" s="309" t="s">
        <v>1463</v>
      </c>
      <c r="AD35" s="309" t="s">
        <v>1465</v>
      </c>
      <c r="AM35" s="305"/>
      <c r="AT35" s="263"/>
      <c r="AU35" s="263"/>
      <c r="AV35" s="263"/>
      <c r="AW35" s="263"/>
      <c r="AX35" s="263"/>
      <c r="AY35" s="263"/>
      <c r="AZ35" s="263"/>
      <c r="BA35" s="263"/>
      <c r="BB35" s="263"/>
      <c r="BC35" s="263"/>
      <c r="BD35" s="263"/>
      <c r="BE35" s="263"/>
      <c r="BF35" s="263"/>
      <c r="BG35" s="263"/>
      <c r="BH35" s="263"/>
      <c r="BI35" s="263"/>
      <c r="BJ35" s="263"/>
      <c r="BK35" s="263"/>
      <c r="BL35" s="263"/>
      <c r="BM35" s="263"/>
      <c r="BN35" s="263"/>
    </row>
    <row r="36" spans="1:66" s="264" customFormat="1" ht="133.5" customHeight="1" x14ac:dyDescent="0.35">
      <c r="A36" s="526">
        <v>8550200109</v>
      </c>
      <c r="B36" s="318" t="s">
        <v>1</v>
      </c>
      <c r="C36" s="278" t="s">
        <v>271</v>
      </c>
      <c r="D36" s="279" t="s">
        <v>1410</v>
      </c>
      <c r="E36" s="279" t="s">
        <v>1571</v>
      </c>
      <c r="F36" s="284">
        <v>0</v>
      </c>
      <c r="G36" s="284">
        <v>0.82</v>
      </c>
      <c r="H36" s="255">
        <v>2.38</v>
      </c>
      <c r="I36" s="273">
        <f t="shared" ref="I36" si="5">(H36/G36)*100</f>
        <v>290.2439024390244</v>
      </c>
      <c r="J36" s="255">
        <f>VLOOKUP($A36,пок!$A$3:$AT$159,19,FALSE)</f>
        <v>3.8</v>
      </c>
      <c r="K36" s="255">
        <f>VLOOKUP($A36,пок!$A$3:$AT$159,46,FALSE)</f>
        <v>4.18</v>
      </c>
      <c r="L36" s="313">
        <f>K36/J36*100</f>
        <v>109.99999999999999</v>
      </c>
      <c r="M36" s="255" t="s">
        <v>458</v>
      </c>
      <c r="N36" s="255" t="s">
        <v>458</v>
      </c>
      <c r="O36" s="273" t="s">
        <v>458</v>
      </c>
      <c r="P36" s="255" t="s">
        <v>458</v>
      </c>
      <c r="Q36" s="273" t="s">
        <v>458</v>
      </c>
      <c r="R36" s="255" t="s">
        <v>458</v>
      </c>
      <c r="S36" s="890"/>
      <c r="T36" s="887"/>
      <c r="U36" s="385"/>
      <c r="V36" s="247"/>
      <c r="W36" s="229"/>
      <c r="X36" s="229"/>
      <c r="Y36" s="327"/>
      <c r="Z36" s="320"/>
      <c r="AA36" s="320"/>
      <c r="AB36" s="320"/>
      <c r="AC36" s="312"/>
      <c r="AD36" s="312"/>
      <c r="AE36" s="329" t="s">
        <v>453</v>
      </c>
      <c r="AM36" s="319">
        <f>IF(H36&gt;G36,1,IF(H36=G36,1,0))</f>
        <v>1</v>
      </c>
      <c r="AT36" s="263"/>
      <c r="AU36" s="263"/>
      <c r="AV36" s="263"/>
      <c r="AW36" s="263"/>
      <c r="AX36" s="263"/>
      <c r="AY36" s="263"/>
      <c r="AZ36" s="263"/>
      <c r="BA36" s="263"/>
      <c r="BB36" s="263"/>
      <c r="BC36" s="263"/>
      <c r="BD36" s="263"/>
      <c r="BE36" s="263"/>
      <c r="BF36" s="263"/>
      <c r="BG36" s="263"/>
      <c r="BH36" s="263"/>
      <c r="BI36" s="263"/>
      <c r="BJ36" s="263"/>
      <c r="BK36" s="263"/>
      <c r="BL36" s="263"/>
      <c r="BM36" s="263"/>
      <c r="BN36" s="263"/>
    </row>
    <row r="37" spans="1:66" s="264" customFormat="1" ht="78.75" customHeight="1" x14ac:dyDescent="0.35">
      <c r="A37" s="526">
        <v>8550200110</v>
      </c>
      <c r="B37" s="323" t="s">
        <v>2</v>
      </c>
      <c r="C37" s="278" t="s">
        <v>276</v>
      </c>
      <c r="D37" s="279" t="s">
        <v>1422</v>
      </c>
      <c r="E37" s="279" t="s">
        <v>1571</v>
      </c>
      <c r="F37" s="331">
        <v>0</v>
      </c>
      <c r="G37" s="331">
        <v>0</v>
      </c>
      <c r="H37" s="331">
        <v>0</v>
      </c>
      <c r="I37" s="273">
        <v>0</v>
      </c>
      <c r="J37" s="255">
        <f>VLOOKUP($A37,пок!$A$3:$AT$159,19,FALSE)</f>
        <v>0</v>
      </c>
      <c r="K37" s="255">
        <f>VLOOKUP($A37,пок!$A$3:$AT$159,46,FALSE)</f>
        <v>0</v>
      </c>
      <c r="L37" s="313">
        <v>0</v>
      </c>
      <c r="M37" s="255" t="s">
        <v>458</v>
      </c>
      <c r="N37" s="255" t="s">
        <v>458</v>
      </c>
      <c r="O37" s="273" t="s">
        <v>458</v>
      </c>
      <c r="P37" s="255" t="s">
        <v>458</v>
      </c>
      <c r="Q37" s="273" t="s">
        <v>458</v>
      </c>
      <c r="R37" s="255" t="s">
        <v>458</v>
      </c>
      <c r="S37" s="890"/>
      <c r="T37" s="887"/>
      <c r="U37" s="385"/>
      <c r="V37" s="894"/>
      <c r="W37" s="229"/>
      <c r="X37" s="229"/>
      <c r="Y37" s="327"/>
      <c r="Z37" s="320"/>
      <c r="AA37" s="320"/>
      <c r="AB37" s="320"/>
      <c r="AC37" s="312"/>
      <c r="AD37" s="312"/>
      <c r="AM37" s="319">
        <f>IF(H37&gt;G37,1,IF(H37=G37,1,0))</f>
        <v>1</v>
      </c>
      <c r="AT37" s="263"/>
      <c r="AU37" s="263"/>
      <c r="AV37" s="263"/>
      <c r="AW37" s="263"/>
      <c r="AX37" s="263"/>
      <c r="AY37" s="263"/>
      <c r="AZ37" s="263"/>
      <c r="BA37" s="263"/>
      <c r="BB37" s="263"/>
      <c r="BC37" s="263"/>
      <c r="BD37" s="263"/>
      <c r="BE37" s="263"/>
      <c r="BF37" s="263"/>
      <c r="BG37" s="263"/>
      <c r="BH37" s="263"/>
      <c r="BI37" s="263"/>
      <c r="BJ37" s="263"/>
      <c r="BK37" s="263"/>
      <c r="BL37" s="263"/>
      <c r="BM37" s="263"/>
      <c r="BN37" s="263"/>
    </row>
    <row r="38" spans="1:66" s="264" customFormat="1" ht="96" customHeight="1" x14ac:dyDescent="0.35">
      <c r="A38" s="526">
        <v>8550200108</v>
      </c>
      <c r="B38" s="323" t="s">
        <v>3</v>
      </c>
      <c r="C38" s="278" t="s">
        <v>275</v>
      </c>
      <c r="D38" s="279" t="s">
        <v>1410</v>
      </c>
      <c r="E38" s="279" t="s">
        <v>1571</v>
      </c>
      <c r="F38" s="331">
        <v>0</v>
      </c>
      <c r="G38" s="331">
        <v>62.4</v>
      </c>
      <c r="H38" s="331">
        <v>80.67</v>
      </c>
      <c r="I38" s="273">
        <f t="shared" ref="I38" si="6">(H38/G38)*100</f>
        <v>129.27884615384616</v>
      </c>
      <c r="J38" s="255">
        <f>VLOOKUP($A38,пок!$A$3:$AT$159,19,FALSE)</f>
        <v>62.5</v>
      </c>
      <c r="K38" s="255">
        <f>VLOOKUP($A38,пок!$A$3:$AT$159,46,FALSE)</f>
        <v>69.540000000000006</v>
      </c>
      <c r="L38" s="313">
        <f>K38/J38*100</f>
        <v>111.26400000000001</v>
      </c>
      <c r="M38" s="255" t="s">
        <v>458</v>
      </c>
      <c r="N38" s="255" t="s">
        <v>458</v>
      </c>
      <c r="O38" s="273" t="s">
        <v>458</v>
      </c>
      <c r="P38" s="255" t="s">
        <v>458</v>
      </c>
      <c r="Q38" s="273" t="s">
        <v>458</v>
      </c>
      <c r="R38" s="255" t="s">
        <v>458</v>
      </c>
      <c r="S38" s="890"/>
      <c r="T38" s="887"/>
      <c r="U38" s="385"/>
      <c r="V38" s="894"/>
      <c r="W38" s="229"/>
      <c r="X38" s="229"/>
      <c r="Y38" s="327"/>
      <c r="Z38" s="320"/>
      <c r="AA38" s="320"/>
      <c r="AB38" s="320"/>
      <c r="AC38" s="312"/>
      <c r="AD38" s="312"/>
      <c r="AM38" s="319">
        <f>IF(H38&gt;G38,1,IF(H38=G38,1,0))</f>
        <v>1</v>
      </c>
      <c r="AT38" s="263"/>
      <c r="AU38" s="263"/>
      <c r="AV38" s="263"/>
      <c r="AW38" s="263"/>
      <c r="AX38" s="263"/>
      <c r="AY38" s="263"/>
      <c r="AZ38" s="263"/>
      <c r="BA38" s="263"/>
      <c r="BB38" s="263"/>
      <c r="BC38" s="263"/>
      <c r="BD38" s="263"/>
      <c r="BE38" s="263"/>
      <c r="BF38" s="263"/>
      <c r="BG38" s="263"/>
      <c r="BH38" s="263"/>
      <c r="BI38" s="263"/>
      <c r="BJ38" s="263"/>
      <c r="BK38" s="263"/>
      <c r="BL38" s="263"/>
      <c r="BM38" s="263"/>
      <c r="BN38" s="263"/>
    </row>
    <row r="39" spans="1:66" s="264" customFormat="1" ht="84" customHeight="1" x14ac:dyDescent="0.35">
      <c r="A39" s="302"/>
      <c r="B39" s="1058" t="s">
        <v>459</v>
      </c>
      <c r="C39" s="1059"/>
      <c r="D39" s="1059"/>
      <c r="E39" s="1059"/>
      <c r="F39" s="1059"/>
      <c r="G39" s="1059"/>
      <c r="H39" s="1059"/>
      <c r="I39" s="1059"/>
      <c r="J39" s="1059"/>
      <c r="K39" s="1059"/>
      <c r="L39" s="1059"/>
      <c r="M39" s="1059"/>
      <c r="N39" s="1059"/>
      <c r="O39" s="1059"/>
      <c r="P39" s="1059"/>
      <c r="Q39" s="1059"/>
      <c r="R39" s="1060"/>
      <c r="S39" s="706"/>
      <c r="T39" s="881"/>
      <c r="U39" s="900"/>
      <c r="V39" s="691"/>
      <c r="W39" s="232"/>
      <c r="X39" s="232"/>
      <c r="Y39" s="232"/>
      <c r="Z39" s="320"/>
      <c r="AA39" s="320"/>
      <c r="AB39" s="320"/>
      <c r="AC39" s="312"/>
      <c r="AD39" s="312"/>
      <c r="AM39" s="305"/>
      <c r="AT39" s="263"/>
      <c r="AU39" s="263"/>
      <c r="AV39" s="263"/>
      <c r="AW39" s="263"/>
      <c r="AX39" s="263"/>
      <c r="AY39" s="263"/>
      <c r="AZ39" s="263"/>
      <c r="BA39" s="263"/>
      <c r="BB39" s="263"/>
      <c r="BC39" s="263"/>
      <c r="BD39" s="263"/>
      <c r="BE39" s="263"/>
      <c r="BF39" s="263"/>
      <c r="BG39" s="263"/>
      <c r="BH39" s="263"/>
      <c r="BI39" s="263"/>
      <c r="BJ39" s="263"/>
      <c r="BK39" s="263"/>
      <c r="BL39" s="263"/>
      <c r="BM39" s="263"/>
      <c r="BN39" s="263"/>
    </row>
    <row r="40" spans="1:66" s="264" customFormat="1" ht="33" customHeight="1" x14ac:dyDescent="0.35">
      <c r="A40" s="302" t="s">
        <v>1533</v>
      </c>
      <c r="B40" s="1064" t="s">
        <v>460</v>
      </c>
      <c r="C40" s="1065"/>
      <c r="D40" s="1065"/>
      <c r="E40" s="1065"/>
      <c r="F40" s="1065"/>
      <c r="G40" s="1065"/>
      <c r="H40" s="1065"/>
      <c r="I40" s="1065"/>
      <c r="J40" s="1065"/>
      <c r="K40" s="1065"/>
      <c r="L40" s="1065"/>
      <c r="M40" s="1065"/>
      <c r="N40" s="1065"/>
      <c r="O40" s="1065"/>
      <c r="P40" s="1065"/>
      <c r="Q40" s="1065"/>
      <c r="R40" s="1065"/>
      <c r="S40" s="1066"/>
      <c r="T40" s="881"/>
      <c r="U40" s="900"/>
      <c r="V40" s="691"/>
      <c r="W40" s="232"/>
      <c r="X40" s="232"/>
      <c r="Y40" s="232"/>
      <c r="Z40" s="320"/>
      <c r="AA40" s="320"/>
      <c r="AB40" s="320"/>
      <c r="AC40" s="309" t="s">
        <v>1443</v>
      </c>
      <c r="AD40" s="309" t="s">
        <v>1470</v>
      </c>
      <c r="AM40" s="305"/>
      <c r="AT40" s="263"/>
      <c r="AU40" s="263"/>
      <c r="AV40" s="263"/>
      <c r="AW40" s="263"/>
      <c r="AX40" s="263"/>
      <c r="AY40" s="263"/>
      <c r="AZ40" s="263"/>
      <c r="BA40" s="263"/>
      <c r="BB40" s="263"/>
      <c r="BC40" s="263"/>
      <c r="BD40" s="263"/>
      <c r="BE40" s="263"/>
      <c r="BF40" s="263"/>
      <c r="BG40" s="263"/>
      <c r="BH40" s="263"/>
      <c r="BI40" s="263"/>
      <c r="BJ40" s="263"/>
      <c r="BK40" s="263"/>
      <c r="BL40" s="263"/>
      <c r="BM40" s="263"/>
      <c r="BN40" s="263"/>
    </row>
    <row r="41" spans="1:66" s="264" customFormat="1" ht="105" customHeight="1" x14ac:dyDescent="0.35">
      <c r="A41" s="526">
        <v>8545787189</v>
      </c>
      <c r="B41" s="318" t="s">
        <v>1</v>
      </c>
      <c r="C41" s="278" t="s">
        <v>461</v>
      </c>
      <c r="D41" s="279" t="s">
        <v>1422</v>
      </c>
      <c r="E41" s="279" t="s">
        <v>1571</v>
      </c>
      <c r="F41" s="255">
        <v>0</v>
      </c>
      <c r="G41" s="255">
        <v>1</v>
      </c>
      <c r="H41" s="255">
        <v>1</v>
      </c>
      <c r="I41" s="273">
        <f t="shared" ref="I41:I42" si="7">(H41/G41)*100</f>
        <v>100</v>
      </c>
      <c r="J41" s="255">
        <f>VLOOKUP($A41,пок!$A$3:$AT$159,19,FALSE)</f>
        <v>2</v>
      </c>
      <c r="K41" s="255">
        <f>VLOOKUP($A41,пок!$A$3:$AT$159,46,FALSE)</f>
        <v>2</v>
      </c>
      <c r="L41" s="313">
        <f>K41/J41*100</f>
        <v>100</v>
      </c>
      <c r="M41" s="255">
        <f>VLOOKUP($A41,пок23!$A$2:$BM$225,25,FALSE)</f>
        <v>3</v>
      </c>
      <c r="N41" s="255">
        <f>VLOOKUP($A41,пок23!$A$2:$BM$225,52,FALSE)</f>
        <v>3</v>
      </c>
      <c r="O41" s="273">
        <f>(N41/M41)*100</f>
        <v>100</v>
      </c>
      <c r="P41" s="255">
        <f>VLOOKUP($A41,пок23!$A$2:$BM$225,56,FALSE)</f>
        <v>7</v>
      </c>
      <c r="Q41" s="273">
        <f>(N41/P41)*100</f>
        <v>42.857142857142854</v>
      </c>
      <c r="R41" s="255" t="s">
        <v>11</v>
      </c>
      <c r="S41" s="890"/>
      <c r="T41" s="887"/>
      <c r="U41" s="385"/>
      <c r="V41" s="894"/>
      <c r="W41" s="229"/>
      <c r="X41" s="229"/>
      <c r="Y41" s="229"/>
      <c r="Z41" s="320"/>
      <c r="AA41" s="320"/>
      <c r="AB41" s="320"/>
      <c r="AC41" s="312"/>
      <c r="AD41" s="312"/>
      <c r="AM41" s="319">
        <f>IF(H41&gt;G41,1,IF(H41=G41,1,0))</f>
        <v>1</v>
      </c>
      <c r="AT41" s="263"/>
      <c r="AU41" s="263"/>
      <c r="AV41" s="263"/>
      <c r="AW41" s="263"/>
      <c r="AX41" s="263"/>
      <c r="AY41" s="263"/>
      <c r="AZ41" s="263"/>
      <c r="BA41" s="263"/>
      <c r="BB41" s="263"/>
      <c r="BC41" s="263"/>
      <c r="BD41" s="263"/>
      <c r="BE41" s="263"/>
      <c r="BF41" s="263"/>
      <c r="BG41" s="263"/>
      <c r="BH41" s="263"/>
      <c r="BI41" s="263"/>
      <c r="BJ41" s="263"/>
      <c r="BK41" s="263"/>
      <c r="BL41" s="263"/>
      <c r="BM41" s="263"/>
      <c r="BN41" s="263"/>
    </row>
    <row r="42" spans="1:66" s="264" customFormat="1" ht="133.5" customHeight="1" x14ac:dyDescent="0.35">
      <c r="A42" s="526">
        <v>8545788219</v>
      </c>
      <c r="B42" s="318" t="s">
        <v>2</v>
      </c>
      <c r="C42" s="278" t="s">
        <v>464</v>
      </c>
      <c r="D42" s="279" t="s">
        <v>1410</v>
      </c>
      <c r="E42" s="279" t="s">
        <v>1571</v>
      </c>
      <c r="F42" s="255">
        <v>0</v>
      </c>
      <c r="G42" s="255">
        <v>15</v>
      </c>
      <c r="H42" s="255">
        <v>15</v>
      </c>
      <c r="I42" s="273">
        <f t="shared" si="7"/>
        <v>100</v>
      </c>
      <c r="J42" s="255">
        <f>VLOOKUP($A42,пок!$A$3:$AT$159,19,FALSE)</f>
        <v>20</v>
      </c>
      <c r="K42" s="255">
        <f>VLOOKUP($A42,пок!$A$3:$AT$159,46,FALSE)</f>
        <v>20.36</v>
      </c>
      <c r="L42" s="313">
        <f>K42/J42*100</f>
        <v>101.8</v>
      </c>
      <c r="M42" s="255">
        <f>VLOOKUP($A42,пок23!$A$2:$BM$225,25,FALSE)</f>
        <v>25</v>
      </c>
      <c r="N42" s="255">
        <f>VLOOKUP($A42,пок23!$A$2:$BM$225,52,FALSE)</f>
        <v>25.04</v>
      </c>
      <c r="O42" s="273">
        <f>(N42/M42)*100</f>
        <v>100.16000000000001</v>
      </c>
      <c r="P42" s="255">
        <f>VLOOKUP($A42,пок23!$A$2:$BM$225,56,FALSE)</f>
        <v>30</v>
      </c>
      <c r="Q42" s="273">
        <f>(N42/P42)*100</f>
        <v>83.466666666666669</v>
      </c>
      <c r="R42" s="255" t="s">
        <v>11</v>
      </c>
      <c r="S42" s="890"/>
      <c r="T42" s="887"/>
      <c r="U42" s="385"/>
      <c r="V42" s="894"/>
      <c r="W42" s="229"/>
      <c r="X42" s="229"/>
      <c r="Y42" s="229"/>
      <c r="Z42" s="320"/>
      <c r="AA42" s="320"/>
      <c r="AB42" s="320"/>
      <c r="AC42" s="312"/>
      <c r="AD42" s="312"/>
      <c r="AM42" s="319">
        <f>IF(H42&gt;G42,1,IF(H42=G42,1,0))</f>
        <v>1</v>
      </c>
      <c r="AT42" s="263"/>
      <c r="AU42" s="263"/>
      <c r="AV42" s="263"/>
      <c r="AW42" s="263"/>
      <c r="AX42" s="263"/>
      <c r="AY42" s="263"/>
      <c r="AZ42" s="263"/>
      <c r="BA42" s="263"/>
      <c r="BB42" s="263"/>
      <c r="BC42" s="263"/>
      <c r="BD42" s="263"/>
      <c r="BE42" s="263"/>
      <c r="BF42" s="263"/>
      <c r="BG42" s="263"/>
      <c r="BH42" s="263"/>
      <c r="BI42" s="263"/>
      <c r="BJ42" s="263"/>
      <c r="BK42" s="263"/>
      <c r="BL42" s="263"/>
      <c r="BM42" s="263"/>
      <c r="BN42" s="263"/>
    </row>
    <row r="43" spans="1:66" s="264" customFormat="1" ht="73.5" customHeight="1" x14ac:dyDescent="0.35">
      <c r="A43" s="302"/>
      <c r="B43" s="1070" t="s">
        <v>1591</v>
      </c>
      <c r="C43" s="1071"/>
      <c r="D43" s="1071"/>
      <c r="E43" s="1071"/>
      <c r="F43" s="1071"/>
      <c r="G43" s="1071"/>
      <c r="H43" s="1071"/>
      <c r="I43" s="1071"/>
      <c r="J43" s="1071"/>
      <c r="K43" s="1071"/>
      <c r="L43" s="1071"/>
      <c r="M43" s="1071"/>
      <c r="N43" s="1071"/>
      <c r="O43" s="1071"/>
      <c r="P43" s="1071"/>
      <c r="Q43" s="1071"/>
      <c r="R43" s="1072"/>
      <c r="S43" s="708"/>
      <c r="T43" s="881"/>
      <c r="U43" s="882"/>
      <c r="V43" s="691"/>
      <c r="W43" s="232"/>
      <c r="X43" s="232"/>
      <c r="Y43" s="232"/>
      <c r="Z43" s="320"/>
      <c r="AA43" s="320"/>
      <c r="AB43" s="320"/>
      <c r="AC43" s="312"/>
      <c r="AD43" s="312"/>
      <c r="AM43" s="305"/>
      <c r="AT43" s="263"/>
      <c r="AU43" s="263"/>
      <c r="AV43" s="263"/>
      <c r="AW43" s="263"/>
      <c r="AX43" s="263"/>
      <c r="AY43" s="263"/>
      <c r="AZ43" s="263"/>
      <c r="BA43" s="263"/>
      <c r="BB43" s="263"/>
      <c r="BC43" s="263"/>
      <c r="BD43" s="263"/>
      <c r="BE43" s="263"/>
      <c r="BF43" s="263"/>
      <c r="BG43" s="263"/>
      <c r="BH43" s="263"/>
      <c r="BI43" s="263"/>
      <c r="BJ43" s="263"/>
      <c r="BK43" s="263"/>
      <c r="BL43" s="263"/>
      <c r="BM43" s="263"/>
      <c r="BN43" s="263"/>
    </row>
    <row r="44" spans="1:66" s="264" customFormat="1" ht="55.5" customHeight="1" x14ac:dyDescent="0.35">
      <c r="A44" s="302"/>
      <c r="B44" s="1067" t="s">
        <v>1586</v>
      </c>
      <c r="C44" s="1068"/>
      <c r="D44" s="1068"/>
      <c r="E44" s="1068"/>
      <c r="F44" s="1068"/>
      <c r="G44" s="1068"/>
      <c r="H44" s="1068"/>
      <c r="I44" s="1068"/>
      <c r="J44" s="1068"/>
      <c r="K44" s="1068"/>
      <c r="L44" s="1068"/>
      <c r="M44" s="1068"/>
      <c r="N44" s="1068"/>
      <c r="O44" s="1068"/>
      <c r="P44" s="1068"/>
      <c r="Q44" s="1068"/>
      <c r="R44" s="1068"/>
      <c r="S44" s="1069"/>
      <c r="T44" s="885"/>
      <c r="U44" s="710"/>
      <c r="V44" s="896"/>
      <c r="W44" s="234"/>
      <c r="X44" s="234"/>
      <c r="Y44" s="234"/>
      <c r="Z44" s="320"/>
      <c r="AA44" s="320"/>
      <c r="AB44" s="320"/>
      <c r="AC44" s="312"/>
      <c r="AD44" s="312"/>
      <c r="AM44" s="305"/>
      <c r="AT44" s="263"/>
      <c r="AU44" s="263"/>
      <c r="AV44" s="263"/>
      <c r="AW44" s="263"/>
      <c r="AX44" s="263"/>
      <c r="AY44" s="263"/>
      <c r="AZ44" s="263"/>
      <c r="BA44" s="263"/>
      <c r="BB44" s="263"/>
      <c r="BC44" s="263"/>
      <c r="BD44" s="263"/>
      <c r="BE44" s="263"/>
      <c r="BF44" s="263"/>
      <c r="BG44" s="263"/>
      <c r="BH44" s="263"/>
      <c r="BI44" s="263"/>
      <c r="BJ44" s="263"/>
      <c r="BK44" s="263"/>
      <c r="BL44" s="263"/>
      <c r="BM44" s="263"/>
      <c r="BN44" s="263"/>
    </row>
    <row r="45" spans="1:66" s="264" customFormat="1" ht="48.75" customHeight="1" x14ac:dyDescent="0.35">
      <c r="A45" s="302"/>
      <c r="B45" s="1098" t="s">
        <v>1485</v>
      </c>
      <c r="C45" s="1099"/>
      <c r="D45" s="279" t="s">
        <v>1410</v>
      </c>
      <c r="E45" s="332"/>
      <c r="F45" s="957">
        <v>0</v>
      </c>
      <c r="G45" s="326">
        <v>5.7</v>
      </c>
      <c r="H45" s="326">
        <v>5.7</v>
      </c>
      <c r="I45" s="273">
        <f t="shared" ref="I45" si="8">(H45/G45)*100</f>
        <v>100</v>
      </c>
      <c r="J45" s="326">
        <v>6.7</v>
      </c>
      <c r="K45" s="326">
        <v>7.2</v>
      </c>
      <c r="L45" s="313">
        <f>K45/J45*100</f>
        <v>107.46268656716418</v>
      </c>
      <c r="M45" s="251">
        <v>8.3000000000000007</v>
      </c>
      <c r="N45" s="251">
        <v>8.4</v>
      </c>
      <c r="O45" s="313">
        <f>N45/M45*100</f>
        <v>101.20481927710843</v>
      </c>
      <c r="P45" s="326">
        <v>9.3000000000000007</v>
      </c>
      <c r="Q45" s="313">
        <f>N45/P45*100</f>
        <v>90.322580645161281</v>
      </c>
      <c r="R45" s="326">
        <v>9.3000000000000007</v>
      </c>
      <c r="S45" s="313">
        <f>N45/R45*100</f>
        <v>90.322580645161281</v>
      </c>
      <c r="T45" s="902"/>
      <c r="U45" s="418"/>
      <c r="V45" s="894"/>
      <c r="W45" s="229"/>
      <c r="X45" s="229"/>
      <c r="Y45" s="327"/>
      <c r="Z45" s="229"/>
      <c r="AA45" s="229"/>
      <c r="AB45" s="320"/>
      <c r="AC45" s="312"/>
      <c r="AD45" s="312"/>
      <c r="AM45" s="305"/>
      <c r="AU45" s="263"/>
      <c r="AV45" s="263"/>
      <c r="AW45" s="263"/>
      <c r="AX45" s="263"/>
      <c r="AY45" s="263"/>
      <c r="AZ45" s="263"/>
      <c r="BA45" s="263"/>
      <c r="BB45" s="263"/>
      <c r="BC45" s="263"/>
      <c r="BD45" s="263"/>
      <c r="BE45" s="263"/>
      <c r="BF45" s="263"/>
      <c r="BG45" s="263"/>
      <c r="BH45" s="263"/>
      <c r="BI45" s="263"/>
      <c r="BJ45" s="263"/>
      <c r="BK45" s="263"/>
      <c r="BL45" s="263"/>
      <c r="BM45" s="263"/>
      <c r="BN45" s="263"/>
    </row>
    <row r="46" spans="1:66" s="264" customFormat="1" ht="111.75" customHeight="1" x14ac:dyDescent="0.35">
      <c r="A46" s="302"/>
      <c r="B46" s="1061" t="s">
        <v>1592</v>
      </c>
      <c r="C46" s="1062"/>
      <c r="D46" s="1062"/>
      <c r="E46" s="1062"/>
      <c r="F46" s="1062"/>
      <c r="G46" s="1062"/>
      <c r="H46" s="1062"/>
      <c r="I46" s="1062"/>
      <c r="J46" s="1062"/>
      <c r="K46" s="1062"/>
      <c r="L46" s="1062"/>
      <c r="M46" s="1062"/>
      <c r="N46" s="1062"/>
      <c r="O46" s="1062"/>
      <c r="P46" s="1062"/>
      <c r="Q46" s="1062"/>
      <c r="R46" s="1062"/>
      <c r="S46" s="1063"/>
      <c r="T46" s="888"/>
      <c r="U46" s="889"/>
      <c r="V46" s="897"/>
      <c r="W46" s="229"/>
      <c r="X46" s="229"/>
      <c r="Y46" s="233"/>
      <c r="Z46" s="229"/>
      <c r="AA46" s="229"/>
      <c r="AB46" s="320"/>
      <c r="AC46" s="312"/>
      <c r="AD46" s="312"/>
      <c r="AM46" s="305"/>
      <c r="AT46" s="263"/>
      <c r="AU46" s="263"/>
      <c r="AV46" s="263"/>
      <c r="AW46" s="263"/>
      <c r="AX46" s="263"/>
      <c r="AY46" s="263"/>
      <c r="AZ46" s="263"/>
      <c r="BA46" s="263"/>
      <c r="BB46" s="263"/>
      <c r="BC46" s="263"/>
      <c r="BD46" s="263"/>
      <c r="BE46" s="263"/>
      <c r="BF46" s="263"/>
      <c r="BG46" s="263"/>
      <c r="BH46" s="263"/>
      <c r="BI46" s="263"/>
      <c r="BJ46" s="263"/>
      <c r="BK46" s="263"/>
      <c r="BL46" s="263"/>
      <c r="BM46" s="263"/>
      <c r="BN46" s="263"/>
    </row>
    <row r="47" spans="1:66" s="264" customFormat="1" ht="97.5" customHeight="1" x14ac:dyDescent="0.35">
      <c r="A47" s="302"/>
      <c r="B47" s="1058" t="s">
        <v>454</v>
      </c>
      <c r="C47" s="1059"/>
      <c r="D47" s="1059"/>
      <c r="E47" s="1059"/>
      <c r="F47" s="1059"/>
      <c r="G47" s="1059"/>
      <c r="H47" s="1059"/>
      <c r="I47" s="1059"/>
      <c r="J47" s="1059"/>
      <c r="K47" s="1059"/>
      <c r="L47" s="1059"/>
      <c r="M47" s="1059"/>
      <c r="N47" s="1059"/>
      <c r="O47" s="1059"/>
      <c r="P47" s="1059"/>
      <c r="Q47" s="1059"/>
      <c r="R47" s="1060"/>
      <c r="S47" s="706"/>
      <c r="T47" s="881"/>
      <c r="U47" s="900"/>
      <c r="V47" s="897"/>
      <c r="W47" s="229"/>
      <c r="X47" s="229"/>
      <c r="Y47" s="233"/>
      <c r="Z47" s="320"/>
      <c r="AA47" s="320"/>
      <c r="AB47" s="320"/>
      <c r="AC47" s="312"/>
      <c r="AD47" s="312"/>
      <c r="AM47" s="305"/>
      <c r="AT47" s="263"/>
      <c r="AU47" s="263"/>
      <c r="AV47" s="263"/>
      <c r="AW47" s="263"/>
      <c r="AX47" s="263"/>
      <c r="AY47" s="263"/>
      <c r="AZ47" s="263"/>
      <c r="BA47" s="263"/>
      <c r="BB47" s="263"/>
      <c r="BC47" s="263"/>
      <c r="BD47" s="263"/>
      <c r="BE47" s="263"/>
      <c r="BF47" s="263"/>
      <c r="BG47" s="263"/>
      <c r="BH47" s="263"/>
      <c r="BI47" s="263"/>
      <c r="BJ47" s="263"/>
      <c r="BK47" s="263"/>
      <c r="BL47" s="263"/>
      <c r="BM47" s="263"/>
      <c r="BN47" s="263"/>
    </row>
    <row r="48" spans="1:66" s="264" customFormat="1" ht="53.25" customHeight="1" x14ac:dyDescent="0.35">
      <c r="A48" s="302" t="s">
        <v>1534</v>
      </c>
      <c r="B48" s="1064" t="s">
        <v>455</v>
      </c>
      <c r="C48" s="1065"/>
      <c r="D48" s="1065"/>
      <c r="E48" s="1065"/>
      <c r="F48" s="1065"/>
      <c r="G48" s="1065"/>
      <c r="H48" s="1065"/>
      <c r="I48" s="1065"/>
      <c r="J48" s="1065"/>
      <c r="K48" s="1065"/>
      <c r="L48" s="1065"/>
      <c r="M48" s="1065"/>
      <c r="N48" s="1065"/>
      <c r="O48" s="1065"/>
      <c r="P48" s="1065"/>
      <c r="Q48" s="1065"/>
      <c r="R48" s="1065"/>
      <c r="S48" s="1066"/>
      <c r="T48" s="881"/>
      <c r="U48" s="900"/>
      <c r="V48" s="894"/>
      <c r="W48" s="229"/>
      <c r="X48" s="229"/>
      <c r="Y48" s="232"/>
      <c r="Z48" s="320"/>
      <c r="AA48" s="320"/>
      <c r="AB48" s="320"/>
      <c r="AC48" s="309" t="s">
        <v>1468</v>
      </c>
      <c r="AD48" s="309" t="s">
        <v>1469</v>
      </c>
      <c r="AM48" s="305"/>
      <c r="AT48" s="263"/>
      <c r="AU48" s="263"/>
      <c r="AV48" s="263"/>
      <c r="AW48" s="263"/>
      <c r="AX48" s="263"/>
      <c r="AY48" s="263"/>
      <c r="AZ48" s="263"/>
      <c r="BA48" s="263"/>
      <c r="BB48" s="263"/>
      <c r="BC48" s="263"/>
      <c r="BD48" s="263"/>
      <c r="BE48" s="263"/>
      <c r="BF48" s="263"/>
      <c r="BG48" s="263"/>
      <c r="BH48" s="263"/>
      <c r="BI48" s="263"/>
      <c r="BJ48" s="263"/>
      <c r="BK48" s="263"/>
      <c r="BL48" s="263"/>
      <c r="BM48" s="263"/>
      <c r="BN48" s="263"/>
    </row>
    <row r="49" spans="1:66" s="264" customFormat="1" ht="48.75" customHeight="1" x14ac:dyDescent="0.35">
      <c r="A49" s="526">
        <v>8610361215</v>
      </c>
      <c r="B49" s="321" t="s">
        <v>1</v>
      </c>
      <c r="C49" s="278" t="s">
        <v>296</v>
      </c>
      <c r="D49" s="279" t="s">
        <v>1422</v>
      </c>
      <c r="E49" s="279" t="s">
        <v>1571</v>
      </c>
      <c r="F49" s="284">
        <v>0</v>
      </c>
      <c r="G49" s="284">
        <v>6</v>
      </c>
      <c r="H49" s="284">
        <v>6</v>
      </c>
      <c r="I49" s="273">
        <f t="shared" ref="I49:I50" si="9">(H49/G49)*100</f>
        <v>100</v>
      </c>
      <c r="J49" s="255">
        <f>VLOOKUP($A49,пок!$A$3:$AT$159,19,FALSE)</f>
        <v>12</v>
      </c>
      <c r="K49" s="255">
        <f>VLOOKUP($A49,пок!$A$3:$AT$159,46,FALSE)</f>
        <v>12</v>
      </c>
      <c r="L49" s="313">
        <f>K49/J49*100</f>
        <v>100</v>
      </c>
      <c r="M49" s="255">
        <f>VLOOKUP($A49,пок23!$A$2:$BM$225,25,FALSE)</f>
        <v>18</v>
      </c>
      <c r="N49" s="255">
        <f>VLOOKUP($A49,пок23!$A$2:$BM$225,52,FALSE)</f>
        <v>18</v>
      </c>
      <c r="O49" s="273">
        <f>(N49/M49)*100</f>
        <v>100</v>
      </c>
      <c r="P49" s="255">
        <f>VLOOKUP($A49,пок23!$A$2:$BM$225,56,FALSE)</f>
        <v>24</v>
      </c>
      <c r="Q49" s="273">
        <f>(N49/P49)*100</f>
        <v>75</v>
      </c>
      <c r="R49" s="284" t="s">
        <v>11</v>
      </c>
      <c r="S49" s="905"/>
      <c r="T49" s="902"/>
      <c r="U49" s="385"/>
      <c r="V49" s="895"/>
      <c r="W49" s="229"/>
      <c r="X49" s="229"/>
      <c r="Y49" s="229"/>
      <c r="Z49" s="229"/>
      <c r="AA49" s="229"/>
      <c r="AB49" s="229"/>
      <c r="AC49" s="322"/>
      <c r="AD49" s="322"/>
      <c r="AE49" s="228" t="s">
        <v>457</v>
      </c>
      <c r="AM49" s="319">
        <f>IF(H49&gt;G49,1,IF(H49=G49,1,0))</f>
        <v>1</v>
      </c>
      <c r="AT49" s="263"/>
      <c r="AU49" s="263"/>
      <c r="AV49" s="263"/>
      <c r="AW49" s="263"/>
      <c r="AX49" s="263"/>
      <c r="AY49" s="263"/>
      <c r="AZ49" s="263"/>
      <c r="BA49" s="263"/>
      <c r="BB49" s="263"/>
      <c r="BC49" s="263"/>
      <c r="BD49" s="263"/>
      <c r="BE49" s="263"/>
      <c r="BF49" s="263"/>
      <c r="BG49" s="263"/>
      <c r="BH49" s="263"/>
      <c r="BI49" s="263"/>
      <c r="BJ49" s="263"/>
      <c r="BK49" s="263"/>
      <c r="BL49" s="263"/>
      <c r="BM49" s="263"/>
      <c r="BN49" s="263"/>
    </row>
    <row r="50" spans="1:66" s="264" customFormat="1" ht="51" customHeight="1" x14ac:dyDescent="0.35">
      <c r="A50" s="526">
        <v>8216662027</v>
      </c>
      <c r="B50" s="318" t="s">
        <v>2</v>
      </c>
      <c r="C50" s="278" t="s">
        <v>297</v>
      </c>
      <c r="D50" s="279" t="s">
        <v>1418</v>
      </c>
      <c r="E50" s="279" t="s">
        <v>1571</v>
      </c>
      <c r="F50" s="284">
        <v>407</v>
      </c>
      <c r="G50" s="284">
        <v>88</v>
      </c>
      <c r="H50" s="284">
        <v>719</v>
      </c>
      <c r="I50" s="273">
        <f t="shared" si="9"/>
        <v>817.0454545454545</v>
      </c>
      <c r="J50" s="255">
        <f>VLOOKUP($A50,пок!$A$3:$AT$159,19,FALSE)</f>
        <v>830</v>
      </c>
      <c r="K50" s="255">
        <f>VLOOKUP($A50,пок!$A$3:$AT$159,46,FALSE)</f>
        <v>1068</v>
      </c>
      <c r="L50" s="313">
        <f>K50/J50*100</f>
        <v>128.67469879518072</v>
      </c>
      <c r="M50" s="255">
        <f>VLOOKUP($A50,пок23!$A$2:$BM$225,25,FALSE)</f>
        <v>937</v>
      </c>
      <c r="N50" s="255">
        <f>VLOOKUP($A50,пок23!$A$2:$BM$225,52,FALSE)</f>
        <v>1623</v>
      </c>
      <c r="O50" s="273">
        <f>(N50/M50)*100</f>
        <v>173.21237993596586</v>
      </c>
      <c r="P50" s="255">
        <f>VLOOKUP($A50,пок23!$A$2:$BM$225,56,FALSE)</f>
        <v>1044</v>
      </c>
      <c r="Q50" s="273">
        <f>(N50/P50)*100</f>
        <v>155.45977011494253</v>
      </c>
      <c r="R50" s="255" t="s">
        <v>11</v>
      </c>
      <c r="S50" s="890"/>
      <c r="T50" s="887"/>
      <c r="U50" s="385"/>
      <c r="V50" s="894"/>
      <c r="W50" s="229"/>
      <c r="X50" s="229"/>
      <c r="Y50" s="229"/>
      <c r="Z50" s="320"/>
      <c r="AA50" s="320"/>
      <c r="AB50" s="320"/>
      <c r="AC50" s="312"/>
      <c r="AD50" s="312"/>
      <c r="AM50" s="319">
        <f>IF(H50&gt;G50,1,IF(H50=G50,1,0))</f>
        <v>1</v>
      </c>
      <c r="AT50" s="263"/>
      <c r="AU50" s="263"/>
      <c r="AV50" s="263"/>
      <c r="AW50" s="263"/>
      <c r="AX50" s="263"/>
      <c r="AY50" s="263"/>
      <c r="AZ50" s="263"/>
      <c r="BA50" s="263"/>
      <c r="BB50" s="263"/>
      <c r="BC50" s="263"/>
      <c r="BD50" s="263"/>
      <c r="BE50" s="263"/>
      <c r="BF50" s="263"/>
      <c r="BG50" s="263"/>
      <c r="BH50" s="263"/>
      <c r="BI50" s="263"/>
      <c r="BJ50" s="263"/>
      <c r="BK50" s="263"/>
      <c r="BL50" s="263"/>
      <c r="BM50" s="263"/>
      <c r="BN50" s="263"/>
    </row>
    <row r="51" spans="1:66" s="264" customFormat="1" ht="49.5" customHeight="1" x14ac:dyDescent="0.35">
      <c r="A51" s="302"/>
      <c r="B51" s="1058" t="s">
        <v>1329</v>
      </c>
      <c r="C51" s="1059"/>
      <c r="D51" s="1059"/>
      <c r="E51" s="1059"/>
      <c r="F51" s="1059"/>
      <c r="G51" s="1059"/>
      <c r="H51" s="1059"/>
      <c r="I51" s="1059"/>
      <c r="J51" s="1059"/>
      <c r="K51" s="1059"/>
      <c r="L51" s="1059"/>
      <c r="M51" s="1059"/>
      <c r="N51" s="1059"/>
      <c r="O51" s="1059"/>
      <c r="P51" s="1059"/>
      <c r="Q51" s="1059"/>
      <c r="R51" s="1060"/>
      <c r="S51" s="706"/>
      <c r="T51" s="881"/>
      <c r="U51" s="900"/>
      <c r="V51" s="691"/>
      <c r="W51" s="232"/>
      <c r="X51" s="232"/>
      <c r="Y51" s="232"/>
      <c r="Z51" s="320"/>
      <c r="AA51" s="320"/>
      <c r="AB51" s="320"/>
      <c r="AC51" s="312"/>
      <c r="AD51" s="312"/>
      <c r="AM51" s="305"/>
      <c r="AT51" s="263"/>
      <c r="AU51" s="263"/>
      <c r="AV51" s="263"/>
      <c r="AW51" s="263"/>
      <c r="AX51" s="263"/>
      <c r="AY51" s="263"/>
      <c r="AZ51" s="263"/>
      <c r="BA51" s="263"/>
      <c r="BB51" s="263"/>
      <c r="BC51" s="263"/>
      <c r="BD51" s="263"/>
      <c r="BE51" s="263"/>
      <c r="BF51" s="263"/>
      <c r="BG51" s="263"/>
      <c r="BH51" s="263"/>
      <c r="BI51" s="263"/>
      <c r="BJ51" s="263"/>
      <c r="BK51" s="263"/>
      <c r="BL51" s="263"/>
      <c r="BM51" s="263"/>
      <c r="BN51" s="263"/>
    </row>
    <row r="52" spans="1:66" s="264" customFormat="1" ht="98.25" customHeight="1" x14ac:dyDescent="0.35">
      <c r="A52" s="526">
        <v>8221282236</v>
      </c>
      <c r="B52" s="333">
        <v>3</v>
      </c>
      <c r="C52" s="282" t="s">
        <v>301</v>
      </c>
      <c r="D52" s="279" t="s">
        <v>1422</v>
      </c>
      <c r="E52" s="279" t="s">
        <v>1571</v>
      </c>
      <c r="F52" s="284">
        <v>2</v>
      </c>
      <c r="G52" s="284">
        <v>3</v>
      </c>
      <c r="H52" s="284">
        <v>3</v>
      </c>
      <c r="I52" s="273">
        <f t="shared" ref="I52" si="10">(H52/G52)*100</f>
        <v>100</v>
      </c>
      <c r="J52" s="255">
        <f>VLOOKUP($A52,пок!$A$3:$AT$159,19,FALSE)</f>
        <v>4</v>
      </c>
      <c r="K52" s="255">
        <f>VLOOKUP($A52,пок!$A$3:$AT$159,46,FALSE)</f>
        <v>4</v>
      </c>
      <c r="L52" s="313">
        <f>K52/J52*100</f>
        <v>100</v>
      </c>
      <c r="M52" s="255">
        <f>VLOOKUP($A52,пок23!$A$2:$BM$225,25,FALSE)</f>
        <v>5</v>
      </c>
      <c r="N52" s="255">
        <f>VLOOKUP($A52,пок23!$A$2:$BM$225,52,FALSE)</f>
        <v>5</v>
      </c>
      <c r="O52" s="273">
        <f>(N52/M52)*100</f>
        <v>100</v>
      </c>
      <c r="P52" s="255">
        <f>VLOOKUP($A52,пок23!$A$2:$BM$225,56,FALSE)</f>
        <v>6</v>
      </c>
      <c r="Q52" s="273">
        <f>(N52/P52)*100</f>
        <v>83.333333333333343</v>
      </c>
      <c r="R52" s="255" t="s">
        <v>11</v>
      </c>
      <c r="S52" s="890"/>
      <c r="T52" s="887"/>
      <c r="U52" s="385"/>
      <c r="V52" s="894"/>
      <c r="W52" s="229"/>
      <c r="X52" s="229"/>
      <c r="Y52" s="229"/>
      <c r="Z52" s="320"/>
      <c r="AA52" s="320"/>
      <c r="AB52" s="320"/>
      <c r="AC52" s="312"/>
      <c r="AD52" s="312"/>
      <c r="AM52" s="319">
        <f>IF(H52&gt;G52,1,IF(H52=G52,1,0))</f>
        <v>1</v>
      </c>
      <c r="AT52" s="263"/>
      <c r="AU52" s="263"/>
      <c r="AV52" s="263"/>
      <c r="AW52" s="263"/>
      <c r="AX52" s="263"/>
      <c r="AY52" s="263"/>
      <c r="AZ52" s="263"/>
      <c r="BA52" s="263"/>
      <c r="BB52" s="263"/>
      <c r="BC52" s="263"/>
      <c r="BD52" s="263"/>
      <c r="BE52" s="263"/>
      <c r="BF52" s="263"/>
      <c r="BG52" s="263"/>
      <c r="BH52" s="263"/>
      <c r="BI52" s="263"/>
      <c r="BJ52" s="263"/>
      <c r="BK52" s="263"/>
      <c r="BL52" s="263"/>
      <c r="BM52" s="263"/>
      <c r="BN52" s="263"/>
    </row>
    <row r="53" spans="1:66" s="264" customFormat="1" ht="93.75" customHeight="1" x14ac:dyDescent="0.35">
      <c r="A53" s="302"/>
      <c r="B53" s="1070" t="s">
        <v>1593</v>
      </c>
      <c r="C53" s="1071"/>
      <c r="D53" s="1071"/>
      <c r="E53" s="1071"/>
      <c r="F53" s="1071"/>
      <c r="G53" s="1071"/>
      <c r="H53" s="1071"/>
      <c r="I53" s="1071"/>
      <c r="J53" s="1071"/>
      <c r="K53" s="1071"/>
      <c r="L53" s="1071"/>
      <c r="M53" s="1071"/>
      <c r="N53" s="1071"/>
      <c r="O53" s="1071"/>
      <c r="P53" s="1071"/>
      <c r="Q53" s="1071"/>
      <c r="R53" s="1072"/>
      <c r="S53" s="708"/>
      <c r="T53" s="881"/>
      <c r="U53" s="882"/>
      <c r="V53" s="691"/>
      <c r="W53" s="232"/>
      <c r="X53" s="232"/>
      <c r="Y53" s="232"/>
      <c r="Z53" s="320"/>
      <c r="AA53" s="320"/>
      <c r="AB53" s="320"/>
      <c r="AC53" s="312"/>
      <c r="AD53" s="312"/>
      <c r="AM53" s="305"/>
      <c r="AT53" s="263"/>
      <c r="AU53" s="263"/>
      <c r="AV53" s="263"/>
      <c r="AW53" s="263"/>
      <c r="AX53" s="263"/>
      <c r="AY53" s="263"/>
      <c r="AZ53" s="263"/>
      <c r="BA53" s="263"/>
      <c r="BB53" s="263"/>
      <c r="BC53" s="263"/>
      <c r="BD53" s="263"/>
      <c r="BE53" s="263"/>
      <c r="BF53" s="263"/>
      <c r="BG53" s="263"/>
      <c r="BH53" s="263"/>
      <c r="BI53" s="263"/>
      <c r="BJ53" s="263"/>
      <c r="BK53" s="263"/>
      <c r="BL53" s="263"/>
      <c r="BM53" s="263"/>
      <c r="BN53" s="263"/>
    </row>
    <row r="54" spans="1:66" s="264" customFormat="1" ht="78.75" customHeight="1" x14ac:dyDescent="0.35">
      <c r="A54" s="302"/>
      <c r="B54" s="1067" t="s">
        <v>1594</v>
      </c>
      <c r="C54" s="1068"/>
      <c r="D54" s="1068"/>
      <c r="E54" s="1068"/>
      <c r="F54" s="1068"/>
      <c r="G54" s="1068"/>
      <c r="H54" s="1068"/>
      <c r="I54" s="1068"/>
      <c r="J54" s="1068"/>
      <c r="K54" s="1068"/>
      <c r="L54" s="1068"/>
      <c r="M54" s="1068"/>
      <c r="N54" s="1068"/>
      <c r="O54" s="1068"/>
      <c r="P54" s="1068"/>
      <c r="Q54" s="1068"/>
      <c r="R54" s="1068"/>
      <c r="S54" s="1069"/>
      <c r="T54" s="885"/>
      <c r="U54" s="710"/>
      <c r="V54" s="896"/>
      <c r="W54" s="234"/>
      <c r="X54" s="234"/>
      <c r="Y54" s="234"/>
      <c r="Z54" s="320"/>
      <c r="AA54" s="320"/>
      <c r="AB54" s="320"/>
      <c r="AC54" s="312"/>
      <c r="AD54" s="312"/>
      <c r="AM54" s="305"/>
      <c r="AT54" s="263"/>
      <c r="AU54" s="263"/>
      <c r="AV54" s="263"/>
      <c r="AW54" s="263"/>
      <c r="AX54" s="263"/>
      <c r="AY54" s="263"/>
      <c r="AZ54" s="263"/>
      <c r="BA54" s="263"/>
      <c r="BB54" s="263"/>
      <c r="BC54" s="263"/>
      <c r="BD54" s="263"/>
      <c r="BE54" s="263"/>
      <c r="BF54" s="263"/>
      <c r="BG54" s="263"/>
      <c r="BH54" s="263"/>
      <c r="BI54" s="263"/>
      <c r="BJ54" s="263"/>
      <c r="BK54" s="263"/>
      <c r="BL54" s="263"/>
      <c r="BM54" s="263"/>
      <c r="BN54" s="263"/>
    </row>
    <row r="55" spans="1:66" s="264" customFormat="1" ht="61.5" customHeight="1" x14ac:dyDescent="0.35">
      <c r="A55" s="302"/>
      <c r="B55" s="1098" t="s">
        <v>1486</v>
      </c>
      <c r="C55" s="1099"/>
      <c r="D55" s="279" t="s">
        <v>1410</v>
      </c>
      <c r="E55" s="279"/>
      <c r="F55" s="255"/>
      <c r="G55" s="326">
        <v>101</v>
      </c>
      <c r="H55" s="251">
        <v>133.80000000000001</v>
      </c>
      <c r="I55" s="273">
        <f t="shared" ref="I55" si="11">(H55/G55)*100</f>
        <v>132.47524752475249</v>
      </c>
      <c r="J55" s="326">
        <v>103</v>
      </c>
      <c r="K55" s="326">
        <v>661</v>
      </c>
      <c r="L55" s="313">
        <v>680</v>
      </c>
      <c r="M55" s="326">
        <v>105</v>
      </c>
      <c r="N55" s="326">
        <v>600.1</v>
      </c>
      <c r="O55" s="313">
        <f>N55/M55*100</f>
        <v>571.52380952380963</v>
      </c>
      <c r="P55" s="958">
        <v>107</v>
      </c>
      <c r="Q55" s="313">
        <f>N55/P55*100</f>
        <v>560.84112149532712</v>
      </c>
      <c r="R55" s="958">
        <v>130</v>
      </c>
      <c r="S55" s="313">
        <f>N55/R55*100</f>
        <v>461.61538461538464</v>
      </c>
      <c r="T55" s="902"/>
      <c r="U55" s="418"/>
      <c r="V55" s="897"/>
      <c r="W55" s="229"/>
      <c r="X55" s="229"/>
      <c r="Y55" s="229"/>
      <c r="Z55" s="320"/>
      <c r="AA55" s="320"/>
      <c r="AB55" s="320"/>
      <c r="AC55" s="312"/>
      <c r="AD55" s="312"/>
      <c r="AM55" s="305"/>
      <c r="AT55" s="263"/>
      <c r="AU55" s="263"/>
      <c r="AV55" s="263"/>
      <c r="AW55" s="263"/>
      <c r="AX55" s="263"/>
      <c r="AY55" s="263"/>
      <c r="AZ55" s="263"/>
      <c r="BA55" s="263"/>
      <c r="BB55" s="263"/>
      <c r="BC55" s="263"/>
      <c r="BD55" s="263"/>
      <c r="BE55" s="263"/>
      <c r="BF55" s="263"/>
      <c r="BG55" s="263"/>
      <c r="BH55" s="263"/>
      <c r="BI55" s="263"/>
      <c r="BJ55" s="263"/>
      <c r="BK55" s="263"/>
      <c r="BL55" s="263"/>
      <c r="BM55" s="263"/>
      <c r="BN55" s="263"/>
    </row>
    <row r="56" spans="1:66" s="264" customFormat="1" ht="171.75" customHeight="1" x14ac:dyDescent="0.35">
      <c r="A56" s="302"/>
      <c r="B56" s="1061" t="s">
        <v>1595</v>
      </c>
      <c r="C56" s="1062"/>
      <c r="D56" s="1062"/>
      <c r="E56" s="1062"/>
      <c r="F56" s="1062"/>
      <c r="G56" s="1062"/>
      <c r="H56" s="1062"/>
      <c r="I56" s="1062"/>
      <c r="J56" s="1062"/>
      <c r="K56" s="1062"/>
      <c r="L56" s="1062"/>
      <c r="M56" s="1062"/>
      <c r="N56" s="1062"/>
      <c r="O56" s="1062"/>
      <c r="P56" s="1062"/>
      <c r="Q56" s="1062"/>
      <c r="R56" s="1062"/>
      <c r="S56" s="1063"/>
      <c r="T56" s="888"/>
      <c r="U56" s="889"/>
      <c r="V56" s="691"/>
      <c r="W56" s="233"/>
      <c r="X56" s="233"/>
      <c r="Y56" s="233"/>
      <c r="Z56" s="320"/>
      <c r="AA56" s="320"/>
      <c r="AB56" s="320"/>
      <c r="AC56" s="312"/>
      <c r="AD56" s="312"/>
      <c r="AM56" s="305"/>
      <c r="AT56" s="263"/>
      <c r="AU56" s="263"/>
      <c r="AV56" s="263"/>
      <c r="AW56" s="263"/>
      <c r="AX56" s="263"/>
      <c r="AY56" s="263"/>
      <c r="AZ56" s="263"/>
      <c r="BA56" s="263"/>
      <c r="BB56" s="263"/>
      <c r="BC56" s="263"/>
      <c r="BD56" s="263"/>
      <c r="BE56" s="263"/>
      <c r="BF56" s="263"/>
      <c r="BG56" s="263"/>
      <c r="BH56" s="263"/>
      <c r="BI56" s="263"/>
      <c r="BJ56" s="263"/>
      <c r="BK56" s="263"/>
      <c r="BL56" s="263"/>
      <c r="BM56" s="263"/>
      <c r="BN56" s="263"/>
    </row>
    <row r="57" spans="1:66" s="283" customFormat="1" ht="90.75" customHeight="1" x14ac:dyDescent="0.35">
      <c r="A57" s="262"/>
      <c r="B57" s="1058" t="s">
        <v>1453</v>
      </c>
      <c r="C57" s="1059"/>
      <c r="D57" s="1059"/>
      <c r="E57" s="1059"/>
      <c r="F57" s="1059"/>
      <c r="G57" s="1059"/>
      <c r="H57" s="1059"/>
      <c r="I57" s="1059"/>
      <c r="J57" s="1059"/>
      <c r="K57" s="1059"/>
      <c r="L57" s="1059"/>
      <c r="M57" s="1059"/>
      <c r="N57" s="1059"/>
      <c r="O57" s="1059"/>
      <c r="P57" s="1059"/>
      <c r="Q57" s="1059"/>
      <c r="R57" s="1060"/>
      <c r="S57" s="706"/>
      <c r="T57" s="881"/>
      <c r="U57" s="900"/>
      <c r="V57" s="894"/>
      <c r="W57" s="229"/>
      <c r="X57" s="229"/>
      <c r="Y57" s="229"/>
      <c r="Z57" s="229"/>
      <c r="AA57" s="229"/>
      <c r="AB57" s="320"/>
      <c r="AC57" s="335"/>
      <c r="AD57" s="335"/>
      <c r="AE57" s="263"/>
      <c r="AF57" s="263"/>
      <c r="AG57" s="263"/>
      <c r="AH57" s="263"/>
      <c r="AI57" s="263"/>
      <c r="AJ57" s="263"/>
      <c r="AK57" s="263"/>
      <c r="AL57" s="263"/>
      <c r="AM57" s="263"/>
      <c r="AT57" s="263"/>
      <c r="AU57" s="263"/>
      <c r="AV57" s="263"/>
      <c r="AW57" s="263"/>
      <c r="AX57" s="263"/>
      <c r="AY57" s="263"/>
      <c r="AZ57" s="263"/>
      <c r="BA57" s="263"/>
      <c r="BB57" s="263"/>
      <c r="BC57" s="263"/>
      <c r="BD57" s="263"/>
      <c r="BE57" s="263"/>
      <c r="BF57" s="263"/>
      <c r="BG57" s="263"/>
      <c r="BH57" s="263"/>
      <c r="BI57" s="263"/>
      <c r="BJ57" s="263"/>
      <c r="BK57" s="263"/>
      <c r="BL57" s="263"/>
      <c r="BM57" s="263"/>
      <c r="BN57" s="263"/>
    </row>
    <row r="58" spans="1:66" s="264" customFormat="1" ht="33" customHeight="1" x14ac:dyDescent="0.35">
      <c r="A58" s="302" t="s">
        <v>1535</v>
      </c>
      <c r="B58" s="1064" t="s">
        <v>1457</v>
      </c>
      <c r="C58" s="1065"/>
      <c r="D58" s="1065"/>
      <c r="E58" s="1065"/>
      <c r="F58" s="1065"/>
      <c r="G58" s="1065"/>
      <c r="H58" s="1065"/>
      <c r="I58" s="1065"/>
      <c r="J58" s="1065"/>
      <c r="K58" s="1065"/>
      <c r="L58" s="1065"/>
      <c r="M58" s="1065"/>
      <c r="N58" s="1065"/>
      <c r="O58" s="1065"/>
      <c r="P58" s="1065"/>
      <c r="Q58" s="1065"/>
      <c r="R58" s="1065"/>
      <c r="S58" s="1066"/>
      <c r="T58" s="881"/>
      <c r="U58" s="900"/>
      <c r="V58" s="691"/>
      <c r="W58" s="232"/>
      <c r="X58" s="232"/>
      <c r="Y58" s="232"/>
      <c r="Z58" s="320"/>
      <c r="AA58" s="320"/>
      <c r="AB58" s="320"/>
      <c r="AC58" s="312"/>
      <c r="AD58" s="312"/>
      <c r="AM58" s="305"/>
      <c r="AT58" s="263"/>
      <c r="AU58" s="263"/>
      <c r="AV58" s="263"/>
      <c r="AW58" s="263"/>
      <c r="AX58" s="263"/>
      <c r="AY58" s="263"/>
      <c r="AZ58" s="263"/>
      <c r="BA58" s="263"/>
      <c r="BB58" s="263"/>
      <c r="BC58" s="263"/>
      <c r="BD58" s="263"/>
      <c r="BE58" s="263"/>
      <c r="BF58" s="263"/>
      <c r="BG58" s="263"/>
      <c r="BH58" s="263"/>
      <c r="BI58" s="263"/>
      <c r="BJ58" s="263"/>
      <c r="BK58" s="263"/>
      <c r="BL58" s="263"/>
      <c r="BM58" s="263"/>
      <c r="BN58" s="263"/>
    </row>
    <row r="59" spans="1:66" s="264" customFormat="1" ht="93.75" customHeight="1" x14ac:dyDescent="0.35">
      <c r="A59" s="545">
        <v>8552288471</v>
      </c>
      <c r="B59" s="321" t="s">
        <v>1</v>
      </c>
      <c r="C59" s="278" t="s">
        <v>1454</v>
      </c>
      <c r="D59" s="279" t="s">
        <v>1455</v>
      </c>
      <c r="E59" s="279" t="s">
        <v>1571</v>
      </c>
      <c r="F59" s="255">
        <v>0</v>
      </c>
      <c r="G59" s="255">
        <v>90</v>
      </c>
      <c r="H59" s="255">
        <v>100</v>
      </c>
      <c r="I59" s="273">
        <f t="shared" ref="I59:I61" si="12">(H59/G59)*100</f>
        <v>111.11111111111111</v>
      </c>
      <c r="J59" s="255">
        <f>VLOOKUP($A59,рез!$A$3:$AE$223,16,FALSE)</f>
        <v>100</v>
      </c>
      <c r="K59" s="255">
        <f>VLOOKUP($A59,рез!$A$3:$AE$223,31,FALSE)</f>
        <v>100</v>
      </c>
      <c r="L59" s="313">
        <f>K59/J59*100</f>
        <v>100</v>
      </c>
      <c r="M59" s="255">
        <f>VLOOKUP($A59,рез23!$A$3:$AM$236,22,FALSE)</f>
        <v>100</v>
      </c>
      <c r="N59" s="255">
        <f>VLOOKUP($A59,рез23!$A$3:$AM$236,36,FALSE)</f>
        <v>100</v>
      </c>
      <c r="O59" s="273">
        <f>(N59/M59)*100</f>
        <v>100</v>
      </c>
      <c r="P59" s="255">
        <f>VLOOKUP($A59,рез23!$A$3:$AM$236,39,FALSE)</f>
        <v>100</v>
      </c>
      <c r="Q59" s="273">
        <f>(N59/P59)*100</f>
        <v>100</v>
      </c>
      <c r="R59" s="255" t="s">
        <v>11</v>
      </c>
      <c r="S59" s="890"/>
      <c r="T59" s="887"/>
      <c r="U59" s="385"/>
      <c r="V59" s="691"/>
      <c r="W59" s="232"/>
      <c r="X59" s="232"/>
      <c r="Y59" s="232"/>
      <c r="Z59" s="320"/>
      <c r="AA59" s="320"/>
      <c r="AB59" s="320"/>
      <c r="AM59" s="305"/>
      <c r="AT59" s="263"/>
      <c r="AU59" s="263"/>
      <c r="AV59" s="263"/>
      <c r="AW59" s="263"/>
      <c r="AX59" s="263"/>
      <c r="AY59" s="263"/>
      <c r="AZ59" s="263"/>
      <c r="BA59" s="263"/>
      <c r="BB59" s="263"/>
      <c r="BC59" s="263"/>
      <c r="BD59" s="263"/>
      <c r="BE59" s="263"/>
      <c r="BF59" s="263"/>
      <c r="BG59" s="263"/>
      <c r="BH59" s="263"/>
      <c r="BI59" s="263"/>
      <c r="BJ59" s="263"/>
      <c r="BK59" s="263"/>
      <c r="BL59" s="263"/>
      <c r="BM59" s="263"/>
      <c r="BN59" s="263"/>
    </row>
    <row r="60" spans="1:66" s="264" customFormat="1" ht="111" customHeight="1" x14ac:dyDescent="0.35">
      <c r="A60" s="545">
        <v>8552288472</v>
      </c>
      <c r="B60" s="321">
        <v>2</v>
      </c>
      <c r="C60" s="278" t="s">
        <v>1456</v>
      </c>
      <c r="D60" s="279" t="s">
        <v>1419</v>
      </c>
      <c r="E60" s="279" t="s">
        <v>1571</v>
      </c>
      <c r="F60" s="255">
        <v>0</v>
      </c>
      <c r="G60" s="255">
        <v>15</v>
      </c>
      <c r="H60" s="255">
        <v>35</v>
      </c>
      <c r="I60" s="273">
        <f t="shared" si="12"/>
        <v>233.33333333333334</v>
      </c>
      <c r="J60" s="255">
        <f>VLOOKUP($A60,рез!$A$3:$AE$223,16,FALSE)</f>
        <v>18</v>
      </c>
      <c r="K60" s="255">
        <f>VLOOKUP($A60,рез!$A$3:$AE$223,31,FALSE)</f>
        <v>20.3</v>
      </c>
      <c r="L60" s="313">
        <f>K60/J60*100</f>
        <v>112.77777777777777</v>
      </c>
      <c r="M60" s="255">
        <f>VLOOKUP($A60,рез23!$A$3:$AM$236,22,FALSE)</f>
        <v>23</v>
      </c>
      <c r="N60" s="255">
        <f>VLOOKUP($A60,рез23!$A$3:$AM$236,36,FALSE)</f>
        <v>23.021999999999998</v>
      </c>
      <c r="O60" s="273">
        <f>(N60/M60)*100</f>
        <v>100.09565217391302</v>
      </c>
      <c r="P60" s="255">
        <f>VLOOKUP($A60,рез23!$A$3:$AM$236,39,FALSE)</f>
        <v>29</v>
      </c>
      <c r="Q60" s="273">
        <f>(N60/P60)*100</f>
        <v>79.386206896551712</v>
      </c>
      <c r="R60" s="255" t="s">
        <v>11</v>
      </c>
      <c r="S60" s="890"/>
      <c r="T60" s="887"/>
      <c r="U60" s="385"/>
      <c r="V60" s="691"/>
      <c r="W60" s="232"/>
      <c r="X60" s="232"/>
      <c r="Y60" s="232"/>
      <c r="Z60" s="320"/>
      <c r="AA60" s="320"/>
      <c r="AB60" s="320"/>
      <c r="AM60" s="305"/>
      <c r="AT60" s="263"/>
      <c r="AU60" s="263"/>
      <c r="AV60" s="263"/>
      <c r="AW60" s="263"/>
      <c r="AX60" s="263"/>
      <c r="AY60" s="263"/>
      <c r="AZ60" s="263"/>
      <c r="BA60" s="263"/>
      <c r="BB60" s="263"/>
      <c r="BC60" s="263"/>
      <c r="BD60" s="263"/>
      <c r="BE60" s="263"/>
      <c r="BF60" s="263"/>
      <c r="BG60" s="263"/>
      <c r="BH60" s="263"/>
      <c r="BI60" s="263"/>
      <c r="BJ60" s="263"/>
      <c r="BK60" s="263"/>
      <c r="BL60" s="263"/>
      <c r="BM60" s="263"/>
      <c r="BN60" s="263"/>
    </row>
    <row r="61" spans="1:66" s="264" customFormat="1" ht="143.25" customHeight="1" x14ac:dyDescent="0.35">
      <c r="A61" s="545">
        <v>8552288473</v>
      </c>
      <c r="B61" s="321">
        <v>3</v>
      </c>
      <c r="C61" s="278" t="s">
        <v>1507</v>
      </c>
      <c r="D61" s="279" t="s">
        <v>1419</v>
      </c>
      <c r="E61" s="279" t="s">
        <v>1571</v>
      </c>
      <c r="F61" s="255">
        <v>0</v>
      </c>
      <c r="G61" s="255">
        <v>1.1759999999999999</v>
      </c>
      <c r="H61" s="255">
        <v>3.6560000000000001</v>
      </c>
      <c r="I61" s="273">
        <f t="shared" si="12"/>
        <v>310.88435374149662</v>
      </c>
      <c r="J61" s="255">
        <f>VLOOKUP($A61,рез!$A$3:$AE$223,16,FALSE)</f>
        <v>1.232</v>
      </c>
      <c r="K61" s="255">
        <f>VLOOKUP($A61,рез!$A$3:$AE$223,31,FALSE)</f>
        <v>1.5169999999999999</v>
      </c>
      <c r="L61" s="313">
        <f>K61/J61*100</f>
        <v>123.13311688311688</v>
      </c>
      <c r="M61" s="255">
        <f>VLOOKUP($A61,рез23!$A$3:$AM$236,22,FALSE)</f>
        <v>1.288</v>
      </c>
      <c r="N61" s="255">
        <f>VLOOKUP($A61,рез23!$A$3:$AM$236,36,FALSE)</f>
        <v>2.5880000000000001</v>
      </c>
      <c r="O61" s="273">
        <f>(N61/M61)*100</f>
        <v>200.93167701863354</v>
      </c>
      <c r="P61" s="255">
        <f>VLOOKUP($A61,рез23!$A$3:$AM$236,39,FALSE)</f>
        <v>1.3440000000000001</v>
      </c>
      <c r="Q61" s="273">
        <f>(N61/P61)*100</f>
        <v>192.55952380952382</v>
      </c>
      <c r="R61" s="255" t="s">
        <v>11</v>
      </c>
      <c r="S61" s="890"/>
      <c r="T61" s="887"/>
      <c r="U61" s="385"/>
      <c r="V61" s="691"/>
      <c r="W61" s="232"/>
      <c r="X61" s="232"/>
      <c r="Y61" s="232"/>
      <c r="Z61" s="320"/>
      <c r="AA61" s="320"/>
      <c r="AB61" s="320"/>
      <c r="AM61" s="305"/>
      <c r="AT61" s="263"/>
      <c r="AU61" s="263"/>
      <c r="AV61" s="263"/>
      <c r="AW61" s="263"/>
      <c r="AX61" s="263"/>
      <c r="AY61" s="263"/>
      <c r="AZ61" s="263"/>
      <c r="BA61" s="263"/>
      <c r="BB61" s="263"/>
      <c r="BC61" s="263"/>
      <c r="BD61" s="263"/>
      <c r="BE61" s="263"/>
      <c r="BF61" s="263"/>
      <c r="BG61" s="263"/>
      <c r="BH61" s="263"/>
      <c r="BI61" s="263"/>
      <c r="BJ61" s="263"/>
      <c r="BK61" s="263"/>
      <c r="BL61" s="263"/>
      <c r="BM61" s="263"/>
      <c r="BN61" s="263"/>
    </row>
    <row r="62" spans="1:66" s="264" customFormat="1" ht="78.75" customHeight="1" x14ac:dyDescent="0.35">
      <c r="A62" s="302"/>
      <c r="B62" s="1058" t="s">
        <v>1471</v>
      </c>
      <c r="C62" s="1059"/>
      <c r="D62" s="1059"/>
      <c r="E62" s="1059"/>
      <c r="F62" s="1059"/>
      <c r="G62" s="1059"/>
      <c r="H62" s="1059"/>
      <c r="I62" s="1059"/>
      <c r="J62" s="1059"/>
      <c r="K62" s="1059"/>
      <c r="L62" s="1059"/>
      <c r="M62" s="1059"/>
      <c r="N62" s="1059"/>
      <c r="O62" s="1059"/>
      <c r="P62" s="1059"/>
      <c r="Q62" s="1059"/>
      <c r="R62" s="1060"/>
      <c r="S62" s="706"/>
      <c r="T62" s="881"/>
      <c r="U62" s="900"/>
      <c r="V62" s="894"/>
      <c r="W62" s="229"/>
      <c r="X62" s="229"/>
      <c r="Y62" s="233"/>
      <c r="Z62" s="320"/>
      <c r="AA62" s="320"/>
      <c r="AB62" s="320"/>
      <c r="AC62" s="312"/>
      <c r="AD62" s="312"/>
      <c r="AM62" s="305"/>
      <c r="AT62" s="263"/>
      <c r="AU62" s="263"/>
      <c r="AV62" s="263"/>
      <c r="AW62" s="263"/>
      <c r="AX62" s="263"/>
      <c r="AY62" s="263"/>
      <c r="AZ62" s="263"/>
      <c r="BA62" s="263"/>
      <c r="BB62" s="263"/>
      <c r="BC62" s="263"/>
      <c r="BD62" s="263"/>
      <c r="BE62" s="263"/>
      <c r="BF62" s="263"/>
      <c r="BG62" s="263"/>
      <c r="BH62" s="263"/>
      <c r="BI62" s="263"/>
      <c r="BJ62" s="263"/>
      <c r="BK62" s="263"/>
      <c r="BL62" s="263"/>
      <c r="BM62" s="263"/>
      <c r="BN62" s="263"/>
    </row>
    <row r="63" spans="1:66" s="264" customFormat="1" ht="46.5" customHeight="1" x14ac:dyDescent="0.35">
      <c r="A63" s="302" t="s">
        <v>1534</v>
      </c>
      <c r="B63" s="1058" t="s">
        <v>1329</v>
      </c>
      <c r="C63" s="1059"/>
      <c r="D63" s="1059"/>
      <c r="E63" s="1059"/>
      <c r="F63" s="1059"/>
      <c r="G63" s="1059"/>
      <c r="H63" s="1059"/>
      <c r="I63" s="1059"/>
      <c r="J63" s="1059"/>
      <c r="K63" s="1059"/>
      <c r="L63" s="1059"/>
      <c r="M63" s="1059"/>
      <c r="N63" s="1059"/>
      <c r="O63" s="1059"/>
      <c r="P63" s="1059"/>
      <c r="Q63" s="1059"/>
      <c r="R63" s="1060"/>
      <c r="S63" s="706"/>
      <c r="T63" s="881"/>
      <c r="U63" s="900"/>
      <c r="V63" s="691"/>
      <c r="W63" s="232"/>
      <c r="X63" s="232"/>
      <c r="Y63" s="232"/>
      <c r="Z63" s="320"/>
      <c r="AA63" s="320"/>
      <c r="AB63" s="320"/>
      <c r="AC63" s="312"/>
      <c r="AD63" s="312"/>
      <c r="AM63" s="305"/>
      <c r="AT63" s="263"/>
      <c r="AU63" s="263"/>
      <c r="AV63" s="263"/>
      <c r="AW63" s="263"/>
      <c r="AX63" s="263"/>
      <c r="AY63" s="263"/>
      <c r="AZ63" s="263"/>
      <c r="BA63" s="263"/>
      <c r="BB63" s="263"/>
      <c r="BC63" s="263"/>
      <c r="BD63" s="263"/>
      <c r="BE63" s="263"/>
      <c r="BF63" s="263"/>
      <c r="BG63" s="263"/>
      <c r="BH63" s="263"/>
      <c r="BI63" s="263"/>
      <c r="BJ63" s="263"/>
      <c r="BK63" s="263"/>
      <c r="BL63" s="263"/>
      <c r="BM63" s="263"/>
      <c r="BN63" s="263"/>
    </row>
    <row r="64" spans="1:66" s="264" customFormat="1" ht="213" customHeight="1" x14ac:dyDescent="0.35">
      <c r="A64" s="526">
        <v>8221282232</v>
      </c>
      <c r="B64" s="336" t="s">
        <v>2</v>
      </c>
      <c r="C64" s="282" t="s">
        <v>299</v>
      </c>
      <c r="D64" s="279" t="s">
        <v>1422</v>
      </c>
      <c r="E64" s="279" t="s">
        <v>1571</v>
      </c>
      <c r="F64" s="284">
        <v>2</v>
      </c>
      <c r="G64" s="284">
        <v>2</v>
      </c>
      <c r="H64" s="284">
        <v>2</v>
      </c>
      <c r="I64" s="273">
        <f t="shared" ref="I64" si="13">(H64/G64)*100</f>
        <v>100</v>
      </c>
      <c r="J64" s="255">
        <f>VLOOKUP($A64,пок!$A$3:$AT$159,19,FALSE)</f>
        <v>2</v>
      </c>
      <c r="K64" s="255">
        <f>VLOOKUP($A64,пок!$A$3:$AT$159,46,FALSE)</f>
        <v>2</v>
      </c>
      <c r="L64" s="313">
        <f>K64/J64*100</f>
        <v>100</v>
      </c>
      <c r="M64" s="255">
        <f>VLOOKUP($A64,пок23!$A$2:$BM$225,25,FALSE)</f>
        <v>2</v>
      </c>
      <c r="N64" s="255">
        <f>VLOOKUP($A64,пок23!$A$2:$BM$225,52,FALSE)</f>
        <v>2</v>
      </c>
      <c r="O64" s="273">
        <f>(N64/M64)*100</f>
        <v>100</v>
      </c>
      <c r="P64" s="255">
        <f>VLOOKUP($A64,пок23!$A$2:$BM$225,56,FALSE)</f>
        <v>5</v>
      </c>
      <c r="Q64" s="273">
        <f>(N64/P64)*100</f>
        <v>40</v>
      </c>
      <c r="R64" s="255" t="s">
        <v>11</v>
      </c>
      <c r="S64" s="890"/>
      <c r="T64" s="887"/>
      <c r="U64" s="385"/>
      <c r="V64" s="894"/>
      <c r="W64" s="229"/>
      <c r="X64" s="229"/>
      <c r="Y64" s="229"/>
      <c r="Z64" s="320"/>
      <c r="AA64" s="320"/>
      <c r="AB64" s="320"/>
      <c r="AC64" s="312"/>
      <c r="AD64" s="312"/>
      <c r="AM64" s="319">
        <f>IF(H64&gt;G64,1,IF(H64=G64,1,0))</f>
        <v>1</v>
      </c>
      <c r="AT64" s="263"/>
      <c r="AU64" s="263"/>
      <c r="AV64" s="263"/>
      <c r="AW64" s="263"/>
      <c r="AX64" s="263"/>
      <c r="AY64" s="263"/>
      <c r="AZ64" s="263"/>
      <c r="BA64" s="263"/>
      <c r="BB64" s="263"/>
      <c r="BC64" s="263"/>
      <c r="BD64" s="263"/>
      <c r="BE64" s="263"/>
      <c r="BF64" s="263"/>
      <c r="BG64" s="263"/>
      <c r="BH64" s="263"/>
      <c r="BI64" s="263"/>
      <c r="BJ64" s="263"/>
      <c r="BK64" s="263"/>
      <c r="BL64" s="263"/>
      <c r="BM64" s="263"/>
      <c r="BN64" s="263"/>
    </row>
    <row r="65" spans="1:66" s="264" customFormat="1" ht="104.25" customHeight="1" x14ac:dyDescent="0.35">
      <c r="A65" s="302"/>
      <c r="B65" s="1058" t="s">
        <v>1472</v>
      </c>
      <c r="C65" s="1059"/>
      <c r="D65" s="1059"/>
      <c r="E65" s="1059"/>
      <c r="F65" s="1059"/>
      <c r="G65" s="1059"/>
      <c r="H65" s="1059"/>
      <c r="I65" s="1059"/>
      <c r="J65" s="1059"/>
      <c r="K65" s="1059"/>
      <c r="L65" s="1059"/>
      <c r="M65" s="1059"/>
      <c r="N65" s="1059"/>
      <c r="O65" s="1059"/>
      <c r="P65" s="1059"/>
      <c r="Q65" s="1059"/>
      <c r="R65" s="1060"/>
      <c r="S65" s="706"/>
      <c r="T65" s="881"/>
      <c r="U65" s="900"/>
      <c r="V65" s="691"/>
      <c r="W65" s="232"/>
      <c r="X65" s="232"/>
      <c r="Y65" s="232"/>
      <c r="Z65" s="320"/>
      <c r="AA65" s="320"/>
      <c r="AB65" s="320"/>
      <c r="AC65" s="312"/>
      <c r="AD65" s="312"/>
      <c r="AM65" s="305"/>
      <c r="AT65" s="263"/>
      <c r="AU65" s="263"/>
      <c r="AV65" s="263"/>
      <c r="AW65" s="263"/>
      <c r="AX65" s="263"/>
      <c r="AY65" s="263"/>
      <c r="AZ65" s="263"/>
      <c r="BA65" s="263"/>
      <c r="BB65" s="263"/>
      <c r="BC65" s="263"/>
      <c r="BD65" s="263"/>
      <c r="BE65" s="263"/>
      <c r="BF65" s="263"/>
      <c r="BG65" s="263"/>
      <c r="BH65" s="263"/>
      <c r="BI65" s="263"/>
      <c r="BJ65" s="263"/>
      <c r="BK65" s="263"/>
      <c r="BL65" s="263"/>
      <c r="BM65" s="263"/>
      <c r="BN65" s="263"/>
    </row>
    <row r="66" spans="1:66" s="264" customFormat="1" ht="62.25" customHeight="1" x14ac:dyDescent="0.35">
      <c r="A66" s="302"/>
      <c r="B66" s="1070" t="s">
        <v>1596</v>
      </c>
      <c r="C66" s="1071"/>
      <c r="D66" s="1071"/>
      <c r="E66" s="1071"/>
      <c r="F66" s="1071"/>
      <c r="G66" s="1071"/>
      <c r="H66" s="1071"/>
      <c r="I66" s="1071"/>
      <c r="J66" s="1071"/>
      <c r="K66" s="1071"/>
      <c r="L66" s="1071"/>
      <c r="M66" s="1071"/>
      <c r="N66" s="1071"/>
      <c r="O66" s="1071"/>
      <c r="P66" s="1071"/>
      <c r="Q66" s="1071"/>
      <c r="R66" s="1072"/>
      <c r="S66" s="708"/>
      <c r="T66" s="881"/>
      <c r="U66" s="882"/>
      <c r="V66" s="691"/>
      <c r="W66" s="232"/>
      <c r="X66" s="232"/>
      <c r="Y66" s="232"/>
      <c r="Z66" s="320"/>
      <c r="AA66" s="320"/>
      <c r="AB66" s="320"/>
      <c r="AC66" s="312"/>
      <c r="AD66" s="312"/>
      <c r="AM66" s="305"/>
      <c r="AT66" s="263"/>
      <c r="AU66" s="263"/>
      <c r="AV66" s="263"/>
      <c r="AW66" s="263"/>
      <c r="AX66" s="263"/>
      <c r="AY66" s="263"/>
      <c r="AZ66" s="263"/>
      <c r="BA66" s="263"/>
      <c r="BB66" s="263"/>
      <c r="BC66" s="263"/>
      <c r="BD66" s="263"/>
      <c r="BE66" s="263"/>
      <c r="BF66" s="263"/>
      <c r="BG66" s="263"/>
      <c r="BH66" s="263"/>
      <c r="BI66" s="263"/>
      <c r="BJ66" s="263"/>
      <c r="BK66" s="263"/>
      <c r="BL66" s="263"/>
      <c r="BM66" s="263"/>
      <c r="BN66" s="263"/>
    </row>
    <row r="67" spans="1:66" s="264" customFormat="1" ht="72" customHeight="1" x14ac:dyDescent="0.35">
      <c r="A67" s="302"/>
      <c r="B67" s="1067" t="s">
        <v>1594</v>
      </c>
      <c r="C67" s="1068"/>
      <c r="D67" s="1068"/>
      <c r="E67" s="1068"/>
      <c r="F67" s="1068"/>
      <c r="G67" s="1068"/>
      <c r="H67" s="1068"/>
      <c r="I67" s="1068"/>
      <c r="J67" s="1068"/>
      <c r="K67" s="1068"/>
      <c r="L67" s="1068"/>
      <c r="M67" s="1068"/>
      <c r="N67" s="1068"/>
      <c r="O67" s="1068"/>
      <c r="P67" s="1068"/>
      <c r="Q67" s="1068"/>
      <c r="R67" s="1068"/>
      <c r="S67" s="1069"/>
      <c r="T67" s="885"/>
      <c r="U67" s="710"/>
      <c r="V67" s="896"/>
      <c r="W67" s="234"/>
      <c r="X67" s="234"/>
      <c r="Y67" s="234"/>
      <c r="Z67" s="320"/>
      <c r="AA67" s="320"/>
      <c r="AB67" s="320"/>
      <c r="AC67" s="312"/>
      <c r="AD67" s="312"/>
      <c r="AM67" s="305"/>
      <c r="AT67" s="263"/>
      <c r="AU67" s="263"/>
      <c r="AV67" s="263"/>
      <c r="AW67" s="263"/>
      <c r="AX67" s="263"/>
      <c r="AY67" s="263"/>
      <c r="AZ67" s="263"/>
      <c r="BA67" s="263"/>
      <c r="BB67" s="263"/>
      <c r="BC67" s="263"/>
      <c r="BD67" s="263"/>
      <c r="BE67" s="263"/>
      <c r="BF67" s="263"/>
      <c r="BG67" s="263"/>
      <c r="BH67" s="263"/>
      <c r="BI67" s="263"/>
      <c r="BJ67" s="263"/>
      <c r="BK67" s="263"/>
      <c r="BL67" s="263"/>
      <c r="BM67" s="263"/>
      <c r="BN67" s="263"/>
    </row>
    <row r="68" spans="1:66" s="264" customFormat="1" ht="58.5" customHeight="1" x14ac:dyDescent="0.35">
      <c r="A68" s="302"/>
      <c r="B68" s="1098" t="s">
        <v>1488</v>
      </c>
      <c r="C68" s="1099"/>
      <c r="D68" s="279" t="s">
        <v>1487</v>
      </c>
      <c r="E68" s="279"/>
      <c r="F68" s="958">
        <v>1454</v>
      </c>
      <c r="G68" s="954">
        <v>4155</v>
      </c>
      <c r="H68" s="251">
        <v>4922.3</v>
      </c>
      <c r="I68" s="273">
        <f t="shared" ref="I68" si="14">(H68/G68)*100</f>
        <v>118.46690734055356</v>
      </c>
      <c r="J68" s="326">
        <v>4567</v>
      </c>
      <c r="K68" s="326">
        <v>4856.3</v>
      </c>
      <c r="L68" s="313">
        <f>K68/J68*100</f>
        <v>106.33457411867748</v>
      </c>
      <c r="M68" s="326">
        <v>4978</v>
      </c>
      <c r="N68" s="326">
        <v>5272</v>
      </c>
      <c r="O68" s="313">
        <f>N68/M68*100</f>
        <v>105.90598633989555</v>
      </c>
      <c r="P68" s="954">
        <v>5708</v>
      </c>
      <c r="Q68" s="955">
        <f>N68/P68*100</f>
        <v>92.361597757533289</v>
      </c>
      <c r="R68" s="954">
        <v>11360</v>
      </c>
      <c r="S68" s="955">
        <f>N68/R68*100</f>
        <v>46.408450704225352</v>
      </c>
      <c r="T68" s="902"/>
      <c r="U68" s="418"/>
      <c r="V68" s="894"/>
      <c r="W68" s="229"/>
      <c r="X68" s="229"/>
      <c r="Y68" s="229"/>
      <c r="Z68" s="320"/>
      <c r="AA68" s="320"/>
      <c r="AB68" s="320"/>
      <c r="AC68" s="312"/>
      <c r="AD68" s="312"/>
      <c r="AM68" s="305"/>
      <c r="AT68" s="263"/>
      <c r="AU68" s="263"/>
      <c r="AV68" s="263"/>
      <c r="AW68" s="263"/>
      <c r="AX68" s="263"/>
      <c r="AY68" s="263"/>
      <c r="AZ68" s="263"/>
      <c r="BA68" s="263"/>
      <c r="BB68" s="263"/>
      <c r="BC68" s="263"/>
      <c r="BD68" s="263"/>
      <c r="BE68" s="263"/>
      <c r="BF68" s="263"/>
      <c r="BG68" s="263"/>
      <c r="BH68" s="263"/>
      <c r="BI68" s="263"/>
      <c r="BJ68" s="263"/>
      <c r="BK68" s="263"/>
      <c r="BL68" s="263"/>
      <c r="BM68" s="263"/>
      <c r="BN68" s="263"/>
    </row>
    <row r="69" spans="1:66" s="264" customFormat="1" ht="114" customHeight="1" x14ac:dyDescent="0.35">
      <c r="A69" s="302"/>
      <c r="B69" s="1061" t="s">
        <v>1597</v>
      </c>
      <c r="C69" s="1062"/>
      <c r="D69" s="1062"/>
      <c r="E69" s="1062"/>
      <c r="F69" s="1062"/>
      <c r="G69" s="1062"/>
      <c r="H69" s="1062"/>
      <c r="I69" s="1062"/>
      <c r="J69" s="1062"/>
      <c r="K69" s="1062"/>
      <c r="L69" s="1062"/>
      <c r="M69" s="1062"/>
      <c r="N69" s="1062"/>
      <c r="O69" s="1062"/>
      <c r="P69" s="1062"/>
      <c r="Q69" s="1062"/>
      <c r="R69" s="1062"/>
      <c r="S69" s="1063"/>
      <c r="T69" s="888"/>
      <c r="U69" s="889"/>
      <c r="V69" s="898"/>
      <c r="W69" s="233"/>
      <c r="X69" s="233"/>
      <c r="Y69" s="233"/>
      <c r="Z69" s="320"/>
      <c r="AA69" s="320"/>
      <c r="AB69" s="320"/>
      <c r="AC69" s="312"/>
      <c r="AD69" s="312"/>
      <c r="AM69" s="305"/>
      <c r="AT69" s="263"/>
      <c r="AU69" s="263"/>
      <c r="AV69" s="263"/>
      <c r="AW69" s="263"/>
      <c r="AX69" s="263"/>
      <c r="AY69" s="263"/>
      <c r="AZ69" s="263"/>
      <c r="BA69" s="263"/>
      <c r="BB69" s="263"/>
      <c r="BC69" s="263"/>
      <c r="BD69" s="263"/>
      <c r="BE69" s="263"/>
      <c r="BF69" s="263"/>
      <c r="BG69" s="263"/>
      <c r="BH69" s="263"/>
      <c r="BI69" s="263"/>
      <c r="BJ69" s="263"/>
      <c r="BK69" s="263"/>
      <c r="BL69" s="263"/>
      <c r="BM69" s="263"/>
      <c r="BN69" s="263"/>
    </row>
    <row r="70" spans="1:66" s="264" customFormat="1" ht="77.25" customHeight="1" x14ac:dyDescent="0.35">
      <c r="A70" s="302"/>
      <c r="B70" s="1058" t="s">
        <v>468</v>
      </c>
      <c r="C70" s="1059"/>
      <c r="D70" s="1059"/>
      <c r="E70" s="1059"/>
      <c r="F70" s="1059"/>
      <c r="G70" s="1059"/>
      <c r="H70" s="1059"/>
      <c r="I70" s="1059"/>
      <c r="J70" s="1059"/>
      <c r="K70" s="1059"/>
      <c r="L70" s="1059"/>
      <c r="M70" s="1059"/>
      <c r="N70" s="1059"/>
      <c r="O70" s="1059"/>
      <c r="P70" s="1059"/>
      <c r="Q70" s="1059"/>
      <c r="R70" s="1060"/>
      <c r="S70" s="706"/>
      <c r="T70" s="881"/>
      <c r="U70" s="900"/>
      <c r="V70" s="691"/>
      <c r="W70" s="232"/>
      <c r="X70" s="232"/>
      <c r="Y70" s="232"/>
      <c r="Z70" s="320"/>
      <c r="AA70" s="320"/>
      <c r="AB70" s="320"/>
      <c r="AC70" s="312"/>
      <c r="AD70" s="312"/>
      <c r="AM70" s="305"/>
      <c r="AT70" s="263"/>
      <c r="AU70" s="263"/>
      <c r="AV70" s="263"/>
      <c r="AW70" s="263"/>
      <c r="AX70" s="263"/>
      <c r="AY70" s="263"/>
      <c r="AZ70" s="263"/>
      <c r="BA70" s="263"/>
      <c r="BB70" s="263"/>
      <c r="BC70" s="263"/>
      <c r="BD70" s="263"/>
      <c r="BE70" s="263"/>
      <c r="BF70" s="263"/>
      <c r="BG70" s="263"/>
      <c r="BH70" s="263"/>
      <c r="BI70" s="263"/>
      <c r="BJ70" s="263"/>
      <c r="BK70" s="263"/>
      <c r="BL70" s="263"/>
      <c r="BM70" s="263"/>
      <c r="BN70" s="263"/>
    </row>
    <row r="71" spans="1:66" s="264" customFormat="1" ht="35.25" customHeight="1" x14ac:dyDescent="0.35">
      <c r="A71" s="302" t="s">
        <v>1536</v>
      </c>
      <c r="B71" s="1064" t="s">
        <v>469</v>
      </c>
      <c r="C71" s="1065"/>
      <c r="D71" s="1065"/>
      <c r="E71" s="1065"/>
      <c r="F71" s="1065"/>
      <c r="G71" s="1065"/>
      <c r="H71" s="1065"/>
      <c r="I71" s="1065"/>
      <c r="J71" s="1065"/>
      <c r="K71" s="1065"/>
      <c r="L71" s="1065"/>
      <c r="M71" s="1065"/>
      <c r="N71" s="1065"/>
      <c r="O71" s="1065"/>
      <c r="P71" s="1065"/>
      <c r="Q71" s="1065"/>
      <c r="R71" s="1065"/>
      <c r="S71" s="1066"/>
      <c r="T71" s="881"/>
      <c r="U71" s="900"/>
      <c r="V71" s="691"/>
      <c r="W71" s="232"/>
      <c r="X71" s="232"/>
      <c r="Y71" s="232"/>
      <c r="Z71" s="320"/>
      <c r="AA71" s="320"/>
      <c r="AB71" s="320"/>
      <c r="AC71" s="309" t="s">
        <v>1468</v>
      </c>
      <c r="AD71" s="309" t="s">
        <v>1473</v>
      </c>
      <c r="AM71" s="305"/>
      <c r="AT71" s="263"/>
      <c r="AU71" s="263"/>
      <c r="AV71" s="263"/>
      <c r="AW71" s="263"/>
      <c r="AX71" s="263"/>
      <c r="AY71" s="263"/>
      <c r="AZ71" s="263"/>
      <c r="BA71" s="263"/>
      <c r="BB71" s="263"/>
      <c r="BC71" s="263"/>
      <c r="BD71" s="263"/>
      <c r="BE71" s="263"/>
      <c r="BF71" s="263"/>
      <c r="BG71" s="263"/>
      <c r="BH71" s="263"/>
      <c r="BI71" s="263"/>
      <c r="BJ71" s="263"/>
      <c r="BK71" s="263"/>
      <c r="BL71" s="263"/>
      <c r="BM71" s="263"/>
      <c r="BN71" s="263"/>
    </row>
    <row r="72" spans="1:66" s="264" customFormat="1" ht="60.75" customHeight="1" x14ac:dyDescent="0.35">
      <c r="A72" s="526">
        <v>8216647562</v>
      </c>
      <c r="B72" s="318" t="s">
        <v>1</v>
      </c>
      <c r="C72" s="278" t="s">
        <v>396</v>
      </c>
      <c r="D72" s="279" t="s">
        <v>1422</v>
      </c>
      <c r="E72" s="279" t="s">
        <v>1571</v>
      </c>
      <c r="F72" s="260">
        <v>7</v>
      </c>
      <c r="G72" s="260">
        <v>10</v>
      </c>
      <c r="H72" s="260">
        <v>10</v>
      </c>
      <c r="I72" s="273">
        <f t="shared" ref="I72:I73" si="15">(H72/G72)*100</f>
        <v>100</v>
      </c>
      <c r="J72" s="255">
        <f>VLOOKUP($A72,пок!$A$3:$AT$159,19,FALSE)</f>
        <v>29</v>
      </c>
      <c r="K72" s="255">
        <f>VLOOKUP($A72,пок!$A$3:$AT$159,46,FALSE)</f>
        <v>29</v>
      </c>
      <c r="L72" s="313">
        <f>K72/J72*100</f>
        <v>100</v>
      </c>
      <c r="M72" s="255">
        <f>VLOOKUP($A72,пок23!$A$2:$BM$225,25,FALSE)</f>
        <v>43</v>
      </c>
      <c r="N72" s="255">
        <f>VLOOKUP($A72,пок23!$A$2:$BM$225,52,FALSE)</f>
        <v>43</v>
      </c>
      <c r="O72" s="273">
        <f t="shared" ref="O72:O73" si="16">(N72/M72)*100</f>
        <v>100</v>
      </c>
      <c r="P72" s="255">
        <f>VLOOKUP($A72,пок23!$A$2:$BM$225,56,FALSE)</f>
        <v>46</v>
      </c>
      <c r="Q72" s="273">
        <f t="shared" ref="Q72:Q73" si="17">(N72/P72)*100</f>
        <v>93.478260869565219</v>
      </c>
      <c r="R72" s="260" t="s">
        <v>11</v>
      </c>
      <c r="S72" s="906"/>
      <c r="T72" s="904"/>
      <c r="U72" s="385"/>
      <c r="V72" s="241"/>
      <c r="W72" s="229"/>
      <c r="X72" s="229"/>
      <c r="Y72" s="229"/>
      <c r="Z72" s="337"/>
      <c r="AA72" s="235"/>
      <c r="AB72" s="320"/>
      <c r="AC72" s="322"/>
      <c r="AD72" s="322"/>
      <c r="AE72" s="338" t="s">
        <v>471</v>
      </c>
      <c r="AM72" s="319">
        <f>IF(H72&gt;G72,1,IF(H72=G72,1,0))</f>
        <v>1</v>
      </c>
      <c r="AT72" s="263"/>
      <c r="AU72" s="263"/>
      <c r="AV72" s="263"/>
      <c r="AW72" s="263"/>
      <c r="AX72" s="263"/>
      <c r="AY72" s="263"/>
      <c r="AZ72" s="263"/>
      <c r="BA72" s="263"/>
      <c r="BB72" s="263"/>
      <c r="BC72" s="263"/>
      <c r="BD72" s="263"/>
      <c r="BE72" s="263"/>
      <c r="BF72" s="263"/>
      <c r="BG72" s="263"/>
      <c r="BH72" s="263"/>
      <c r="BI72" s="263"/>
      <c r="BJ72" s="263"/>
      <c r="BK72" s="263"/>
      <c r="BL72" s="263"/>
      <c r="BM72" s="263"/>
      <c r="BN72" s="263"/>
    </row>
    <row r="73" spans="1:66" s="264" customFormat="1" ht="49.5" customHeight="1" x14ac:dyDescent="0.35">
      <c r="A73" s="526">
        <v>8216647564</v>
      </c>
      <c r="B73" s="694" t="s">
        <v>2</v>
      </c>
      <c r="C73" s="278" t="s">
        <v>404</v>
      </c>
      <c r="D73" s="279" t="s">
        <v>1422</v>
      </c>
      <c r="E73" s="279" t="s">
        <v>1571</v>
      </c>
      <c r="F73" s="260">
        <v>13</v>
      </c>
      <c r="G73" s="260">
        <v>17</v>
      </c>
      <c r="H73" s="260">
        <v>17</v>
      </c>
      <c r="I73" s="273">
        <f t="shared" si="15"/>
        <v>100</v>
      </c>
      <c r="J73" s="255">
        <f>VLOOKUP($A73,пок!$A$3:$AT$159,19,FALSE)</f>
        <v>14</v>
      </c>
      <c r="K73" s="255">
        <f>VLOOKUP($A73,пок!$A$3:$AT$159,46,FALSE)</f>
        <v>14</v>
      </c>
      <c r="L73" s="313">
        <f>K73/J73*100</f>
        <v>100</v>
      </c>
      <c r="M73" s="255">
        <f>VLOOKUP($A73,пок23!$A$2:$BM$225,25,FALSE)</f>
        <v>19</v>
      </c>
      <c r="N73" s="255">
        <f>VLOOKUP($A73,пок23!$A$2:$BM$225,52,FALSE)</f>
        <v>19</v>
      </c>
      <c r="O73" s="273">
        <f t="shared" si="16"/>
        <v>100</v>
      </c>
      <c r="P73" s="255">
        <f>VLOOKUP($A73,пок23!$A$2:$BM$225,56,FALSE)</f>
        <v>23</v>
      </c>
      <c r="Q73" s="273">
        <f t="shared" si="17"/>
        <v>82.608695652173907</v>
      </c>
      <c r="R73" s="260" t="s">
        <v>11</v>
      </c>
      <c r="S73" s="906"/>
      <c r="T73" s="904"/>
      <c r="U73" s="385"/>
      <c r="V73" s="241"/>
      <c r="W73" s="229"/>
      <c r="X73" s="229"/>
      <c r="Y73" s="229"/>
      <c r="Z73" s="320"/>
      <c r="AA73" s="320"/>
      <c r="AB73" s="320"/>
      <c r="AC73" s="322"/>
      <c r="AD73" s="322"/>
      <c r="AE73" s="338" t="s">
        <v>471</v>
      </c>
      <c r="AM73" s="319">
        <f>IF(H73&gt;G73,1,IF(H73=G73,1,0))</f>
        <v>1</v>
      </c>
      <c r="AT73" s="263"/>
      <c r="AU73" s="263"/>
      <c r="AV73" s="263"/>
      <c r="AW73" s="263"/>
      <c r="AX73" s="263"/>
      <c r="AY73" s="263"/>
      <c r="AZ73" s="263"/>
      <c r="BA73" s="263"/>
      <c r="BB73" s="263"/>
      <c r="BC73" s="263"/>
      <c r="BD73" s="263"/>
      <c r="BE73" s="263"/>
      <c r="BF73" s="263"/>
      <c r="BG73" s="263"/>
      <c r="BH73" s="263"/>
      <c r="BI73" s="263"/>
      <c r="BJ73" s="263"/>
      <c r="BK73" s="263"/>
      <c r="BL73" s="263"/>
      <c r="BM73" s="263"/>
      <c r="BN73" s="263"/>
    </row>
    <row r="74" spans="1:66" s="264" customFormat="1" ht="78.75" customHeight="1" x14ac:dyDescent="0.35">
      <c r="A74" s="302"/>
      <c r="B74" s="1058" t="s">
        <v>1451</v>
      </c>
      <c r="C74" s="1059"/>
      <c r="D74" s="1059"/>
      <c r="E74" s="1059"/>
      <c r="F74" s="1059"/>
      <c r="G74" s="1059"/>
      <c r="H74" s="1059"/>
      <c r="I74" s="1059"/>
      <c r="J74" s="1059"/>
      <c r="K74" s="1059"/>
      <c r="L74" s="1059"/>
      <c r="M74" s="1059"/>
      <c r="N74" s="1059"/>
      <c r="O74" s="1059"/>
      <c r="P74" s="1059"/>
      <c r="Q74" s="1059"/>
      <c r="R74" s="1060"/>
      <c r="S74" s="706"/>
      <c r="T74" s="881"/>
      <c r="U74" s="900"/>
      <c r="V74" s="894"/>
      <c r="W74" s="229"/>
      <c r="X74" s="229"/>
      <c r="Y74" s="233"/>
      <c r="Z74" s="320"/>
      <c r="AA74" s="320"/>
      <c r="AB74" s="320"/>
      <c r="AC74" s="312"/>
      <c r="AD74" s="312"/>
      <c r="AM74" s="305"/>
      <c r="AT74" s="263"/>
      <c r="AU74" s="263"/>
      <c r="AV74" s="263"/>
      <c r="AW74" s="263"/>
      <c r="AX74" s="263"/>
      <c r="AY74" s="263"/>
      <c r="AZ74" s="263"/>
      <c r="BA74" s="263"/>
      <c r="BB74" s="263"/>
      <c r="BC74" s="263"/>
      <c r="BD74" s="263"/>
      <c r="BE74" s="263"/>
      <c r="BF74" s="263"/>
      <c r="BG74" s="263"/>
      <c r="BH74" s="263"/>
      <c r="BI74" s="263"/>
      <c r="BJ74" s="263"/>
      <c r="BK74" s="263"/>
      <c r="BL74" s="263"/>
      <c r="BM74" s="263"/>
      <c r="BN74" s="263"/>
    </row>
    <row r="75" spans="1:66" s="264" customFormat="1" ht="46.5" customHeight="1" x14ac:dyDescent="0.35">
      <c r="A75" s="302" t="s">
        <v>1534</v>
      </c>
      <c r="B75" s="1064" t="s">
        <v>455</v>
      </c>
      <c r="C75" s="1065"/>
      <c r="D75" s="1065"/>
      <c r="E75" s="1065"/>
      <c r="F75" s="1065"/>
      <c r="G75" s="1065"/>
      <c r="H75" s="1065"/>
      <c r="I75" s="1065"/>
      <c r="J75" s="1065"/>
      <c r="K75" s="1065"/>
      <c r="L75" s="1065"/>
      <c r="M75" s="1065"/>
      <c r="N75" s="1065"/>
      <c r="O75" s="1065"/>
      <c r="P75" s="1065"/>
      <c r="Q75" s="1065"/>
      <c r="R75" s="1065"/>
      <c r="S75" s="1066"/>
      <c r="T75" s="881"/>
      <c r="U75" s="900"/>
      <c r="V75" s="894"/>
      <c r="W75" s="229"/>
      <c r="X75" s="229"/>
      <c r="Y75" s="232"/>
      <c r="Z75" s="320"/>
      <c r="AA75" s="320"/>
      <c r="AB75" s="320"/>
      <c r="AC75" s="309" t="s">
        <v>1468</v>
      </c>
      <c r="AD75" s="309" t="s">
        <v>1469</v>
      </c>
      <c r="AM75" s="305"/>
      <c r="AT75" s="263"/>
      <c r="AU75" s="263"/>
      <c r="AV75" s="263"/>
      <c r="AW75" s="263"/>
      <c r="AX75" s="263"/>
      <c r="AY75" s="263"/>
      <c r="AZ75" s="263"/>
      <c r="BA75" s="263"/>
      <c r="BB75" s="263"/>
      <c r="BC75" s="263"/>
      <c r="BD75" s="263"/>
      <c r="BE75" s="263"/>
      <c r="BF75" s="263"/>
      <c r="BG75" s="263"/>
      <c r="BH75" s="263"/>
      <c r="BI75" s="263"/>
      <c r="BJ75" s="263"/>
      <c r="BK75" s="263"/>
      <c r="BL75" s="263"/>
      <c r="BM75" s="263"/>
      <c r="BN75" s="263"/>
    </row>
    <row r="76" spans="1:66" s="264" customFormat="1" ht="71.25" customHeight="1" x14ac:dyDescent="0.35">
      <c r="A76" s="526">
        <v>8216662025</v>
      </c>
      <c r="B76" s="318" t="s">
        <v>1</v>
      </c>
      <c r="C76" s="278" t="s">
        <v>1495</v>
      </c>
      <c r="D76" s="279" t="s">
        <v>1418</v>
      </c>
      <c r="E76" s="279" t="s">
        <v>1571</v>
      </c>
      <c r="F76" s="260">
        <v>123</v>
      </c>
      <c r="G76" s="260">
        <v>245</v>
      </c>
      <c r="H76" s="260">
        <v>245</v>
      </c>
      <c r="I76" s="273">
        <f t="shared" ref="I76" si="18">(H76/G76)*100</f>
        <v>100</v>
      </c>
      <c r="J76" s="255">
        <f>VLOOKUP($A76,пок!$A$3:$AT$159,19,FALSE)</f>
        <v>389</v>
      </c>
      <c r="K76" s="255">
        <f>VLOOKUP($A76,пок!$A$3:$AT$159,46,FALSE)</f>
        <v>389</v>
      </c>
      <c r="L76" s="313">
        <f>K76/J76*100</f>
        <v>100</v>
      </c>
      <c r="M76" s="255">
        <f>VLOOKUP($A76,пок23!$A$2:$BM$225,25,FALSE)</f>
        <v>533</v>
      </c>
      <c r="N76" s="255">
        <f>VLOOKUP($A76,пок23!$A$2:$BM$225,52,FALSE)</f>
        <v>533</v>
      </c>
      <c r="O76" s="273">
        <f>(N76/M76)*100</f>
        <v>100</v>
      </c>
      <c r="P76" s="255">
        <f>VLOOKUP($A76,пок23!$A$2:$BM$225,56,FALSE)</f>
        <v>677</v>
      </c>
      <c r="Q76" s="273">
        <f>(N76/P76)*100</f>
        <v>78.729689807976371</v>
      </c>
      <c r="R76" s="260" t="s">
        <v>11</v>
      </c>
      <c r="S76" s="906"/>
      <c r="T76" s="904"/>
      <c r="U76" s="385"/>
      <c r="V76" s="895"/>
      <c r="W76" s="229"/>
      <c r="X76" s="229"/>
      <c r="Y76" s="229"/>
      <c r="Z76" s="229"/>
      <c r="AA76" s="229"/>
      <c r="AB76" s="229"/>
      <c r="AC76" s="322"/>
      <c r="AD76" s="322"/>
      <c r="AE76" s="228" t="s">
        <v>456</v>
      </c>
      <c r="AM76" s="319">
        <f>IF(H76&gt;G76,1,IF(H76=G76,1,0))</f>
        <v>1</v>
      </c>
      <c r="AT76" s="263"/>
      <c r="AU76" s="263"/>
      <c r="AV76" s="263"/>
      <c r="AW76" s="263"/>
      <c r="AX76" s="263"/>
      <c r="AY76" s="263"/>
      <c r="AZ76" s="263"/>
      <c r="BA76" s="263"/>
      <c r="BB76" s="263"/>
      <c r="BC76" s="263"/>
      <c r="BD76" s="263"/>
      <c r="BE76" s="263"/>
      <c r="BF76" s="263"/>
      <c r="BG76" s="263"/>
      <c r="BH76" s="263"/>
      <c r="BI76" s="263"/>
      <c r="BJ76" s="263"/>
      <c r="BK76" s="263"/>
      <c r="BL76" s="263"/>
      <c r="BM76" s="263"/>
      <c r="BN76" s="263"/>
    </row>
    <row r="77" spans="1:66" s="264" customFormat="1" ht="67.5" customHeight="1" x14ac:dyDescent="0.35">
      <c r="A77" s="302"/>
      <c r="B77" s="1115" t="s">
        <v>1452</v>
      </c>
      <c r="C77" s="1116"/>
      <c r="D77" s="1116"/>
      <c r="E77" s="1116"/>
      <c r="F77" s="1116"/>
      <c r="G77" s="1116"/>
      <c r="H77" s="1116"/>
      <c r="I77" s="1116"/>
      <c r="J77" s="1116"/>
      <c r="K77" s="1116"/>
      <c r="L77" s="1116"/>
      <c r="M77" s="1116"/>
      <c r="N77" s="1116"/>
      <c r="O77" s="1116"/>
      <c r="P77" s="1116"/>
      <c r="Q77" s="1116"/>
      <c r="R77" s="1117"/>
      <c r="S77" s="711"/>
      <c r="T77" s="903"/>
      <c r="U77" s="900"/>
      <c r="V77" s="691"/>
      <c r="W77" s="232"/>
      <c r="X77" s="232"/>
      <c r="Y77" s="232"/>
      <c r="Z77" s="320"/>
      <c r="AA77" s="320"/>
      <c r="AB77" s="320"/>
      <c r="AC77" s="312"/>
      <c r="AD77" s="312"/>
      <c r="AM77" s="305"/>
      <c r="AT77" s="263"/>
      <c r="AU77" s="263"/>
      <c r="AV77" s="263"/>
      <c r="AW77" s="263"/>
      <c r="AX77" s="263"/>
      <c r="AY77" s="263"/>
      <c r="AZ77" s="263"/>
      <c r="BA77" s="263"/>
      <c r="BB77" s="263"/>
      <c r="BC77" s="263"/>
      <c r="BD77" s="263"/>
      <c r="BE77" s="263"/>
      <c r="BF77" s="263"/>
      <c r="BG77" s="263"/>
      <c r="BH77" s="263"/>
      <c r="BI77" s="263"/>
      <c r="BJ77" s="263"/>
      <c r="BK77" s="263"/>
      <c r="BL77" s="263"/>
      <c r="BM77" s="263"/>
      <c r="BN77" s="263"/>
    </row>
    <row r="78" spans="1:66" s="264" customFormat="1" ht="51.75" customHeight="1" x14ac:dyDescent="0.35">
      <c r="A78" s="302" t="s">
        <v>1537</v>
      </c>
      <c r="B78" s="1064" t="s">
        <v>465</v>
      </c>
      <c r="C78" s="1065"/>
      <c r="D78" s="1065"/>
      <c r="E78" s="1065"/>
      <c r="F78" s="1065"/>
      <c r="G78" s="1065"/>
      <c r="H78" s="1065"/>
      <c r="I78" s="1065"/>
      <c r="J78" s="1065"/>
      <c r="K78" s="1065"/>
      <c r="L78" s="1065"/>
      <c r="M78" s="1065"/>
      <c r="N78" s="1065"/>
      <c r="O78" s="1065"/>
      <c r="P78" s="1065"/>
      <c r="Q78" s="1065"/>
      <c r="R78" s="1065"/>
      <c r="S78" s="1066"/>
      <c r="T78" s="881"/>
      <c r="U78" s="900"/>
      <c r="V78" s="691"/>
      <c r="W78" s="232"/>
      <c r="X78" s="232"/>
      <c r="Y78" s="232"/>
      <c r="Z78" s="320"/>
      <c r="AA78" s="320"/>
      <c r="AB78" s="320"/>
      <c r="AC78" s="309" t="s">
        <v>1468</v>
      </c>
      <c r="AD78" s="309" t="s">
        <v>1473</v>
      </c>
      <c r="AM78" s="305"/>
      <c r="AT78" s="263"/>
      <c r="AU78" s="263"/>
      <c r="AV78" s="263"/>
      <c r="AW78" s="263"/>
      <c r="AX78" s="263"/>
      <c r="AY78" s="263"/>
      <c r="AZ78" s="263"/>
      <c r="BA78" s="263"/>
      <c r="BB78" s="263"/>
      <c r="BC78" s="263"/>
      <c r="BD78" s="263"/>
      <c r="BE78" s="263"/>
      <c r="BF78" s="263"/>
      <c r="BG78" s="263"/>
      <c r="BH78" s="263"/>
      <c r="BI78" s="263"/>
      <c r="BJ78" s="263"/>
      <c r="BK78" s="263"/>
      <c r="BL78" s="263"/>
      <c r="BM78" s="263"/>
      <c r="BN78" s="263"/>
    </row>
    <row r="79" spans="1:66" s="283" customFormat="1" ht="105" customHeight="1" x14ac:dyDescent="0.35">
      <c r="A79" s="545">
        <v>8389189362</v>
      </c>
      <c r="B79" s="318" t="s">
        <v>1</v>
      </c>
      <c r="C79" s="278" t="s">
        <v>466</v>
      </c>
      <c r="D79" s="279" t="s">
        <v>1422</v>
      </c>
      <c r="E79" s="279" t="s">
        <v>1571</v>
      </c>
      <c r="F79" s="260">
        <v>0</v>
      </c>
      <c r="G79" s="260">
        <v>2</v>
      </c>
      <c r="H79" s="260">
        <v>2</v>
      </c>
      <c r="I79" s="273">
        <f t="shared" ref="I79" si="19">(H79/G79)*100</f>
        <v>100</v>
      </c>
      <c r="J79" s="255">
        <f>VLOOKUP($A79,рез!$A$3:$AE$223,16,FALSE)</f>
        <v>2</v>
      </c>
      <c r="K79" s="255">
        <f>VLOOKUP($A79,рез!$A$3:$AE$223,31,FALSE)</f>
        <v>2</v>
      </c>
      <c r="L79" s="313">
        <f>K79/J79*100</f>
        <v>100</v>
      </c>
      <c r="M79" s="255">
        <f>VLOOKUP($A79,рез23!$A$3:$AM$236,22,FALSE)</f>
        <v>2</v>
      </c>
      <c r="N79" s="255">
        <f>VLOOKUP($A79,рез23!$A$3:$AM$236,36,FALSE)</f>
        <v>2</v>
      </c>
      <c r="O79" s="273">
        <f>(N79/M79)*100</f>
        <v>100</v>
      </c>
      <c r="P79" s="255">
        <f>VLOOKUP($A79,рез23!$A$3:$AM$236,39,FALSE)</f>
        <v>2</v>
      </c>
      <c r="Q79" s="273">
        <f>(N79/P79)*100</f>
        <v>100</v>
      </c>
      <c r="R79" s="260" t="s">
        <v>11</v>
      </c>
      <c r="S79" s="907"/>
      <c r="T79" s="904"/>
      <c r="U79" s="339"/>
      <c r="V79" s="247"/>
      <c r="W79" s="229"/>
      <c r="X79" s="229"/>
      <c r="Y79" s="229"/>
      <c r="Z79" s="229"/>
      <c r="AA79" s="229"/>
      <c r="AB79" s="320"/>
      <c r="AC79" s="340"/>
      <c r="AD79" s="340"/>
      <c r="AE79" s="341" t="s">
        <v>467</v>
      </c>
      <c r="AF79" s="342" t="s">
        <v>1474</v>
      </c>
      <c r="AM79" s="319">
        <f>IF(H79&gt;G79,1,IF(H79=G79,1,0))</f>
        <v>1</v>
      </c>
      <c r="AT79" s="263"/>
      <c r="AU79" s="263"/>
      <c r="AV79" s="263"/>
      <c r="AW79" s="263"/>
      <c r="AX79" s="263"/>
      <c r="AY79" s="263"/>
      <c r="AZ79" s="263"/>
      <c r="BA79" s="263"/>
      <c r="BB79" s="263"/>
      <c r="BC79" s="263"/>
      <c r="BD79" s="263"/>
      <c r="BE79" s="263"/>
      <c r="BF79" s="263"/>
      <c r="BG79" s="263"/>
      <c r="BH79" s="263"/>
      <c r="BI79" s="263"/>
      <c r="BJ79" s="263"/>
      <c r="BK79" s="263"/>
      <c r="BL79" s="263"/>
      <c r="BM79" s="263"/>
      <c r="BN79" s="263"/>
    </row>
    <row r="80" spans="1:66" s="264" customFormat="1" ht="84.75" customHeight="1" x14ac:dyDescent="0.35">
      <c r="A80" s="302"/>
      <c r="B80" s="1058" t="s">
        <v>1489</v>
      </c>
      <c r="C80" s="1059"/>
      <c r="D80" s="1059"/>
      <c r="E80" s="1059"/>
      <c r="F80" s="1059"/>
      <c r="G80" s="1059"/>
      <c r="H80" s="1059"/>
      <c r="I80" s="1059"/>
      <c r="J80" s="1059"/>
      <c r="K80" s="1059"/>
      <c r="L80" s="1059"/>
      <c r="M80" s="1059"/>
      <c r="N80" s="1059"/>
      <c r="O80" s="1059"/>
      <c r="P80" s="1059"/>
      <c r="Q80" s="1059"/>
      <c r="R80" s="1060"/>
      <c r="S80" s="706"/>
      <c r="T80" s="881"/>
      <c r="U80" s="900"/>
      <c r="V80" s="691"/>
      <c r="W80" s="232"/>
      <c r="X80" s="232"/>
      <c r="Y80" s="232"/>
      <c r="Z80" s="320"/>
      <c r="AA80" s="320"/>
      <c r="AB80" s="320"/>
      <c r="AC80" s="312"/>
      <c r="AD80" s="312"/>
      <c r="AM80" s="305"/>
      <c r="AT80" s="263"/>
      <c r="AU80" s="263"/>
      <c r="AV80" s="263"/>
      <c r="AW80" s="263"/>
      <c r="AX80" s="263"/>
      <c r="AY80" s="263"/>
      <c r="AZ80" s="263"/>
      <c r="BA80" s="263"/>
      <c r="BB80" s="263"/>
      <c r="BC80" s="263"/>
      <c r="BD80" s="263"/>
      <c r="BE80" s="263"/>
      <c r="BF80" s="263"/>
      <c r="BG80" s="263"/>
      <c r="BH80" s="263"/>
      <c r="BI80" s="263"/>
      <c r="BJ80" s="263"/>
      <c r="BK80" s="263"/>
      <c r="BL80" s="263"/>
      <c r="BM80" s="263"/>
      <c r="BN80" s="263"/>
    </row>
    <row r="81" spans="2:19" x14ac:dyDescent="0.4">
      <c r="C81" s="252"/>
      <c r="D81" s="252"/>
      <c r="E81" s="252"/>
      <c r="F81" s="344"/>
      <c r="G81" s="344"/>
      <c r="H81" s="344"/>
      <c r="I81" s="345"/>
      <c r="J81" s="344"/>
      <c r="K81" s="344"/>
      <c r="L81" s="346"/>
      <c r="M81" s="346"/>
      <c r="N81" s="346"/>
      <c r="O81" s="346"/>
      <c r="P81" s="344"/>
      <c r="Q81" s="344"/>
      <c r="R81" s="344"/>
      <c r="S81" s="344"/>
    </row>
    <row r="82" spans="2:19" x14ac:dyDescent="0.4">
      <c r="B82" s="562" t="s">
        <v>2601</v>
      </c>
      <c r="C82" s="252"/>
      <c r="D82" s="252"/>
      <c r="E82" s="252"/>
      <c r="F82" s="344"/>
      <c r="G82" s="344"/>
      <c r="H82" s="344"/>
      <c r="I82" s="345"/>
      <c r="J82" s="344"/>
      <c r="K82" s="344"/>
      <c r="L82" s="346"/>
      <c r="M82" s="346"/>
      <c r="N82" s="346"/>
      <c r="O82" s="346"/>
      <c r="P82" s="344"/>
      <c r="Q82" s="344"/>
      <c r="R82" s="344"/>
      <c r="S82" s="344"/>
    </row>
    <row r="83" spans="2:19" x14ac:dyDescent="0.4">
      <c r="B83" s="690"/>
      <c r="C83" s="252"/>
      <c r="D83" s="252"/>
      <c r="E83" s="252"/>
      <c r="F83" s="344"/>
      <c r="G83" s="344"/>
      <c r="H83" s="344"/>
      <c r="I83" s="345"/>
      <c r="J83" s="344"/>
      <c r="K83" s="344"/>
      <c r="L83" s="346"/>
      <c r="M83" s="346"/>
      <c r="N83" s="346"/>
      <c r="O83" s="346"/>
      <c r="P83" s="344"/>
      <c r="Q83" s="344"/>
      <c r="R83" s="344"/>
      <c r="S83" s="344"/>
    </row>
    <row r="84" spans="2:19" x14ac:dyDescent="0.4">
      <c r="C84" s="252"/>
      <c r="D84" s="252"/>
      <c r="E84" s="252"/>
      <c r="F84" s="344"/>
      <c r="G84" s="344"/>
      <c r="H84" s="344"/>
      <c r="I84" s="345"/>
      <c r="J84" s="344"/>
      <c r="K84" s="344"/>
      <c r="L84" s="346"/>
      <c r="M84" s="346"/>
      <c r="N84" s="346"/>
      <c r="O84" s="346"/>
      <c r="P84" s="344"/>
      <c r="Q84" s="344"/>
      <c r="R84" s="344"/>
      <c r="S84" s="344"/>
    </row>
    <row r="85" spans="2:19" x14ac:dyDescent="0.4">
      <c r="C85" s="252"/>
      <c r="D85" s="252"/>
      <c r="E85" s="252"/>
      <c r="F85" s="344"/>
      <c r="G85" s="344"/>
      <c r="H85" s="344"/>
      <c r="I85" s="345"/>
      <c r="J85" s="344"/>
      <c r="K85" s="344"/>
      <c r="L85" s="346"/>
      <c r="M85" s="346"/>
      <c r="N85" s="346"/>
      <c r="O85" s="346"/>
      <c r="P85" s="344"/>
      <c r="Q85" s="344"/>
      <c r="R85" s="344"/>
      <c r="S85" s="344"/>
    </row>
    <row r="86" spans="2:19" x14ac:dyDescent="0.4">
      <c r="C86" s="252"/>
      <c r="D86" s="252"/>
      <c r="E86" s="252"/>
      <c r="F86" s="344"/>
      <c r="G86" s="344"/>
      <c r="H86" s="344"/>
      <c r="I86" s="345"/>
      <c r="J86" s="344"/>
      <c r="K86" s="344"/>
      <c r="L86" s="346"/>
      <c r="M86" s="346"/>
      <c r="N86" s="346"/>
      <c r="O86" s="346"/>
      <c r="P86" s="344"/>
      <c r="Q86" s="344"/>
      <c r="R86" s="344"/>
      <c r="S86" s="344"/>
    </row>
    <row r="87" spans="2:19" x14ac:dyDescent="0.4">
      <c r="C87" s="252"/>
      <c r="D87" s="252"/>
      <c r="E87" s="252"/>
      <c r="F87" s="344"/>
      <c r="G87" s="344"/>
      <c r="H87" s="344"/>
      <c r="I87" s="345"/>
      <c r="J87" s="344"/>
      <c r="K87" s="344"/>
      <c r="L87" s="346"/>
      <c r="M87" s="346"/>
      <c r="N87" s="346"/>
      <c r="O87" s="346"/>
      <c r="P87" s="344"/>
      <c r="Q87" s="344"/>
      <c r="R87" s="344"/>
      <c r="S87" s="344"/>
    </row>
    <row r="88" spans="2:19" x14ac:dyDescent="0.4">
      <c r="C88" s="252"/>
      <c r="D88" s="252"/>
      <c r="E88" s="252"/>
      <c r="F88" s="344"/>
      <c r="G88" s="344"/>
      <c r="H88" s="344"/>
      <c r="I88" s="345"/>
      <c r="J88" s="344"/>
      <c r="K88" s="344"/>
      <c r="L88" s="346"/>
      <c r="M88" s="346"/>
      <c r="N88" s="346"/>
      <c r="O88" s="346"/>
      <c r="P88" s="344"/>
      <c r="Q88" s="344"/>
      <c r="R88" s="344"/>
      <c r="S88" s="344"/>
    </row>
    <row r="89" spans="2:19" x14ac:dyDescent="0.4">
      <c r="C89" s="252"/>
      <c r="D89" s="252"/>
      <c r="E89" s="252"/>
      <c r="F89" s="344"/>
      <c r="G89" s="344"/>
      <c r="H89" s="344"/>
      <c r="I89" s="345"/>
      <c r="J89" s="344"/>
      <c r="K89" s="344"/>
      <c r="L89" s="346"/>
      <c r="M89" s="346"/>
      <c r="N89" s="346"/>
      <c r="O89" s="346"/>
      <c r="P89" s="344"/>
      <c r="Q89" s="344"/>
      <c r="R89" s="344"/>
      <c r="S89" s="344"/>
    </row>
    <row r="90" spans="2:19" x14ac:dyDescent="0.4">
      <c r="C90" s="252"/>
      <c r="D90" s="252"/>
      <c r="E90" s="252"/>
      <c r="F90" s="344"/>
      <c r="G90" s="344"/>
      <c r="H90" s="344"/>
      <c r="I90" s="345"/>
      <c r="J90" s="344"/>
      <c r="K90" s="344"/>
      <c r="L90" s="346"/>
      <c r="M90" s="346"/>
      <c r="N90" s="346"/>
      <c r="O90" s="346"/>
      <c r="P90" s="344"/>
      <c r="Q90" s="344"/>
      <c r="R90" s="344"/>
      <c r="S90" s="344"/>
    </row>
    <row r="91" spans="2:19" x14ac:dyDescent="0.4">
      <c r="C91" s="252"/>
      <c r="D91" s="252"/>
      <c r="E91" s="252"/>
      <c r="F91" s="344"/>
      <c r="G91" s="344"/>
      <c r="H91" s="344"/>
      <c r="I91" s="345"/>
      <c r="J91" s="344"/>
      <c r="K91" s="344"/>
      <c r="L91" s="346"/>
      <c r="M91" s="346"/>
      <c r="N91" s="346"/>
      <c r="O91" s="346"/>
      <c r="P91" s="344"/>
      <c r="Q91" s="344"/>
      <c r="R91" s="344"/>
      <c r="S91" s="344"/>
    </row>
    <row r="92" spans="2:19" x14ac:dyDescent="0.4">
      <c r="C92" s="252"/>
      <c r="D92" s="252"/>
      <c r="E92" s="252"/>
      <c r="F92" s="344"/>
      <c r="G92" s="344"/>
      <c r="H92" s="344"/>
      <c r="I92" s="345"/>
      <c r="J92" s="344"/>
      <c r="K92" s="344"/>
      <c r="L92" s="346"/>
      <c r="M92" s="346"/>
      <c r="N92" s="346"/>
      <c r="O92" s="346"/>
      <c r="P92" s="344"/>
      <c r="Q92" s="344"/>
      <c r="R92" s="344"/>
      <c r="S92" s="344"/>
    </row>
    <row r="93" spans="2:19" x14ac:dyDescent="0.4">
      <c r="C93" s="252"/>
      <c r="D93" s="252"/>
      <c r="E93" s="252"/>
      <c r="F93" s="344"/>
      <c r="G93" s="344"/>
      <c r="H93" s="344"/>
      <c r="I93" s="345"/>
      <c r="J93" s="344"/>
      <c r="K93" s="344"/>
      <c r="L93" s="346"/>
      <c r="M93" s="346"/>
      <c r="N93" s="346"/>
      <c r="O93" s="346"/>
      <c r="P93" s="344"/>
      <c r="Q93" s="344"/>
      <c r="R93" s="344"/>
      <c r="S93" s="344"/>
    </row>
    <row r="94" spans="2:19" x14ac:dyDescent="0.4">
      <c r="C94" s="252"/>
      <c r="D94" s="252"/>
      <c r="E94" s="252"/>
      <c r="F94" s="344"/>
      <c r="G94" s="344"/>
      <c r="H94" s="344"/>
      <c r="I94" s="345"/>
      <c r="J94" s="344"/>
      <c r="K94" s="344"/>
      <c r="L94" s="346"/>
      <c r="M94" s="346"/>
      <c r="N94" s="346"/>
      <c r="O94" s="346"/>
      <c r="P94" s="344"/>
      <c r="Q94" s="344"/>
      <c r="R94" s="344"/>
      <c r="S94" s="344"/>
    </row>
    <row r="95" spans="2:19" x14ac:dyDescent="0.4">
      <c r="C95" s="252"/>
      <c r="D95" s="252"/>
      <c r="E95" s="252"/>
      <c r="F95" s="344"/>
      <c r="G95" s="344"/>
      <c r="H95" s="344"/>
      <c r="I95" s="345"/>
      <c r="J95" s="344"/>
      <c r="K95" s="344"/>
      <c r="L95" s="346"/>
      <c r="M95" s="346"/>
      <c r="N95" s="346"/>
      <c r="O95" s="346"/>
      <c r="P95" s="344"/>
      <c r="Q95" s="344"/>
      <c r="R95" s="344"/>
      <c r="S95" s="344"/>
    </row>
    <row r="96" spans="2:19" x14ac:dyDescent="0.4">
      <c r="C96" s="252"/>
      <c r="D96" s="252"/>
      <c r="E96" s="252"/>
      <c r="F96" s="344"/>
      <c r="G96" s="344"/>
      <c r="H96" s="344"/>
      <c r="I96" s="345"/>
      <c r="J96" s="344"/>
      <c r="K96" s="344"/>
      <c r="L96" s="346"/>
      <c r="M96" s="346"/>
      <c r="N96" s="346"/>
      <c r="O96" s="346"/>
      <c r="P96" s="344"/>
      <c r="Q96" s="344"/>
      <c r="R96" s="344"/>
      <c r="S96" s="344"/>
    </row>
    <row r="97" spans="3:19" x14ac:dyDescent="0.4">
      <c r="C97" s="252"/>
      <c r="D97" s="252"/>
      <c r="E97" s="252"/>
      <c r="F97" s="344"/>
      <c r="G97" s="344"/>
      <c r="H97" s="344"/>
      <c r="I97" s="345"/>
      <c r="J97" s="344"/>
      <c r="K97" s="344"/>
      <c r="L97" s="346"/>
      <c r="M97" s="346"/>
      <c r="N97" s="346"/>
      <c r="O97" s="346"/>
      <c r="P97" s="344"/>
      <c r="Q97" s="344"/>
      <c r="R97" s="344"/>
      <c r="S97" s="344"/>
    </row>
    <row r="98" spans="3:19" x14ac:dyDescent="0.4">
      <c r="C98" s="252"/>
      <c r="D98" s="252"/>
      <c r="E98" s="252"/>
      <c r="F98" s="344"/>
      <c r="G98" s="344"/>
      <c r="H98" s="344"/>
      <c r="I98" s="345"/>
      <c r="J98" s="344"/>
      <c r="K98" s="344"/>
      <c r="L98" s="346"/>
      <c r="M98" s="346"/>
      <c r="N98" s="346"/>
      <c r="O98" s="346"/>
      <c r="P98" s="344"/>
      <c r="Q98" s="344"/>
      <c r="R98" s="344"/>
      <c r="S98" s="344"/>
    </row>
    <row r="99" spans="3:19" x14ac:dyDescent="0.4">
      <c r="C99" s="252"/>
      <c r="D99" s="252"/>
      <c r="E99" s="252"/>
      <c r="F99" s="344"/>
      <c r="G99" s="344"/>
      <c r="H99" s="344"/>
      <c r="I99" s="345"/>
      <c r="J99" s="344"/>
      <c r="K99" s="344"/>
      <c r="L99" s="346"/>
      <c r="M99" s="346"/>
      <c r="N99" s="346"/>
      <c r="O99" s="346"/>
      <c r="P99" s="344"/>
      <c r="Q99" s="344"/>
      <c r="R99" s="344"/>
      <c r="S99" s="344"/>
    </row>
    <row r="100" spans="3:19" x14ac:dyDescent="0.4">
      <c r="C100" s="252"/>
      <c r="D100" s="252"/>
      <c r="E100" s="252"/>
      <c r="F100" s="344"/>
      <c r="G100" s="344"/>
      <c r="H100" s="344"/>
      <c r="I100" s="345"/>
      <c r="J100" s="344"/>
      <c r="K100" s="344"/>
      <c r="L100" s="346"/>
      <c r="M100" s="346"/>
      <c r="N100" s="346"/>
      <c r="O100" s="346"/>
      <c r="P100" s="344"/>
      <c r="Q100" s="344"/>
      <c r="R100" s="344"/>
      <c r="S100" s="344"/>
    </row>
    <row r="101" spans="3:19" x14ac:dyDescent="0.4">
      <c r="C101" s="252"/>
      <c r="D101" s="252"/>
      <c r="E101" s="252"/>
      <c r="F101" s="344"/>
      <c r="G101" s="344"/>
      <c r="H101" s="344"/>
      <c r="I101" s="345"/>
      <c r="J101" s="344"/>
      <c r="K101" s="344"/>
      <c r="L101" s="346"/>
      <c r="M101" s="346"/>
      <c r="N101" s="346"/>
      <c r="O101" s="346"/>
      <c r="P101" s="344"/>
      <c r="Q101" s="344"/>
      <c r="R101" s="344"/>
      <c r="S101" s="344"/>
    </row>
    <row r="102" spans="3:19" x14ac:dyDescent="0.4">
      <c r="C102" s="252"/>
      <c r="D102" s="252"/>
      <c r="E102" s="252"/>
      <c r="F102" s="344"/>
      <c r="G102" s="344"/>
      <c r="H102" s="344"/>
      <c r="I102" s="345"/>
      <c r="J102" s="344"/>
      <c r="K102" s="344"/>
      <c r="L102" s="346"/>
      <c r="M102" s="346"/>
      <c r="N102" s="346"/>
      <c r="O102" s="346"/>
      <c r="P102" s="344"/>
      <c r="Q102" s="344"/>
      <c r="R102" s="344"/>
      <c r="S102" s="344"/>
    </row>
    <row r="103" spans="3:19" x14ac:dyDescent="0.4">
      <c r="C103" s="252"/>
      <c r="D103" s="252"/>
      <c r="E103" s="252"/>
      <c r="F103" s="344"/>
      <c r="G103" s="344"/>
      <c r="H103" s="344"/>
      <c r="I103" s="345"/>
      <c r="J103" s="344"/>
      <c r="K103" s="344"/>
      <c r="L103" s="346"/>
      <c r="M103" s="346"/>
      <c r="N103" s="346"/>
      <c r="O103" s="346"/>
      <c r="P103" s="344"/>
      <c r="Q103" s="344"/>
      <c r="R103" s="344"/>
      <c r="S103" s="344"/>
    </row>
    <row r="104" spans="3:19" x14ac:dyDescent="0.4">
      <c r="C104" s="252"/>
      <c r="D104" s="252"/>
      <c r="E104" s="252"/>
      <c r="F104" s="344"/>
      <c r="G104" s="344"/>
      <c r="H104" s="344"/>
      <c r="I104" s="345"/>
      <c r="J104" s="344"/>
      <c r="K104" s="344"/>
      <c r="L104" s="346"/>
      <c r="M104" s="346"/>
      <c r="N104" s="346"/>
      <c r="O104" s="346"/>
      <c r="P104" s="344"/>
      <c r="Q104" s="344"/>
      <c r="R104" s="344"/>
      <c r="S104" s="344"/>
    </row>
    <row r="105" spans="3:19" x14ac:dyDescent="0.4">
      <c r="C105" s="252"/>
      <c r="D105" s="252"/>
      <c r="E105" s="252"/>
      <c r="F105" s="344"/>
      <c r="G105" s="344"/>
      <c r="H105" s="344"/>
      <c r="I105" s="345"/>
      <c r="J105" s="344"/>
      <c r="K105" s="344"/>
      <c r="L105" s="346"/>
      <c r="M105" s="346"/>
      <c r="N105" s="346"/>
      <c r="O105" s="346"/>
      <c r="P105" s="344"/>
      <c r="Q105" s="344"/>
      <c r="R105" s="344"/>
      <c r="S105" s="344"/>
    </row>
    <row r="106" spans="3:19" x14ac:dyDescent="0.4">
      <c r="C106" s="252"/>
      <c r="D106" s="252"/>
      <c r="E106" s="252"/>
      <c r="F106" s="344"/>
      <c r="G106" s="344"/>
      <c r="H106" s="344"/>
      <c r="I106" s="345"/>
      <c r="J106" s="344"/>
      <c r="K106" s="344"/>
      <c r="L106" s="346"/>
      <c r="M106" s="346"/>
      <c r="N106" s="346"/>
      <c r="O106" s="346"/>
      <c r="P106" s="344"/>
      <c r="Q106" s="344"/>
      <c r="R106" s="344"/>
      <c r="S106" s="344"/>
    </row>
    <row r="107" spans="3:19" x14ac:dyDescent="0.4">
      <c r="C107" s="252"/>
      <c r="D107" s="252"/>
      <c r="E107" s="252"/>
      <c r="F107" s="344"/>
      <c r="G107" s="344"/>
      <c r="H107" s="344"/>
      <c r="I107" s="345"/>
      <c r="J107" s="344"/>
      <c r="K107" s="344"/>
      <c r="L107" s="346"/>
      <c r="M107" s="346"/>
      <c r="N107" s="346"/>
      <c r="O107" s="346"/>
      <c r="P107" s="344"/>
      <c r="Q107" s="344"/>
      <c r="R107" s="344"/>
      <c r="S107" s="344"/>
    </row>
    <row r="108" spans="3:19" x14ac:dyDescent="0.4">
      <c r="C108" s="252"/>
      <c r="D108" s="252"/>
      <c r="E108" s="252"/>
      <c r="F108" s="344"/>
      <c r="G108" s="344"/>
      <c r="H108" s="344"/>
      <c r="I108" s="345"/>
      <c r="J108" s="344"/>
      <c r="K108" s="344"/>
      <c r="L108" s="346"/>
      <c r="M108" s="346"/>
      <c r="N108" s="346"/>
      <c r="O108" s="346"/>
      <c r="P108" s="344"/>
      <c r="Q108" s="344"/>
      <c r="R108" s="344"/>
      <c r="S108" s="344"/>
    </row>
    <row r="109" spans="3:19" x14ac:dyDescent="0.4">
      <c r="C109" s="252"/>
      <c r="D109" s="252"/>
      <c r="E109" s="252"/>
      <c r="F109" s="344"/>
      <c r="G109" s="344"/>
      <c r="H109" s="344"/>
      <c r="I109" s="345"/>
      <c r="J109" s="344"/>
      <c r="K109" s="344"/>
      <c r="L109" s="346"/>
      <c r="M109" s="346"/>
      <c r="N109" s="346"/>
      <c r="O109" s="346"/>
      <c r="P109" s="344"/>
      <c r="Q109" s="344"/>
      <c r="R109" s="344"/>
      <c r="S109" s="344"/>
    </row>
    <row r="110" spans="3:19" x14ac:dyDescent="0.4">
      <c r="C110" s="252"/>
      <c r="D110" s="252"/>
      <c r="E110" s="252"/>
      <c r="F110" s="344"/>
      <c r="G110" s="344"/>
      <c r="H110" s="344"/>
      <c r="I110" s="345"/>
      <c r="J110" s="344"/>
      <c r="K110" s="344"/>
      <c r="L110" s="346"/>
      <c r="M110" s="346"/>
      <c r="N110" s="346"/>
      <c r="O110" s="346"/>
      <c r="P110" s="344"/>
      <c r="Q110" s="344"/>
      <c r="R110" s="344"/>
      <c r="S110" s="344"/>
    </row>
    <row r="111" spans="3:19" x14ac:dyDescent="0.4">
      <c r="C111" s="252"/>
      <c r="D111" s="252"/>
      <c r="E111" s="252"/>
      <c r="F111" s="344"/>
      <c r="G111" s="344"/>
      <c r="H111" s="344"/>
      <c r="I111" s="345"/>
      <c r="J111" s="344"/>
      <c r="K111" s="344"/>
      <c r="L111" s="346"/>
      <c r="M111" s="346"/>
      <c r="N111" s="346"/>
      <c r="O111" s="346"/>
      <c r="P111" s="344"/>
      <c r="Q111" s="344"/>
      <c r="R111" s="344"/>
      <c r="S111" s="344"/>
    </row>
    <row r="112" spans="3:19" x14ac:dyDescent="0.4">
      <c r="C112" s="252"/>
      <c r="D112" s="252"/>
      <c r="E112" s="252"/>
      <c r="F112" s="344"/>
      <c r="G112" s="344"/>
      <c r="H112" s="344"/>
      <c r="I112" s="345"/>
      <c r="J112" s="344"/>
      <c r="K112" s="344"/>
      <c r="L112" s="346"/>
      <c r="M112" s="346"/>
      <c r="N112" s="346"/>
      <c r="O112" s="346"/>
      <c r="P112" s="344"/>
      <c r="Q112" s="344"/>
      <c r="R112" s="344"/>
      <c r="S112" s="344"/>
    </row>
    <row r="113" spans="3:19" x14ac:dyDescent="0.4">
      <c r="C113" s="252"/>
      <c r="D113" s="252"/>
      <c r="E113" s="252"/>
      <c r="F113" s="344"/>
      <c r="G113" s="344"/>
      <c r="H113" s="344"/>
      <c r="I113" s="345"/>
      <c r="J113" s="344"/>
      <c r="K113" s="344"/>
      <c r="L113" s="346"/>
      <c r="M113" s="346"/>
      <c r="N113" s="346"/>
      <c r="O113" s="346"/>
      <c r="P113" s="344"/>
      <c r="Q113" s="344"/>
      <c r="R113" s="344"/>
      <c r="S113" s="344"/>
    </row>
    <row r="114" spans="3:19" x14ac:dyDescent="0.4">
      <c r="C114" s="252"/>
      <c r="D114" s="252"/>
      <c r="E114" s="252"/>
      <c r="F114" s="344"/>
      <c r="G114" s="344"/>
      <c r="H114" s="344"/>
      <c r="I114" s="345"/>
      <c r="J114" s="344"/>
      <c r="K114" s="344"/>
      <c r="L114" s="346"/>
      <c r="M114" s="346"/>
      <c r="N114" s="346"/>
      <c r="O114" s="346"/>
      <c r="P114" s="344"/>
      <c r="Q114" s="344"/>
      <c r="R114" s="344"/>
      <c r="S114" s="344"/>
    </row>
    <row r="115" spans="3:19" x14ac:dyDescent="0.4">
      <c r="C115" s="252"/>
      <c r="D115" s="252"/>
      <c r="E115" s="252"/>
      <c r="F115" s="344"/>
      <c r="G115" s="344"/>
      <c r="H115" s="344"/>
      <c r="I115" s="345"/>
      <c r="J115" s="344"/>
      <c r="K115" s="344"/>
      <c r="L115" s="346"/>
      <c r="M115" s="346"/>
      <c r="N115" s="346"/>
      <c r="O115" s="346"/>
      <c r="P115" s="344"/>
      <c r="Q115" s="344"/>
      <c r="R115" s="344"/>
      <c r="S115" s="344"/>
    </row>
    <row r="116" spans="3:19" x14ac:dyDescent="0.4">
      <c r="C116" s="252"/>
      <c r="D116" s="252"/>
      <c r="E116" s="252"/>
      <c r="F116" s="344"/>
      <c r="G116" s="344"/>
      <c r="H116" s="344"/>
      <c r="I116" s="345"/>
      <c r="J116" s="344"/>
      <c r="K116" s="344"/>
      <c r="L116" s="346"/>
      <c r="M116" s="346"/>
      <c r="N116" s="346"/>
      <c r="O116" s="346"/>
      <c r="P116" s="344"/>
      <c r="Q116" s="344"/>
      <c r="R116" s="344"/>
      <c r="S116" s="344"/>
    </row>
    <row r="117" spans="3:19" x14ac:dyDescent="0.4">
      <c r="C117" s="252"/>
      <c r="D117" s="252"/>
      <c r="E117" s="252"/>
      <c r="F117" s="344"/>
      <c r="G117" s="344"/>
      <c r="H117" s="344"/>
      <c r="I117" s="345"/>
      <c r="J117" s="344"/>
      <c r="K117" s="344"/>
      <c r="L117" s="346"/>
      <c r="M117" s="346"/>
      <c r="N117" s="346"/>
      <c r="O117" s="346"/>
      <c r="P117" s="344"/>
      <c r="Q117" s="344"/>
      <c r="R117" s="344"/>
      <c r="S117" s="344"/>
    </row>
    <row r="118" spans="3:19" x14ac:dyDescent="0.4">
      <c r="C118" s="252"/>
      <c r="D118" s="252"/>
      <c r="E118" s="252"/>
      <c r="F118" s="344"/>
      <c r="G118" s="344"/>
      <c r="H118" s="344"/>
      <c r="I118" s="345"/>
      <c r="J118" s="344"/>
      <c r="K118" s="344"/>
      <c r="L118" s="346"/>
      <c r="M118" s="346"/>
      <c r="N118" s="346"/>
      <c r="O118" s="346"/>
      <c r="P118" s="344"/>
      <c r="Q118" s="344"/>
      <c r="R118" s="344"/>
      <c r="S118" s="344"/>
    </row>
    <row r="119" spans="3:19" x14ac:dyDescent="0.4">
      <c r="C119" s="252"/>
      <c r="D119" s="252"/>
      <c r="E119" s="252"/>
      <c r="F119" s="344"/>
      <c r="G119" s="344"/>
      <c r="H119" s="344"/>
      <c r="I119" s="345"/>
      <c r="J119" s="344"/>
      <c r="K119" s="344"/>
      <c r="L119" s="346"/>
      <c r="M119" s="346"/>
      <c r="N119" s="346"/>
      <c r="O119" s="346"/>
      <c r="P119" s="344"/>
      <c r="Q119" s="344"/>
      <c r="R119" s="344"/>
      <c r="S119" s="344"/>
    </row>
    <row r="120" spans="3:19" x14ac:dyDescent="0.4">
      <c r="C120" s="252"/>
      <c r="D120" s="252"/>
      <c r="E120" s="252"/>
      <c r="F120" s="344"/>
      <c r="G120" s="344"/>
      <c r="H120" s="344"/>
      <c r="I120" s="345"/>
      <c r="J120" s="344"/>
      <c r="K120" s="344"/>
      <c r="L120" s="346"/>
      <c r="M120" s="346"/>
      <c r="N120" s="346"/>
      <c r="O120" s="346"/>
      <c r="P120" s="344"/>
      <c r="Q120" s="344"/>
      <c r="R120" s="344"/>
      <c r="S120" s="344"/>
    </row>
    <row r="121" spans="3:19" x14ac:dyDescent="0.4">
      <c r="C121" s="252"/>
      <c r="D121" s="252"/>
      <c r="E121" s="252"/>
      <c r="F121" s="344"/>
      <c r="G121" s="344"/>
      <c r="H121" s="344"/>
      <c r="I121" s="345"/>
      <c r="J121" s="344"/>
      <c r="K121" s="344"/>
      <c r="L121" s="346"/>
      <c r="M121" s="346"/>
      <c r="N121" s="346"/>
      <c r="O121" s="346"/>
      <c r="P121" s="344"/>
      <c r="Q121" s="344"/>
      <c r="R121" s="344"/>
      <c r="S121" s="344"/>
    </row>
    <row r="122" spans="3:19" x14ac:dyDescent="0.4">
      <c r="C122" s="252"/>
      <c r="D122" s="252"/>
      <c r="E122" s="252"/>
      <c r="F122" s="344"/>
      <c r="G122" s="344"/>
      <c r="H122" s="344"/>
      <c r="I122" s="345"/>
      <c r="J122" s="344"/>
      <c r="K122" s="344"/>
      <c r="L122" s="346"/>
      <c r="M122" s="346"/>
      <c r="N122" s="346"/>
      <c r="O122" s="346"/>
      <c r="P122" s="344"/>
      <c r="Q122" s="344"/>
      <c r="R122" s="344"/>
      <c r="S122" s="344"/>
    </row>
    <row r="123" spans="3:19" x14ac:dyDescent="0.4">
      <c r="C123" s="252"/>
      <c r="D123" s="252"/>
      <c r="E123" s="252"/>
      <c r="F123" s="344"/>
      <c r="G123" s="344"/>
      <c r="H123" s="344"/>
      <c r="I123" s="345"/>
      <c r="J123" s="344"/>
      <c r="K123" s="344"/>
      <c r="L123" s="346"/>
      <c r="M123" s="346"/>
      <c r="N123" s="346"/>
      <c r="O123" s="346"/>
      <c r="P123" s="344"/>
      <c r="Q123" s="344"/>
      <c r="R123" s="344"/>
      <c r="S123" s="344"/>
    </row>
    <row r="124" spans="3:19" x14ac:dyDescent="0.4">
      <c r="C124" s="252"/>
      <c r="D124" s="252"/>
      <c r="E124" s="252"/>
      <c r="F124" s="344"/>
      <c r="G124" s="344"/>
      <c r="H124" s="344"/>
      <c r="I124" s="345"/>
      <c r="J124" s="344"/>
      <c r="K124" s="344"/>
      <c r="L124" s="346"/>
      <c r="M124" s="346"/>
      <c r="N124" s="346"/>
      <c r="O124" s="346"/>
      <c r="P124" s="344"/>
      <c r="Q124" s="344"/>
      <c r="R124" s="344"/>
      <c r="S124" s="344"/>
    </row>
    <row r="125" spans="3:19" x14ac:dyDescent="0.4">
      <c r="C125" s="252"/>
      <c r="D125" s="252"/>
      <c r="E125" s="252"/>
      <c r="F125" s="344"/>
      <c r="G125" s="344"/>
      <c r="H125" s="344"/>
      <c r="I125" s="345"/>
      <c r="J125" s="344"/>
      <c r="K125" s="344"/>
      <c r="L125" s="346"/>
      <c r="M125" s="346"/>
      <c r="N125" s="346"/>
      <c r="O125" s="346"/>
      <c r="P125" s="344"/>
      <c r="Q125" s="344"/>
      <c r="R125" s="344"/>
      <c r="S125" s="344"/>
    </row>
    <row r="126" spans="3:19" x14ac:dyDescent="0.4">
      <c r="C126" s="252"/>
      <c r="D126" s="252"/>
      <c r="E126" s="252"/>
      <c r="F126" s="344"/>
      <c r="G126" s="344"/>
      <c r="H126" s="344"/>
      <c r="I126" s="345"/>
      <c r="J126" s="344"/>
      <c r="K126" s="344"/>
      <c r="L126" s="346"/>
      <c r="M126" s="346"/>
      <c r="N126" s="346"/>
      <c r="O126" s="346"/>
      <c r="P126" s="344"/>
      <c r="Q126" s="344"/>
      <c r="R126" s="344"/>
      <c r="S126" s="344"/>
    </row>
    <row r="127" spans="3:19" x14ac:dyDescent="0.4">
      <c r="C127" s="252"/>
      <c r="D127" s="252"/>
      <c r="E127" s="252"/>
      <c r="F127" s="344"/>
      <c r="G127" s="344"/>
      <c r="H127" s="344"/>
      <c r="I127" s="345"/>
      <c r="J127" s="344"/>
      <c r="K127" s="344"/>
      <c r="L127" s="346"/>
      <c r="M127" s="346"/>
      <c r="N127" s="346"/>
      <c r="O127" s="346"/>
      <c r="P127" s="344"/>
      <c r="Q127" s="344"/>
      <c r="R127" s="344"/>
      <c r="S127" s="344"/>
    </row>
    <row r="128" spans="3:19" x14ac:dyDescent="0.4">
      <c r="C128" s="252"/>
      <c r="D128" s="252"/>
      <c r="E128" s="252"/>
      <c r="F128" s="344"/>
      <c r="G128" s="344"/>
      <c r="H128" s="344"/>
      <c r="I128" s="345"/>
      <c r="J128" s="344"/>
      <c r="K128" s="344"/>
      <c r="L128" s="346"/>
      <c r="M128" s="346"/>
      <c r="N128" s="346"/>
      <c r="O128" s="346"/>
      <c r="P128" s="344"/>
      <c r="Q128" s="344"/>
      <c r="R128" s="344"/>
      <c r="S128" s="344"/>
    </row>
    <row r="129" spans="3:19" x14ac:dyDescent="0.4">
      <c r="C129" s="252"/>
      <c r="D129" s="252"/>
      <c r="E129" s="252"/>
      <c r="F129" s="344"/>
      <c r="G129" s="344"/>
      <c r="H129" s="344"/>
      <c r="I129" s="345"/>
      <c r="J129" s="344"/>
      <c r="K129" s="344"/>
      <c r="L129" s="346"/>
      <c r="M129" s="346"/>
      <c r="N129" s="346"/>
      <c r="O129" s="346"/>
      <c r="P129" s="344"/>
      <c r="Q129" s="344"/>
      <c r="R129" s="344"/>
      <c r="S129" s="344"/>
    </row>
    <row r="130" spans="3:19" x14ac:dyDescent="0.4">
      <c r="C130" s="252"/>
      <c r="D130" s="252"/>
      <c r="E130" s="252"/>
      <c r="F130" s="344"/>
      <c r="G130" s="344"/>
      <c r="H130" s="344"/>
      <c r="I130" s="345"/>
      <c r="J130" s="344"/>
      <c r="K130" s="344"/>
      <c r="L130" s="346"/>
      <c r="M130" s="346"/>
      <c r="N130" s="346"/>
      <c r="O130" s="346"/>
      <c r="P130" s="344"/>
      <c r="Q130" s="344"/>
      <c r="R130" s="344"/>
      <c r="S130" s="344"/>
    </row>
    <row r="131" spans="3:19" x14ac:dyDescent="0.4">
      <c r="C131" s="252"/>
      <c r="D131" s="252"/>
      <c r="E131" s="252"/>
      <c r="F131" s="344"/>
      <c r="G131" s="344"/>
      <c r="H131" s="344"/>
      <c r="I131" s="345"/>
      <c r="J131" s="344"/>
      <c r="K131" s="344"/>
      <c r="L131" s="346"/>
      <c r="M131" s="346"/>
      <c r="N131" s="346"/>
      <c r="O131" s="346"/>
      <c r="P131" s="344"/>
      <c r="Q131" s="344"/>
      <c r="R131" s="344"/>
      <c r="S131" s="344"/>
    </row>
    <row r="132" spans="3:19" x14ac:dyDescent="0.4">
      <c r="C132" s="252"/>
      <c r="D132" s="252"/>
      <c r="E132" s="252"/>
      <c r="F132" s="344"/>
      <c r="G132" s="344"/>
      <c r="H132" s="344"/>
      <c r="I132" s="345"/>
      <c r="J132" s="344"/>
      <c r="K132" s="344"/>
      <c r="L132" s="346"/>
      <c r="M132" s="346"/>
      <c r="N132" s="346"/>
      <c r="O132" s="346"/>
      <c r="P132" s="344"/>
      <c r="Q132" s="344"/>
      <c r="R132" s="344"/>
      <c r="S132" s="344"/>
    </row>
    <row r="133" spans="3:19" x14ac:dyDescent="0.4">
      <c r="C133" s="252"/>
      <c r="D133" s="252"/>
      <c r="E133" s="252"/>
      <c r="F133" s="344"/>
      <c r="G133" s="344"/>
      <c r="H133" s="344"/>
      <c r="I133" s="345"/>
      <c r="J133" s="344"/>
      <c r="K133" s="344"/>
      <c r="L133" s="346"/>
      <c r="M133" s="346"/>
      <c r="N133" s="346"/>
      <c r="O133" s="346"/>
      <c r="P133" s="344"/>
      <c r="Q133" s="344"/>
      <c r="R133" s="344"/>
      <c r="S133" s="344"/>
    </row>
    <row r="134" spans="3:19" x14ac:dyDescent="0.4">
      <c r="C134" s="252"/>
      <c r="D134" s="252"/>
      <c r="E134" s="252"/>
      <c r="F134" s="344"/>
      <c r="G134" s="344"/>
      <c r="H134" s="344"/>
      <c r="I134" s="345"/>
      <c r="J134" s="344"/>
      <c r="K134" s="344"/>
      <c r="L134" s="346"/>
      <c r="M134" s="346"/>
      <c r="N134" s="346"/>
      <c r="O134" s="346"/>
      <c r="P134" s="344"/>
      <c r="Q134" s="344"/>
      <c r="R134" s="344"/>
      <c r="S134" s="344"/>
    </row>
    <row r="135" spans="3:19" x14ac:dyDescent="0.4">
      <c r="C135" s="252"/>
      <c r="D135" s="252"/>
      <c r="E135" s="252"/>
      <c r="F135" s="344"/>
      <c r="G135" s="344"/>
      <c r="H135" s="344"/>
      <c r="I135" s="345"/>
      <c r="J135" s="344"/>
      <c r="K135" s="344"/>
      <c r="L135" s="346"/>
      <c r="M135" s="346"/>
      <c r="N135" s="346"/>
      <c r="O135" s="346"/>
      <c r="P135" s="344"/>
      <c r="Q135" s="344"/>
      <c r="R135" s="344"/>
      <c r="S135" s="344"/>
    </row>
    <row r="136" spans="3:19" x14ac:dyDescent="0.4">
      <c r="C136" s="252"/>
      <c r="D136" s="252"/>
      <c r="E136" s="252"/>
      <c r="F136" s="344"/>
      <c r="G136" s="344"/>
      <c r="H136" s="344"/>
      <c r="I136" s="345"/>
      <c r="J136" s="344"/>
      <c r="K136" s="344"/>
      <c r="L136" s="346"/>
      <c r="M136" s="346"/>
      <c r="N136" s="346"/>
      <c r="O136" s="346"/>
      <c r="P136" s="344"/>
      <c r="Q136" s="344"/>
      <c r="R136" s="344"/>
      <c r="S136" s="344"/>
    </row>
    <row r="137" spans="3:19" x14ac:dyDescent="0.4">
      <c r="C137" s="252"/>
      <c r="D137" s="252"/>
      <c r="E137" s="252"/>
      <c r="F137" s="344"/>
      <c r="G137" s="344"/>
      <c r="H137" s="344"/>
      <c r="I137" s="345"/>
      <c r="J137" s="344"/>
      <c r="K137" s="344"/>
      <c r="L137" s="346"/>
      <c r="M137" s="346"/>
      <c r="N137" s="346"/>
      <c r="O137" s="346"/>
      <c r="P137" s="344"/>
      <c r="Q137" s="344"/>
      <c r="R137" s="344"/>
      <c r="S137" s="344"/>
    </row>
    <row r="138" spans="3:19" x14ac:dyDescent="0.4">
      <c r="C138" s="252"/>
      <c r="D138" s="252"/>
      <c r="E138" s="252"/>
      <c r="F138" s="344"/>
      <c r="G138" s="344"/>
      <c r="H138" s="344"/>
      <c r="I138" s="345"/>
      <c r="J138" s="344"/>
      <c r="K138" s="344"/>
      <c r="L138" s="346"/>
      <c r="M138" s="346"/>
      <c r="N138" s="346"/>
      <c r="O138" s="346"/>
      <c r="P138" s="344"/>
      <c r="Q138" s="344"/>
      <c r="R138" s="344"/>
      <c r="S138" s="344"/>
    </row>
    <row r="139" spans="3:19" x14ac:dyDescent="0.4">
      <c r="C139" s="252"/>
      <c r="D139" s="252"/>
      <c r="E139" s="252"/>
      <c r="F139" s="344"/>
      <c r="G139" s="344"/>
      <c r="H139" s="344"/>
      <c r="I139" s="345"/>
      <c r="J139" s="344"/>
      <c r="K139" s="344"/>
      <c r="L139" s="346"/>
      <c r="M139" s="346"/>
      <c r="N139" s="346"/>
      <c r="O139" s="346"/>
      <c r="P139" s="344"/>
      <c r="Q139" s="344"/>
      <c r="R139" s="344"/>
      <c r="S139" s="344"/>
    </row>
    <row r="140" spans="3:19" x14ac:dyDescent="0.4">
      <c r="C140" s="252"/>
      <c r="D140" s="252"/>
      <c r="E140" s="252"/>
      <c r="F140" s="344"/>
      <c r="G140" s="344"/>
      <c r="H140" s="344"/>
      <c r="I140" s="345"/>
      <c r="J140" s="344"/>
      <c r="K140" s="344"/>
      <c r="L140" s="346"/>
      <c r="M140" s="346"/>
      <c r="N140" s="346"/>
      <c r="O140" s="346"/>
      <c r="P140" s="344"/>
      <c r="Q140" s="344"/>
      <c r="R140" s="344"/>
      <c r="S140" s="344"/>
    </row>
    <row r="141" spans="3:19" x14ac:dyDescent="0.4">
      <c r="C141" s="252"/>
      <c r="D141" s="252"/>
      <c r="E141" s="252"/>
      <c r="F141" s="344"/>
      <c r="G141" s="344"/>
      <c r="H141" s="344"/>
      <c r="I141" s="345"/>
      <c r="J141" s="344"/>
      <c r="K141" s="344"/>
      <c r="L141" s="346"/>
      <c r="M141" s="346"/>
      <c r="N141" s="346"/>
      <c r="O141" s="346"/>
      <c r="P141" s="344"/>
      <c r="Q141" s="344"/>
      <c r="R141" s="344"/>
      <c r="S141" s="344"/>
    </row>
    <row r="142" spans="3:19" x14ac:dyDescent="0.4">
      <c r="C142" s="252"/>
      <c r="D142" s="252"/>
      <c r="E142" s="252"/>
      <c r="F142" s="344"/>
      <c r="G142" s="344"/>
      <c r="H142" s="344"/>
      <c r="I142" s="345"/>
      <c r="J142" s="344"/>
      <c r="K142" s="344"/>
      <c r="L142" s="346"/>
      <c r="M142" s="346"/>
      <c r="N142" s="346"/>
      <c r="O142" s="346"/>
      <c r="P142" s="344"/>
      <c r="Q142" s="344"/>
      <c r="R142" s="344"/>
      <c r="S142" s="344"/>
    </row>
    <row r="143" spans="3:19" x14ac:dyDescent="0.4">
      <c r="C143" s="252"/>
      <c r="D143" s="252"/>
      <c r="E143" s="252"/>
      <c r="F143" s="344"/>
      <c r="G143" s="344"/>
      <c r="H143" s="344"/>
      <c r="I143" s="345"/>
      <c r="J143" s="344"/>
      <c r="K143" s="344"/>
      <c r="L143" s="346"/>
      <c r="M143" s="346"/>
      <c r="N143" s="346"/>
      <c r="O143" s="346"/>
      <c r="P143" s="344"/>
      <c r="Q143" s="344"/>
      <c r="R143" s="344"/>
      <c r="S143" s="344"/>
    </row>
    <row r="144" spans="3:19" x14ac:dyDescent="0.4">
      <c r="C144" s="252"/>
      <c r="D144" s="252"/>
      <c r="E144" s="252"/>
      <c r="F144" s="344"/>
      <c r="G144" s="344"/>
      <c r="H144" s="344"/>
      <c r="I144" s="345"/>
      <c r="J144" s="344"/>
      <c r="K144" s="344"/>
      <c r="L144" s="346"/>
      <c r="M144" s="346"/>
      <c r="N144" s="346"/>
      <c r="O144" s="346"/>
      <c r="P144" s="344"/>
      <c r="Q144" s="344"/>
      <c r="R144" s="344"/>
      <c r="S144" s="344"/>
    </row>
    <row r="145" spans="3:19" x14ac:dyDescent="0.4">
      <c r="C145" s="252"/>
      <c r="D145" s="252"/>
      <c r="E145" s="252"/>
      <c r="F145" s="344"/>
      <c r="G145" s="344"/>
      <c r="H145" s="344"/>
      <c r="I145" s="345"/>
      <c r="J145" s="344"/>
      <c r="K145" s="344"/>
      <c r="L145" s="346"/>
      <c r="M145" s="346"/>
      <c r="N145" s="346"/>
      <c r="O145" s="346"/>
      <c r="P145" s="344"/>
      <c r="Q145" s="344"/>
      <c r="R145" s="344"/>
      <c r="S145" s="344"/>
    </row>
    <row r="146" spans="3:19" x14ac:dyDescent="0.4">
      <c r="C146" s="252"/>
      <c r="D146" s="252"/>
      <c r="E146" s="252"/>
      <c r="F146" s="344"/>
      <c r="G146" s="344"/>
      <c r="H146" s="344"/>
      <c r="I146" s="345"/>
      <c r="J146" s="344"/>
      <c r="K146" s="344"/>
      <c r="L146" s="346"/>
      <c r="M146" s="346"/>
      <c r="N146" s="346"/>
      <c r="O146" s="346"/>
      <c r="P146" s="344"/>
      <c r="Q146" s="344"/>
      <c r="R146" s="344"/>
      <c r="S146" s="344"/>
    </row>
    <row r="147" spans="3:19" x14ac:dyDescent="0.4">
      <c r="C147" s="252"/>
      <c r="D147" s="252"/>
      <c r="E147" s="252"/>
      <c r="F147" s="344"/>
      <c r="G147" s="344"/>
      <c r="H147" s="344"/>
      <c r="I147" s="345"/>
      <c r="J147" s="344"/>
      <c r="K147" s="344"/>
      <c r="L147" s="346"/>
      <c r="M147" s="346"/>
      <c r="N147" s="346"/>
      <c r="O147" s="346"/>
      <c r="P147" s="344"/>
      <c r="Q147" s="344"/>
      <c r="R147" s="344"/>
      <c r="S147" s="344"/>
    </row>
    <row r="148" spans="3:19" x14ac:dyDescent="0.4">
      <c r="C148" s="252"/>
      <c r="D148" s="252"/>
      <c r="E148" s="252"/>
      <c r="F148" s="344"/>
      <c r="G148" s="344"/>
      <c r="H148" s="344"/>
      <c r="I148" s="345"/>
      <c r="J148" s="344"/>
      <c r="K148" s="344"/>
      <c r="L148" s="346"/>
      <c r="M148" s="346"/>
      <c r="N148" s="346"/>
      <c r="O148" s="346"/>
      <c r="P148" s="344"/>
      <c r="Q148" s="344"/>
      <c r="R148" s="344"/>
      <c r="S148" s="344"/>
    </row>
    <row r="149" spans="3:19" x14ac:dyDescent="0.4">
      <c r="C149" s="252"/>
      <c r="D149" s="252"/>
      <c r="E149" s="252"/>
      <c r="F149" s="344"/>
      <c r="G149" s="344"/>
      <c r="H149" s="344"/>
      <c r="I149" s="345"/>
      <c r="J149" s="344"/>
      <c r="K149" s="344"/>
      <c r="L149" s="346"/>
      <c r="M149" s="346"/>
      <c r="N149" s="346"/>
      <c r="O149" s="346"/>
      <c r="P149" s="344"/>
      <c r="Q149" s="344"/>
      <c r="R149" s="344"/>
      <c r="S149" s="344"/>
    </row>
    <row r="150" spans="3:19" x14ac:dyDescent="0.4">
      <c r="C150" s="252"/>
      <c r="D150" s="252"/>
      <c r="E150" s="252"/>
      <c r="F150" s="344"/>
      <c r="G150" s="344"/>
      <c r="H150" s="344"/>
      <c r="I150" s="345"/>
      <c r="J150" s="344"/>
      <c r="K150" s="344"/>
      <c r="L150" s="346"/>
      <c r="M150" s="346"/>
      <c r="N150" s="346"/>
      <c r="O150" s="346"/>
      <c r="P150" s="344"/>
      <c r="Q150" s="344"/>
      <c r="R150" s="344"/>
      <c r="S150" s="344"/>
    </row>
    <row r="151" spans="3:19" x14ac:dyDescent="0.4">
      <c r="C151" s="252"/>
      <c r="D151" s="252"/>
      <c r="E151" s="252"/>
      <c r="F151" s="344"/>
      <c r="G151" s="344"/>
      <c r="H151" s="344"/>
      <c r="I151" s="345"/>
      <c r="J151" s="344"/>
      <c r="K151" s="344"/>
      <c r="L151" s="346"/>
      <c r="M151" s="346"/>
      <c r="N151" s="346"/>
      <c r="O151" s="346"/>
      <c r="P151" s="344"/>
      <c r="Q151" s="344"/>
      <c r="R151" s="344"/>
      <c r="S151" s="344"/>
    </row>
    <row r="152" spans="3:19" x14ac:dyDescent="0.4">
      <c r="C152" s="252"/>
      <c r="D152" s="252"/>
      <c r="E152" s="252"/>
      <c r="F152" s="344"/>
      <c r="G152" s="344"/>
      <c r="H152" s="344"/>
      <c r="I152" s="345"/>
      <c r="J152" s="344"/>
      <c r="K152" s="344"/>
      <c r="L152" s="346"/>
      <c r="M152" s="346"/>
      <c r="N152" s="346"/>
      <c r="O152" s="346"/>
      <c r="P152" s="344"/>
      <c r="Q152" s="344"/>
      <c r="R152" s="344"/>
      <c r="S152" s="344"/>
    </row>
    <row r="153" spans="3:19" x14ac:dyDescent="0.4">
      <c r="C153" s="252"/>
      <c r="D153" s="252"/>
      <c r="E153" s="252"/>
      <c r="F153" s="344"/>
      <c r="G153" s="344"/>
      <c r="H153" s="344"/>
      <c r="I153" s="345"/>
      <c r="J153" s="344"/>
      <c r="K153" s="344"/>
      <c r="L153" s="346"/>
      <c r="M153" s="346"/>
      <c r="N153" s="346"/>
      <c r="O153" s="346"/>
      <c r="P153" s="344"/>
      <c r="Q153" s="344"/>
      <c r="R153" s="344"/>
      <c r="S153" s="344"/>
    </row>
    <row r="154" spans="3:19" x14ac:dyDescent="0.4">
      <c r="C154" s="252"/>
      <c r="D154" s="252"/>
      <c r="E154" s="252"/>
      <c r="F154" s="344"/>
      <c r="G154" s="344"/>
      <c r="H154" s="344"/>
      <c r="I154" s="345"/>
      <c r="J154" s="344"/>
      <c r="K154" s="344"/>
      <c r="L154" s="346"/>
      <c r="M154" s="346"/>
      <c r="N154" s="346"/>
      <c r="O154" s="346"/>
      <c r="P154" s="344"/>
      <c r="Q154" s="344"/>
      <c r="R154" s="344"/>
      <c r="S154" s="344"/>
    </row>
    <row r="155" spans="3:19" x14ac:dyDescent="0.4">
      <c r="C155" s="252"/>
      <c r="D155" s="252"/>
      <c r="E155" s="252"/>
      <c r="F155" s="344"/>
      <c r="G155" s="344"/>
      <c r="H155" s="344"/>
      <c r="I155" s="345"/>
      <c r="J155" s="344"/>
      <c r="K155" s="344"/>
      <c r="L155" s="346"/>
      <c r="M155" s="346"/>
      <c r="N155" s="346"/>
      <c r="O155" s="346"/>
      <c r="P155" s="344"/>
      <c r="Q155" s="344"/>
      <c r="R155" s="344"/>
      <c r="S155" s="344"/>
    </row>
    <row r="156" spans="3:19" x14ac:dyDescent="0.4">
      <c r="C156" s="252"/>
      <c r="D156" s="252"/>
      <c r="E156" s="252"/>
      <c r="F156" s="344"/>
      <c r="G156" s="344"/>
      <c r="H156" s="344"/>
      <c r="I156" s="345"/>
      <c r="J156" s="344"/>
      <c r="K156" s="344"/>
      <c r="L156" s="346"/>
      <c r="M156" s="346"/>
      <c r="N156" s="346"/>
      <c r="O156" s="346"/>
      <c r="P156" s="344"/>
      <c r="Q156" s="344"/>
      <c r="R156" s="344"/>
      <c r="S156" s="344"/>
    </row>
    <row r="157" spans="3:19" x14ac:dyDescent="0.4">
      <c r="C157" s="252"/>
      <c r="D157" s="252"/>
      <c r="E157" s="252"/>
      <c r="F157" s="344"/>
      <c r="G157" s="344"/>
      <c r="H157" s="344"/>
      <c r="I157" s="345"/>
      <c r="J157" s="344"/>
      <c r="K157" s="344"/>
      <c r="L157" s="346"/>
      <c r="M157" s="346"/>
      <c r="N157" s="346"/>
      <c r="O157" s="346"/>
      <c r="P157" s="344"/>
      <c r="Q157" s="344"/>
      <c r="R157" s="344"/>
      <c r="S157" s="344"/>
    </row>
    <row r="158" spans="3:19" x14ac:dyDescent="0.4">
      <c r="C158" s="252"/>
      <c r="D158" s="252"/>
      <c r="E158" s="252"/>
      <c r="F158" s="344"/>
      <c r="G158" s="344"/>
      <c r="H158" s="344"/>
      <c r="I158" s="345"/>
      <c r="J158" s="344"/>
      <c r="K158" s="344"/>
      <c r="L158" s="346"/>
      <c r="M158" s="346"/>
      <c r="N158" s="346"/>
      <c r="O158" s="346"/>
      <c r="P158" s="344"/>
      <c r="Q158" s="344"/>
      <c r="R158" s="344"/>
      <c r="S158" s="344"/>
    </row>
    <row r="159" spans="3:19" x14ac:dyDescent="0.4">
      <c r="C159" s="252"/>
      <c r="D159" s="252"/>
      <c r="E159" s="252"/>
      <c r="F159" s="344"/>
      <c r="G159" s="344"/>
      <c r="H159" s="344"/>
      <c r="I159" s="345"/>
      <c r="J159" s="344"/>
      <c r="K159" s="344"/>
      <c r="L159" s="346"/>
      <c r="M159" s="346"/>
      <c r="N159" s="346"/>
      <c r="O159" s="346"/>
      <c r="P159" s="344"/>
      <c r="Q159" s="344"/>
      <c r="R159" s="344"/>
      <c r="S159" s="344"/>
    </row>
    <row r="160" spans="3:19" x14ac:dyDescent="0.4">
      <c r="C160" s="252"/>
      <c r="D160" s="252"/>
      <c r="E160" s="252"/>
      <c r="F160" s="344"/>
      <c r="G160" s="344"/>
      <c r="H160" s="344"/>
      <c r="I160" s="345"/>
      <c r="J160" s="344"/>
      <c r="K160" s="344"/>
      <c r="L160" s="346"/>
      <c r="M160" s="346"/>
      <c r="N160" s="346"/>
      <c r="O160" s="346"/>
      <c r="P160" s="344"/>
      <c r="Q160" s="344"/>
      <c r="R160" s="344"/>
      <c r="S160" s="344"/>
    </row>
    <row r="161" spans="3:19" x14ac:dyDescent="0.4">
      <c r="C161" s="252"/>
      <c r="D161" s="252"/>
      <c r="E161" s="252"/>
      <c r="F161" s="344"/>
      <c r="G161" s="344"/>
      <c r="H161" s="344"/>
      <c r="I161" s="345"/>
      <c r="J161" s="344"/>
      <c r="K161" s="344"/>
      <c r="L161" s="346"/>
      <c r="M161" s="346"/>
      <c r="N161" s="346"/>
      <c r="O161" s="346"/>
      <c r="P161" s="344"/>
      <c r="Q161" s="344"/>
      <c r="R161" s="344"/>
      <c r="S161" s="344"/>
    </row>
    <row r="162" spans="3:19" x14ac:dyDescent="0.4">
      <c r="C162" s="252"/>
      <c r="D162" s="252"/>
      <c r="E162" s="252"/>
      <c r="F162" s="344"/>
      <c r="G162" s="344"/>
      <c r="H162" s="344"/>
      <c r="I162" s="345"/>
      <c r="J162" s="344"/>
      <c r="K162" s="344"/>
      <c r="L162" s="346"/>
      <c r="M162" s="346"/>
      <c r="N162" s="346"/>
      <c r="O162" s="346"/>
      <c r="P162" s="344"/>
      <c r="Q162" s="344"/>
      <c r="R162" s="344"/>
      <c r="S162" s="344"/>
    </row>
    <row r="163" spans="3:19" x14ac:dyDescent="0.4">
      <c r="C163" s="252"/>
      <c r="D163" s="252"/>
      <c r="E163" s="252"/>
      <c r="F163" s="344"/>
      <c r="G163" s="344"/>
      <c r="H163" s="344"/>
      <c r="I163" s="345"/>
      <c r="J163" s="344"/>
      <c r="K163" s="344"/>
      <c r="L163" s="346"/>
      <c r="M163" s="346"/>
      <c r="N163" s="346"/>
      <c r="O163" s="346"/>
      <c r="P163" s="344"/>
      <c r="Q163" s="344"/>
      <c r="R163" s="344"/>
      <c r="S163" s="344"/>
    </row>
    <row r="164" spans="3:19" x14ac:dyDescent="0.4">
      <c r="C164" s="252"/>
      <c r="D164" s="252"/>
      <c r="E164" s="252"/>
      <c r="F164" s="344"/>
      <c r="G164" s="344"/>
      <c r="H164" s="344"/>
      <c r="I164" s="345"/>
      <c r="J164" s="344"/>
      <c r="K164" s="344"/>
      <c r="L164" s="346"/>
      <c r="M164" s="346"/>
      <c r="N164" s="346"/>
      <c r="O164" s="346"/>
      <c r="P164" s="344"/>
      <c r="Q164" s="344"/>
      <c r="R164" s="344"/>
      <c r="S164" s="344"/>
    </row>
    <row r="165" spans="3:19" x14ac:dyDescent="0.4">
      <c r="C165" s="252"/>
      <c r="D165" s="252"/>
      <c r="E165" s="252"/>
      <c r="F165" s="344"/>
      <c r="G165" s="344"/>
      <c r="H165" s="344"/>
      <c r="I165" s="345"/>
      <c r="J165" s="344"/>
      <c r="K165" s="344"/>
      <c r="L165" s="346"/>
      <c r="M165" s="346"/>
      <c r="N165" s="346"/>
      <c r="O165" s="346"/>
      <c r="P165" s="344"/>
      <c r="Q165" s="344"/>
      <c r="R165" s="344"/>
      <c r="S165" s="344"/>
    </row>
    <row r="166" spans="3:19" x14ac:dyDescent="0.4">
      <c r="C166" s="252"/>
      <c r="D166" s="252"/>
      <c r="E166" s="252"/>
      <c r="F166" s="344"/>
      <c r="G166" s="344"/>
      <c r="H166" s="344"/>
      <c r="I166" s="345"/>
      <c r="J166" s="344"/>
      <c r="K166" s="344"/>
      <c r="L166" s="346"/>
      <c r="M166" s="346"/>
      <c r="N166" s="346"/>
      <c r="O166" s="346"/>
      <c r="P166" s="344"/>
      <c r="Q166" s="344"/>
      <c r="R166" s="344"/>
      <c r="S166" s="344"/>
    </row>
    <row r="167" spans="3:19" x14ac:dyDescent="0.4">
      <c r="C167" s="252"/>
      <c r="D167" s="252"/>
      <c r="E167" s="252"/>
      <c r="F167" s="344"/>
      <c r="G167" s="344"/>
      <c r="H167" s="344"/>
      <c r="I167" s="345"/>
      <c r="J167" s="344"/>
      <c r="K167" s="344"/>
      <c r="L167" s="346"/>
      <c r="M167" s="346"/>
      <c r="N167" s="346"/>
      <c r="O167" s="346"/>
      <c r="P167" s="344"/>
      <c r="Q167" s="344"/>
      <c r="R167" s="344"/>
      <c r="S167" s="344"/>
    </row>
    <row r="168" spans="3:19" x14ac:dyDescent="0.4">
      <c r="C168" s="252"/>
      <c r="D168" s="252"/>
      <c r="E168" s="252"/>
      <c r="F168" s="344"/>
      <c r="G168" s="344"/>
      <c r="H168" s="344"/>
      <c r="I168" s="345"/>
      <c r="J168" s="344"/>
      <c r="K168" s="344"/>
      <c r="L168" s="346"/>
      <c r="M168" s="346"/>
      <c r="N168" s="346"/>
      <c r="O168" s="346"/>
      <c r="P168" s="344"/>
      <c r="Q168" s="344"/>
      <c r="R168" s="344"/>
      <c r="S168" s="344"/>
    </row>
    <row r="169" spans="3:19" x14ac:dyDescent="0.4">
      <c r="C169" s="252"/>
      <c r="D169" s="252"/>
      <c r="E169" s="252"/>
      <c r="F169" s="344"/>
      <c r="G169" s="344"/>
      <c r="H169" s="344"/>
      <c r="I169" s="345"/>
      <c r="J169" s="344"/>
      <c r="K169" s="344"/>
      <c r="L169" s="346"/>
      <c r="M169" s="346"/>
      <c r="N169" s="346"/>
      <c r="O169" s="346"/>
      <c r="P169" s="344"/>
      <c r="Q169" s="344"/>
      <c r="R169" s="344"/>
      <c r="S169" s="344"/>
    </row>
    <row r="170" spans="3:19" x14ac:dyDescent="0.4">
      <c r="C170" s="252"/>
      <c r="D170" s="252"/>
      <c r="E170" s="252"/>
      <c r="F170" s="344"/>
      <c r="G170" s="344"/>
      <c r="H170" s="344"/>
      <c r="I170" s="345"/>
      <c r="J170" s="344"/>
      <c r="K170" s="344"/>
      <c r="L170" s="346"/>
      <c r="M170" s="346"/>
      <c r="N170" s="346"/>
      <c r="O170" s="346"/>
      <c r="P170" s="344"/>
      <c r="Q170" s="344"/>
      <c r="R170" s="344"/>
      <c r="S170" s="344"/>
    </row>
    <row r="171" spans="3:19" x14ac:dyDescent="0.4">
      <c r="C171" s="252"/>
      <c r="D171" s="252"/>
      <c r="E171" s="252"/>
      <c r="F171" s="344"/>
      <c r="G171" s="344"/>
      <c r="H171" s="344"/>
      <c r="I171" s="345"/>
      <c r="J171" s="344"/>
      <c r="K171" s="344"/>
      <c r="L171" s="346"/>
      <c r="M171" s="346"/>
      <c r="N171" s="346"/>
      <c r="O171" s="346"/>
      <c r="P171" s="344"/>
      <c r="Q171" s="344"/>
      <c r="R171" s="344"/>
      <c r="S171" s="344"/>
    </row>
    <row r="172" spans="3:19" x14ac:dyDescent="0.4">
      <c r="C172" s="252"/>
      <c r="D172" s="252"/>
      <c r="E172" s="252"/>
      <c r="F172" s="344"/>
      <c r="G172" s="344"/>
      <c r="H172" s="344"/>
      <c r="I172" s="345"/>
      <c r="J172" s="344"/>
      <c r="K172" s="344"/>
      <c r="L172" s="346"/>
      <c r="M172" s="346"/>
      <c r="N172" s="346"/>
      <c r="O172" s="346"/>
      <c r="P172" s="344"/>
      <c r="Q172" s="344"/>
      <c r="R172" s="344"/>
      <c r="S172" s="344"/>
    </row>
    <row r="173" spans="3:19" x14ac:dyDescent="0.4">
      <c r="C173" s="252"/>
      <c r="D173" s="252"/>
      <c r="E173" s="252"/>
      <c r="F173" s="344"/>
      <c r="G173" s="344"/>
      <c r="H173" s="344"/>
      <c r="I173" s="345"/>
      <c r="J173" s="344"/>
      <c r="K173" s="344"/>
      <c r="L173" s="346"/>
      <c r="M173" s="346"/>
      <c r="N173" s="346"/>
      <c r="O173" s="346"/>
      <c r="P173" s="344"/>
      <c r="Q173" s="344"/>
      <c r="R173" s="344"/>
      <c r="S173" s="344"/>
    </row>
    <row r="174" spans="3:19" x14ac:dyDescent="0.4">
      <c r="C174" s="252"/>
      <c r="D174" s="252"/>
      <c r="E174" s="252"/>
      <c r="F174" s="344"/>
      <c r="G174" s="344"/>
      <c r="H174" s="344"/>
      <c r="I174" s="345"/>
      <c r="J174" s="344"/>
      <c r="K174" s="344"/>
      <c r="L174" s="346"/>
      <c r="M174" s="346"/>
      <c r="N174" s="346"/>
      <c r="O174" s="346"/>
      <c r="P174" s="344"/>
      <c r="Q174" s="344"/>
      <c r="R174" s="344"/>
      <c r="S174" s="344"/>
    </row>
    <row r="175" spans="3:19" x14ac:dyDescent="0.4">
      <c r="C175" s="252"/>
      <c r="D175" s="252"/>
      <c r="E175" s="252"/>
      <c r="F175" s="344"/>
      <c r="G175" s="344"/>
      <c r="H175" s="344"/>
      <c r="I175" s="345"/>
      <c r="J175" s="344"/>
      <c r="K175" s="344"/>
      <c r="L175" s="346"/>
      <c r="M175" s="346"/>
      <c r="N175" s="346"/>
      <c r="O175" s="346"/>
      <c r="P175" s="344"/>
      <c r="Q175" s="344"/>
      <c r="R175" s="344"/>
      <c r="S175" s="344"/>
    </row>
    <row r="176" spans="3:19" x14ac:dyDescent="0.4">
      <c r="C176" s="252"/>
      <c r="D176" s="252"/>
      <c r="E176" s="252"/>
      <c r="F176" s="344"/>
      <c r="G176" s="344"/>
      <c r="H176" s="344"/>
      <c r="I176" s="345"/>
      <c r="J176" s="344"/>
      <c r="K176" s="344"/>
      <c r="L176" s="346"/>
      <c r="M176" s="346"/>
      <c r="N176" s="346"/>
      <c r="O176" s="346"/>
      <c r="P176" s="344"/>
      <c r="Q176" s="344"/>
      <c r="R176" s="344"/>
      <c r="S176" s="344"/>
    </row>
    <row r="177" spans="3:19" x14ac:dyDescent="0.4">
      <c r="C177" s="252"/>
      <c r="D177" s="252"/>
      <c r="E177" s="252"/>
      <c r="F177" s="344"/>
      <c r="G177" s="344"/>
      <c r="H177" s="344"/>
      <c r="I177" s="345"/>
      <c r="J177" s="344"/>
      <c r="K177" s="344"/>
      <c r="L177" s="346"/>
      <c r="M177" s="346"/>
      <c r="N177" s="346"/>
      <c r="O177" s="346"/>
      <c r="P177" s="344"/>
      <c r="Q177" s="344"/>
      <c r="R177" s="344"/>
      <c r="S177" s="344"/>
    </row>
    <row r="178" spans="3:19" x14ac:dyDescent="0.4">
      <c r="C178" s="252"/>
      <c r="D178" s="252"/>
      <c r="E178" s="252"/>
      <c r="F178" s="344"/>
      <c r="G178" s="344"/>
      <c r="H178" s="344"/>
      <c r="I178" s="345"/>
      <c r="J178" s="344"/>
      <c r="K178" s="344"/>
      <c r="L178" s="346"/>
      <c r="M178" s="346"/>
      <c r="N178" s="346"/>
      <c r="O178" s="346"/>
      <c r="P178" s="344"/>
      <c r="Q178" s="344"/>
      <c r="R178" s="344"/>
      <c r="S178" s="344"/>
    </row>
    <row r="179" spans="3:19" x14ac:dyDescent="0.4">
      <c r="C179" s="252"/>
      <c r="D179" s="252"/>
      <c r="E179" s="252"/>
      <c r="F179" s="344"/>
      <c r="G179" s="344"/>
      <c r="H179" s="344"/>
      <c r="I179" s="345"/>
      <c r="J179" s="344"/>
      <c r="K179" s="344"/>
      <c r="L179" s="346"/>
      <c r="M179" s="346"/>
      <c r="N179" s="346"/>
      <c r="O179" s="346"/>
      <c r="P179" s="344"/>
      <c r="Q179" s="344"/>
      <c r="R179" s="344"/>
      <c r="S179" s="344"/>
    </row>
    <row r="180" spans="3:19" x14ac:dyDescent="0.4">
      <c r="C180" s="252"/>
      <c r="D180" s="252"/>
      <c r="E180" s="252"/>
      <c r="F180" s="344"/>
      <c r="G180" s="344"/>
      <c r="H180" s="344"/>
      <c r="I180" s="345"/>
      <c r="J180" s="344"/>
      <c r="K180" s="344"/>
      <c r="L180" s="346"/>
      <c r="M180" s="346"/>
      <c r="N180" s="346"/>
      <c r="O180" s="346"/>
      <c r="P180" s="344"/>
      <c r="Q180" s="344"/>
      <c r="R180" s="344"/>
      <c r="S180" s="344"/>
    </row>
    <row r="181" spans="3:19" x14ac:dyDescent="0.4">
      <c r="C181" s="252"/>
      <c r="D181" s="252"/>
      <c r="E181" s="252"/>
      <c r="F181" s="344"/>
      <c r="G181" s="344"/>
      <c r="H181" s="344"/>
      <c r="I181" s="345"/>
      <c r="J181" s="344"/>
      <c r="K181" s="344"/>
      <c r="L181" s="346"/>
      <c r="M181" s="346"/>
      <c r="N181" s="346"/>
      <c r="O181" s="346"/>
      <c r="P181" s="344"/>
      <c r="Q181" s="344"/>
      <c r="R181" s="344"/>
      <c r="S181" s="344"/>
    </row>
    <row r="182" spans="3:19" x14ac:dyDescent="0.4">
      <c r="C182" s="252"/>
      <c r="D182" s="252"/>
      <c r="E182" s="252"/>
      <c r="F182" s="344"/>
      <c r="G182" s="344"/>
      <c r="H182" s="344"/>
      <c r="I182" s="345"/>
      <c r="J182" s="344"/>
      <c r="K182" s="344"/>
      <c r="L182" s="346"/>
      <c r="M182" s="346"/>
      <c r="N182" s="346"/>
      <c r="O182" s="346"/>
      <c r="P182" s="344"/>
      <c r="Q182" s="344"/>
      <c r="R182" s="344"/>
      <c r="S182" s="344"/>
    </row>
    <row r="183" spans="3:19" x14ac:dyDescent="0.4">
      <c r="C183" s="252"/>
      <c r="D183" s="252"/>
      <c r="E183" s="252"/>
      <c r="F183" s="344"/>
      <c r="G183" s="344"/>
      <c r="H183" s="344"/>
      <c r="I183" s="345"/>
      <c r="J183" s="344"/>
      <c r="K183" s="344"/>
      <c r="L183" s="346"/>
      <c r="M183" s="346"/>
      <c r="N183" s="346"/>
      <c r="O183" s="346"/>
      <c r="P183" s="344"/>
      <c r="Q183" s="344"/>
      <c r="R183" s="344"/>
      <c r="S183" s="344"/>
    </row>
    <row r="184" spans="3:19" x14ac:dyDescent="0.4">
      <c r="C184" s="252"/>
      <c r="D184" s="252"/>
      <c r="E184" s="252"/>
      <c r="F184" s="344"/>
      <c r="G184" s="344"/>
      <c r="H184" s="344"/>
      <c r="I184" s="345"/>
      <c r="J184" s="344"/>
      <c r="K184" s="344"/>
      <c r="L184" s="346"/>
      <c r="M184" s="346"/>
      <c r="N184" s="346"/>
      <c r="O184" s="346"/>
      <c r="P184" s="344"/>
      <c r="Q184" s="344"/>
      <c r="R184" s="344"/>
      <c r="S184" s="344"/>
    </row>
    <row r="185" spans="3:19" x14ac:dyDescent="0.4">
      <c r="C185" s="252"/>
      <c r="D185" s="252"/>
      <c r="E185" s="252"/>
      <c r="F185" s="344"/>
      <c r="G185" s="344"/>
      <c r="H185" s="344"/>
      <c r="I185" s="345"/>
      <c r="J185" s="344"/>
      <c r="K185" s="344"/>
      <c r="L185" s="346"/>
      <c r="M185" s="346"/>
      <c r="N185" s="346"/>
      <c r="O185" s="346"/>
      <c r="P185" s="344"/>
      <c r="Q185" s="344"/>
      <c r="R185" s="344"/>
      <c r="S185" s="344"/>
    </row>
    <row r="186" spans="3:19" x14ac:dyDescent="0.4">
      <c r="C186" s="252"/>
      <c r="D186" s="252"/>
      <c r="E186" s="252"/>
      <c r="F186" s="344"/>
      <c r="G186" s="344"/>
      <c r="H186" s="344"/>
      <c r="I186" s="345"/>
      <c r="J186" s="344"/>
      <c r="K186" s="344"/>
      <c r="L186" s="346"/>
      <c r="M186" s="346"/>
      <c r="N186" s="346"/>
      <c r="O186" s="346"/>
      <c r="P186" s="344"/>
      <c r="Q186" s="344"/>
      <c r="R186" s="344"/>
      <c r="S186" s="344"/>
    </row>
    <row r="187" spans="3:19" x14ac:dyDescent="0.4">
      <c r="C187" s="252"/>
      <c r="D187" s="252"/>
      <c r="E187" s="252"/>
      <c r="F187" s="344"/>
      <c r="G187" s="344"/>
      <c r="H187" s="344"/>
      <c r="I187" s="345"/>
      <c r="J187" s="344"/>
      <c r="K187" s="344"/>
      <c r="L187" s="346"/>
      <c r="M187" s="346"/>
      <c r="N187" s="346"/>
      <c r="O187" s="346"/>
      <c r="P187" s="344"/>
      <c r="Q187" s="344"/>
      <c r="R187" s="344"/>
      <c r="S187" s="344"/>
    </row>
    <row r="188" spans="3:19" x14ac:dyDescent="0.4">
      <c r="C188" s="252"/>
      <c r="D188" s="252"/>
      <c r="E188" s="252"/>
      <c r="F188" s="344"/>
      <c r="G188" s="344"/>
      <c r="H188" s="344"/>
      <c r="I188" s="345"/>
      <c r="J188" s="344"/>
      <c r="K188" s="344"/>
      <c r="L188" s="346"/>
      <c r="M188" s="346"/>
      <c r="N188" s="346"/>
      <c r="O188" s="346"/>
      <c r="P188" s="344"/>
      <c r="Q188" s="344"/>
      <c r="R188" s="344"/>
      <c r="S188" s="344"/>
    </row>
    <row r="189" spans="3:19" x14ac:dyDescent="0.4">
      <c r="C189" s="252"/>
      <c r="D189" s="252"/>
      <c r="E189" s="252"/>
      <c r="F189" s="344"/>
      <c r="G189" s="344"/>
      <c r="H189" s="344"/>
      <c r="I189" s="345"/>
      <c r="J189" s="344"/>
      <c r="K189" s="344"/>
      <c r="L189" s="346"/>
      <c r="M189" s="346"/>
      <c r="N189" s="346"/>
      <c r="O189" s="346"/>
      <c r="P189" s="344"/>
      <c r="Q189" s="344"/>
      <c r="R189" s="344"/>
      <c r="S189" s="344"/>
    </row>
    <row r="190" spans="3:19" x14ac:dyDescent="0.4">
      <c r="C190" s="252"/>
      <c r="D190" s="252"/>
      <c r="E190" s="252"/>
      <c r="F190" s="344"/>
      <c r="G190" s="344"/>
      <c r="H190" s="344"/>
      <c r="I190" s="345"/>
      <c r="J190" s="344"/>
      <c r="K190" s="344"/>
      <c r="L190" s="346"/>
      <c r="M190" s="346"/>
      <c r="N190" s="346"/>
      <c r="O190" s="346"/>
      <c r="P190" s="344"/>
      <c r="Q190" s="344"/>
      <c r="R190" s="344"/>
      <c r="S190" s="344"/>
    </row>
    <row r="191" spans="3:19" x14ac:dyDescent="0.4">
      <c r="C191" s="252"/>
      <c r="D191" s="252"/>
      <c r="E191" s="252"/>
      <c r="F191" s="344"/>
      <c r="G191" s="344"/>
      <c r="H191" s="344"/>
      <c r="I191" s="345"/>
      <c r="J191" s="344"/>
      <c r="K191" s="344"/>
      <c r="L191" s="346"/>
      <c r="M191" s="346"/>
      <c r="N191" s="346"/>
      <c r="O191" s="346"/>
      <c r="P191" s="344"/>
      <c r="Q191" s="344"/>
      <c r="R191" s="344"/>
      <c r="S191" s="344"/>
    </row>
    <row r="192" spans="3:19" x14ac:dyDescent="0.4">
      <c r="C192" s="252"/>
      <c r="D192" s="252"/>
      <c r="E192" s="252"/>
      <c r="F192" s="344"/>
      <c r="G192" s="344"/>
      <c r="H192" s="344"/>
      <c r="I192" s="345"/>
      <c r="J192" s="344"/>
      <c r="K192" s="344"/>
      <c r="L192" s="346"/>
      <c r="M192" s="346"/>
      <c r="N192" s="346"/>
      <c r="O192" s="346"/>
      <c r="P192" s="344"/>
      <c r="Q192" s="344"/>
      <c r="R192" s="344"/>
      <c r="S192" s="344"/>
    </row>
    <row r="193" spans="3:19" x14ac:dyDescent="0.4">
      <c r="C193" s="252"/>
      <c r="D193" s="252"/>
      <c r="E193" s="252"/>
      <c r="F193" s="344"/>
      <c r="G193" s="344"/>
      <c r="H193" s="344"/>
      <c r="I193" s="345"/>
      <c r="J193" s="344"/>
      <c r="K193" s="344"/>
      <c r="L193" s="346"/>
      <c r="M193" s="346"/>
      <c r="N193" s="346"/>
      <c r="O193" s="346"/>
      <c r="P193" s="344"/>
      <c r="Q193" s="344"/>
      <c r="R193" s="344"/>
      <c r="S193" s="344"/>
    </row>
    <row r="194" spans="3:19" x14ac:dyDescent="0.4">
      <c r="C194" s="252"/>
      <c r="D194" s="252"/>
      <c r="E194" s="252"/>
      <c r="F194" s="344"/>
      <c r="G194" s="344"/>
      <c r="H194" s="344"/>
      <c r="I194" s="345"/>
      <c r="J194" s="344"/>
      <c r="K194" s="344"/>
      <c r="L194" s="346"/>
      <c r="M194" s="346"/>
      <c r="N194" s="346"/>
      <c r="O194" s="346"/>
      <c r="P194" s="344"/>
      <c r="Q194" s="344"/>
      <c r="R194" s="344"/>
      <c r="S194" s="344"/>
    </row>
    <row r="195" spans="3:19" x14ac:dyDescent="0.4">
      <c r="C195" s="252"/>
      <c r="D195" s="252"/>
      <c r="E195" s="252"/>
      <c r="F195" s="344"/>
      <c r="G195" s="344"/>
      <c r="H195" s="344"/>
      <c r="I195" s="345"/>
      <c r="J195" s="344"/>
      <c r="K195" s="344"/>
      <c r="L195" s="346"/>
      <c r="M195" s="346"/>
      <c r="N195" s="346"/>
      <c r="O195" s="346"/>
      <c r="P195" s="344"/>
      <c r="Q195" s="344"/>
      <c r="R195" s="344"/>
      <c r="S195" s="344"/>
    </row>
    <row r="196" spans="3:19" x14ac:dyDescent="0.4">
      <c r="C196" s="252"/>
      <c r="D196" s="252"/>
      <c r="E196" s="252"/>
      <c r="F196" s="344"/>
      <c r="G196" s="344"/>
      <c r="H196" s="344"/>
      <c r="I196" s="345"/>
      <c r="J196" s="344"/>
      <c r="K196" s="344"/>
      <c r="L196" s="346"/>
      <c r="M196" s="346"/>
      <c r="N196" s="346"/>
      <c r="O196" s="346"/>
      <c r="P196" s="344"/>
      <c r="Q196" s="344"/>
      <c r="R196" s="344"/>
      <c r="S196" s="344"/>
    </row>
    <row r="197" spans="3:19" x14ac:dyDescent="0.4">
      <c r="C197" s="252"/>
      <c r="D197" s="252"/>
      <c r="E197" s="252"/>
      <c r="F197" s="344"/>
      <c r="G197" s="344"/>
      <c r="H197" s="344"/>
      <c r="I197" s="345"/>
      <c r="J197" s="344"/>
      <c r="K197" s="344"/>
      <c r="L197" s="346"/>
      <c r="M197" s="346"/>
      <c r="N197" s="346"/>
      <c r="O197" s="346"/>
      <c r="P197" s="344"/>
      <c r="Q197" s="344"/>
      <c r="R197" s="344"/>
      <c r="S197" s="344"/>
    </row>
    <row r="198" spans="3:19" x14ac:dyDescent="0.4">
      <c r="C198" s="252"/>
      <c r="D198" s="252"/>
      <c r="E198" s="252"/>
      <c r="F198" s="344"/>
      <c r="G198" s="344"/>
      <c r="H198" s="344"/>
      <c r="I198" s="345"/>
      <c r="J198" s="344"/>
      <c r="K198" s="344"/>
      <c r="L198" s="346"/>
      <c r="M198" s="346"/>
      <c r="N198" s="346"/>
      <c r="O198" s="346"/>
      <c r="P198" s="344"/>
      <c r="Q198" s="344"/>
      <c r="R198" s="344"/>
      <c r="S198" s="344"/>
    </row>
    <row r="199" spans="3:19" x14ac:dyDescent="0.4">
      <c r="C199" s="252"/>
      <c r="D199" s="252"/>
      <c r="E199" s="252"/>
      <c r="F199" s="344"/>
      <c r="G199" s="344"/>
      <c r="H199" s="344"/>
      <c r="I199" s="345"/>
      <c r="J199" s="344"/>
      <c r="K199" s="344"/>
      <c r="L199" s="346"/>
      <c r="M199" s="346"/>
      <c r="N199" s="346"/>
      <c r="O199" s="346"/>
      <c r="P199" s="344"/>
      <c r="Q199" s="344"/>
      <c r="R199" s="344"/>
      <c r="S199" s="344"/>
    </row>
    <row r="200" spans="3:19" x14ac:dyDescent="0.4">
      <c r="C200" s="252"/>
      <c r="D200" s="252"/>
      <c r="E200" s="252"/>
      <c r="F200" s="344"/>
      <c r="G200" s="344"/>
      <c r="H200" s="344"/>
      <c r="I200" s="345"/>
      <c r="J200" s="344"/>
      <c r="K200" s="344"/>
      <c r="L200" s="346"/>
      <c r="M200" s="346"/>
      <c r="N200" s="346"/>
      <c r="O200" s="346"/>
      <c r="P200" s="344"/>
      <c r="Q200" s="344"/>
      <c r="R200" s="344"/>
      <c r="S200" s="344"/>
    </row>
    <row r="201" spans="3:19" x14ac:dyDescent="0.4">
      <c r="C201" s="252"/>
      <c r="D201" s="252"/>
      <c r="E201" s="252"/>
      <c r="F201" s="344"/>
      <c r="G201" s="344"/>
      <c r="H201" s="344"/>
      <c r="I201" s="345"/>
      <c r="J201" s="344"/>
      <c r="K201" s="344"/>
      <c r="L201" s="346"/>
      <c r="M201" s="346"/>
      <c r="N201" s="346"/>
      <c r="O201" s="346"/>
      <c r="P201" s="344"/>
      <c r="Q201" s="344"/>
      <c r="R201" s="344"/>
      <c r="S201" s="344"/>
    </row>
    <row r="202" spans="3:19" x14ac:dyDescent="0.4">
      <c r="C202" s="252"/>
      <c r="D202" s="252"/>
      <c r="E202" s="252"/>
      <c r="F202" s="344"/>
      <c r="G202" s="344"/>
      <c r="H202" s="344"/>
      <c r="I202" s="345"/>
      <c r="J202" s="344"/>
      <c r="K202" s="344"/>
      <c r="L202" s="346"/>
      <c r="M202" s="346"/>
      <c r="N202" s="346"/>
      <c r="O202" s="346"/>
      <c r="P202" s="344"/>
      <c r="Q202" s="344"/>
      <c r="R202" s="344"/>
      <c r="S202" s="344"/>
    </row>
    <row r="203" spans="3:19" x14ac:dyDescent="0.4">
      <c r="C203" s="252"/>
      <c r="D203" s="252"/>
      <c r="E203" s="252"/>
      <c r="F203" s="344"/>
      <c r="G203" s="344"/>
      <c r="H203" s="344"/>
      <c r="I203" s="345"/>
      <c r="J203" s="344"/>
      <c r="K203" s="344"/>
      <c r="L203" s="346"/>
      <c r="M203" s="346"/>
      <c r="N203" s="346"/>
      <c r="O203" s="346"/>
      <c r="P203" s="344"/>
      <c r="Q203" s="344"/>
      <c r="R203" s="344"/>
      <c r="S203" s="344"/>
    </row>
    <row r="204" spans="3:19" x14ac:dyDescent="0.4">
      <c r="C204" s="252"/>
      <c r="D204" s="252"/>
      <c r="E204" s="252"/>
      <c r="F204" s="344"/>
      <c r="G204" s="344"/>
      <c r="H204" s="344"/>
      <c r="I204" s="345"/>
      <c r="J204" s="344"/>
      <c r="K204" s="344"/>
      <c r="L204" s="346"/>
      <c r="M204" s="346"/>
      <c r="N204" s="346"/>
      <c r="O204" s="346"/>
      <c r="P204" s="344"/>
      <c r="Q204" s="344"/>
      <c r="R204" s="344"/>
      <c r="S204" s="344"/>
    </row>
    <row r="205" spans="3:19" x14ac:dyDescent="0.4">
      <c r="C205" s="252"/>
      <c r="D205" s="252"/>
      <c r="E205" s="252"/>
      <c r="F205" s="344"/>
      <c r="G205" s="344"/>
      <c r="H205" s="344"/>
      <c r="I205" s="345"/>
      <c r="J205" s="344"/>
      <c r="K205" s="344"/>
      <c r="L205" s="346"/>
      <c r="M205" s="346"/>
      <c r="N205" s="346"/>
      <c r="O205" s="346"/>
      <c r="P205" s="344"/>
      <c r="Q205" s="344"/>
      <c r="R205" s="344"/>
      <c r="S205" s="344"/>
    </row>
    <row r="206" spans="3:19" x14ac:dyDescent="0.4">
      <c r="C206" s="252"/>
      <c r="D206" s="252"/>
      <c r="E206" s="252"/>
      <c r="F206" s="344"/>
      <c r="G206" s="344"/>
      <c r="H206" s="344"/>
      <c r="I206" s="345"/>
      <c r="J206" s="344"/>
      <c r="K206" s="344"/>
      <c r="L206" s="346"/>
      <c r="M206" s="346"/>
      <c r="N206" s="346"/>
      <c r="O206" s="346"/>
      <c r="P206" s="344"/>
      <c r="Q206" s="344"/>
      <c r="R206" s="344"/>
      <c r="S206" s="344"/>
    </row>
    <row r="207" spans="3:19" x14ac:dyDescent="0.4">
      <c r="C207" s="252"/>
      <c r="D207" s="252"/>
      <c r="E207" s="252"/>
      <c r="F207" s="344"/>
      <c r="G207" s="344"/>
      <c r="H207" s="344"/>
      <c r="I207" s="345"/>
      <c r="J207" s="344"/>
      <c r="K207" s="344"/>
      <c r="L207" s="346"/>
      <c r="M207" s="346"/>
      <c r="N207" s="346"/>
      <c r="O207" s="346"/>
      <c r="P207" s="344"/>
      <c r="Q207" s="344"/>
      <c r="R207" s="344"/>
      <c r="S207" s="344"/>
    </row>
    <row r="208" spans="3:19" x14ac:dyDescent="0.4">
      <c r="C208" s="252"/>
      <c r="D208" s="252"/>
      <c r="E208" s="252"/>
      <c r="F208" s="344"/>
      <c r="G208" s="344"/>
      <c r="H208" s="344"/>
      <c r="I208" s="345"/>
      <c r="J208" s="344"/>
      <c r="K208" s="344"/>
      <c r="L208" s="346"/>
      <c r="M208" s="346"/>
      <c r="N208" s="346"/>
      <c r="O208" s="346"/>
      <c r="P208" s="344"/>
      <c r="Q208" s="344"/>
      <c r="R208" s="344"/>
      <c r="S208" s="344"/>
    </row>
    <row r="209" spans="3:19" x14ac:dyDescent="0.4">
      <c r="C209" s="252"/>
      <c r="D209" s="252"/>
      <c r="E209" s="252"/>
      <c r="F209" s="344"/>
      <c r="G209" s="344"/>
      <c r="H209" s="344"/>
      <c r="I209" s="345"/>
      <c r="J209" s="344"/>
      <c r="K209" s="344"/>
      <c r="L209" s="346"/>
      <c r="M209" s="346"/>
      <c r="N209" s="346"/>
      <c r="O209" s="346"/>
      <c r="P209" s="344"/>
      <c r="Q209" s="344"/>
      <c r="R209" s="344"/>
      <c r="S209" s="344"/>
    </row>
    <row r="210" spans="3:19" x14ac:dyDescent="0.4">
      <c r="C210" s="252"/>
      <c r="D210" s="252"/>
      <c r="E210" s="252"/>
      <c r="F210" s="344"/>
      <c r="G210" s="344"/>
      <c r="H210" s="344"/>
      <c r="I210" s="345"/>
      <c r="J210" s="344"/>
      <c r="K210" s="344"/>
      <c r="L210" s="346"/>
      <c r="M210" s="346"/>
      <c r="N210" s="346"/>
      <c r="O210" s="346"/>
      <c r="P210" s="344"/>
      <c r="Q210" s="344"/>
      <c r="R210" s="344"/>
      <c r="S210" s="344"/>
    </row>
    <row r="211" spans="3:19" x14ac:dyDescent="0.4">
      <c r="C211" s="252"/>
      <c r="D211" s="252"/>
      <c r="E211" s="252"/>
      <c r="F211" s="344"/>
      <c r="G211" s="344"/>
      <c r="H211" s="344"/>
      <c r="I211" s="345"/>
      <c r="J211" s="344"/>
      <c r="K211" s="344"/>
      <c r="L211" s="346"/>
      <c r="M211" s="346"/>
      <c r="N211" s="346"/>
      <c r="O211" s="346"/>
      <c r="P211" s="344"/>
      <c r="Q211" s="344"/>
      <c r="R211" s="344"/>
      <c r="S211" s="344"/>
    </row>
    <row r="212" spans="3:19" x14ac:dyDescent="0.4">
      <c r="C212" s="252"/>
      <c r="D212" s="252"/>
      <c r="E212" s="252"/>
      <c r="F212" s="344"/>
      <c r="G212" s="344"/>
      <c r="H212" s="344"/>
      <c r="I212" s="345"/>
      <c r="J212" s="344"/>
      <c r="K212" s="344"/>
      <c r="L212" s="346"/>
      <c r="M212" s="346"/>
      <c r="N212" s="346"/>
      <c r="O212" s="346"/>
      <c r="P212" s="344"/>
      <c r="Q212" s="344"/>
      <c r="R212" s="344"/>
      <c r="S212" s="344"/>
    </row>
    <row r="213" spans="3:19" x14ac:dyDescent="0.4">
      <c r="C213" s="252"/>
      <c r="D213" s="252"/>
      <c r="E213" s="252"/>
      <c r="F213" s="344"/>
      <c r="G213" s="344"/>
      <c r="H213" s="344"/>
      <c r="I213" s="345"/>
      <c r="J213" s="344"/>
      <c r="K213" s="344"/>
      <c r="L213" s="346"/>
      <c r="M213" s="346"/>
      <c r="N213" s="346"/>
      <c r="O213" s="346"/>
      <c r="P213" s="344"/>
      <c r="Q213" s="344"/>
      <c r="R213" s="344"/>
      <c r="S213" s="344"/>
    </row>
    <row r="214" spans="3:19" x14ac:dyDescent="0.4">
      <c r="C214" s="252"/>
      <c r="D214" s="252"/>
      <c r="E214" s="252"/>
      <c r="F214" s="344"/>
      <c r="G214" s="344"/>
      <c r="H214" s="344"/>
      <c r="I214" s="345"/>
      <c r="J214" s="344"/>
      <c r="K214" s="344"/>
      <c r="L214" s="346"/>
      <c r="M214" s="346"/>
      <c r="N214" s="346"/>
      <c r="O214" s="346"/>
      <c r="P214" s="344"/>
      <c r="Q214" s="344"/>
      <c r="R214" s="344"/>
      <c r="S214" s="344"/>
    </row>
    <row r="215" spans="3:19" x14ac:dyDescent="0.4">
      <c r="C215" s="252"/>
      <c r="D215" s="252"/>
      <c r="E215" s="252"/>
      <c r="F215" s="344"/>
      <c r="G215" s="344"/>
      <c r="H215" s="344"/>
      <c r="I215" s="345"/>
      <c r="J215" s="344"/>
      <c r="K215" s="344"/>
      <c r="L215" s="346"/>
      <c r="M215" s="346"/>
      <c r="N215" s="346"/>
      <c r="O215" s="346"/>
      <c r="P215" s="344"/>
      <c r="Q215" s="344"/>
      <c r="R215" s="344"/>
      <c r="S215" s="344"/>
    </row>
    <row r="216" spans="3:19" x14ac:dyDescent="0.4">
      <c r="C216" s="252"/>
      <c r="D216" s="252"/>
      <c r="E216" s="252"/>
      <c r="F216" s="344"/>
      <c r="G216" s="344"/>
      <c r="H216" s="344"/>
      <c r="I216" s="345"/>
      <c r="J216" s="344"/>
      <c r="K216" s="344"/>
      <c r="L216" s="346"/>
      <c r="M216" s="346"/>
      <c r="N216" s="346"/>
      <c r="O216" s="346"/>
      <c r="P216" s="344"/>
      <c r="Q216" s="344"/>
      <c r="R216" s="344"/>
      <c r="S216" s="344"/>
    </row>
    <row r="217" spans="3:19" x14ac:dyDescent="0.4">
      <c r="C217" s="252"/>
      <c r="D217" s="252"/>
      <c r="E217" s="252"/>
      <c r="F217" s="344"/>
      <c r="G217" s="344"/>
      <c r="H217" s="344"/>
      <c r="I217" s="345"/>
      <c r="J217" s="344"/>
      <c r="K217" s="344"/>
      <c r="L217" s="346"/>
      <c r="M217" s="346"/>
      <c r="N217" s="346"/>
      <c r="O217" s="346"/>
      <c r="P217" s="344"/>
      <c r="Q217" s="344"/>
      <c r="R217" s="344"/>
      <c r="S217" s="344"/>
    </row>
    <row r="218" spans="3:19" x14ac:dyDescent="0.4">
      <c r="C218" s="252"/>
      <c r="D218" s="252"/>
      <c r="E218" s="252"/>
      <c r="F218" s="344"/>
      <c r="G218" s="344"/>
      <c r="H218" s="344"/>
      <c r="I218" s="345"/>
      <c r="J218" s="344"/>
      <c r="K218" s="344"/>
      <c r="L218" s="346"/>
      <c r="M218" s="346"/>
      <c r="N218" s="346"/>
      <c r="O218" s="346"/>
      <c r="P218" s="344"/>
      <c r="Q218" s="344"/>
      <c r="R218" s="344"/>
      <c r="S218" s="344"/>
    </row>
    <row r="219" spans="3:19" x14ac:dyDescent="0.4">
      <c r="C219" s="252"/>
      <c r="D219" s="252"/>
      <c r="E219" s="252"/>
      <c r="F219" s="344"/>
      <c r="G219" s="344"/>
      <c r="H219" s="344"/>
      <c r="I219" s="345"/>
      <c r="J219" s="344"/>
      <c r="K219" s="344"/>
      <c r="L219" s="346"/>
      <c r="M219" s="346"/>
      <c r="N219" s="346"/>
      <c r="O219" s="346"/>
      <c r="P219" s="344"/>
      <c r="Q219" s="344"/>
      <c r="R219" s="344"/>
      <c r="S219" s="344"/>
    </row>
    <row r="220" spans="3:19" x14ac:dyDescent="0.4">
      <c r="C220" s="252"/>
      <c r="D220" s="252"/>
      <c r="E220" s="252"/>
      <c r="F220" s="344"/>
      <c r="G220" s="344"/>
      <c r="H220" s="344"/>
      <c r="I220" s="345"/>
      <c r="J220" s="344"/>
      <c r="K220" s="344"/>
      <c r="L220" s="346"/>
      <c r="M220" s="346"/>
      <c r="N220" s="346"/>
      <c r="O220" s="346"/>
      <c r="P220" s="344"/>
      <c r="Q220" s="344"/>
      <c r="R220" s="344"/>
      <c r="S220" s="344"/>
    </row>
    <row r="221" spans="3:19" x14ac:dyDescent="0.4">
      <c r="C221" s="252"/>
      <c r="D221" s="252"/>
      <c r="E221" s="252"/>
      <c r="F221" s="344"/>
      <c r="G221" s="344"/>
      <c r="H221" s="344"/>
      <c r="I221" s="345"/>
      <c r="J221" s="344"/>
      <c r="K221" s="344"/>
      <c r="L221" s="346"/>
      <c r="M221" s="346"/>
      <c r="N221" s="346"/>
      <c r="O221" s="346"/>
      <c r="P221" s="344"/>
      <c r="Q221" s="344"/>
      <c r="R221" s="344"/>
      <c r="S221" s="344"/>
    </row>
    <row r="222" spans="3:19" x14ac:dyDescent="0.4">
      <c r="C222" s="252"/>
      <c r="D222" s="252"/>
      <c r="E222" s="252"/>
      <c r="F222" s="344"/>
      <c r="G222" s="344"/>
      <c r="H222" s="344"/>
      <c r="I222" s="345"/>
      <c r="J222" s="344"/>
      <c r="K222" s="344"/>
      <c r="L222" s="346"/>
      <c r="M222" s="346"/>
      <c r="N222" s="346"/>
      <c r="O222" s="346"/>
      <c r="P222" s="344"/>
      <c r="Q222" s="344"/>
      <c r="R222" s="344"/>
      <c r="S222" s="344"/>
    </row>
    <row r="223" spans="3:19" x14ac:dyDescent="0.4">
      <c r="C223" s="252"/>
      <c r="D223" s="252"/>
      <c r="E223" s="252"/>
      <c r="F223" s="344"/>
      <c r="G223" s="344"/>
      <c r="H223" s="344"/>
      <c r="I223" s="345"/>
      <c r="J223" s="344"/>
      <c r="K223" s="344"/>
      <c r="L223" s="346"/>
      <c r="M223" s="346"/>
      <c r="N223" s="346"/>
      <c r="O223" s="346"/>
      <c r="P223" s="344"/>
      <c r="Q223" s="344"/>
      <c r="R223" s="344"/>
      <c r="S223" s="344"/>
    </row>
    <row r="224" spans="3:19" x14ac:dyDescent="0.4">
      <c r="C224" s="252"/>
      <c r="D224" s="252"/>
      <c r="E224" s="252"/>
      <c r="F224" s="344"/>
      <c r="G224" s="344"/>
      <c r="H224" s="344"/>
      <c r="I224" s="345"/>
      <c r="J224" s="344"/>
      <c r="K224" s="344"/>
      <c r="L224" s="346"/>
      <c r="M224" s="346"/>
      <c r="N224" s="346"/>
      <c r="O224" s="346"/>
      <c r="P224" s="344"/>
      <c r="Q224" s="344"/>
      <c r="R224" s="344"/>
      <c r="S224" s="344"/>
    </row>
    <row r="225" spans="3:19" x14ac:dyDescent="0.4">
      <c r="C225" s="252"/>
      <c r="D225" s="252"/>
      <c r="E225" s="252"/>
      <c r="F225" s="344"/>
      <c r="G225" s="344"/>
      <c r="H225" s="344"/>
      <c r="I225" s="345"/>
      <c r="J225" s="344"/>
      <c r="K225" s="344"/>
      <c r="L225" s="346"/>
      <c r="M225" s="346"/>
      <c r="N225" s="346"/>
      <c r="O225" s="346"/>
      <c r="P225" s="344"/>
      <c r="Q225" s="344"/>
      <c r="R225" s="344"/>
      <c r="S225" s="344"/>
    </row>
    <row r="226" spans="3:19" x14ac:dyDescent="0.4">
      <c r="C226" s="252"/>
      <c r="D226" s="252"/>
      <c r="E226" s="252"/>
      <c r="F226" s="344"/>
      <c r="G226" s="344"/>
      <c r="H226" s="344"/>
      <c r="I226" s="345"/>
      <c r="J226" s="344"/>
      <c r="K226" s="344"/>
      <c r="L226" s="346"/>
      <c r="M226" s="346"/>
      <c r="N226" s="346"/>
      <c r="O226" s="346"/>
      <c r="P226" s="344"/>
      <c r="Q226" s="344"/>
      <c r="R226" s="344"/>
      <c r="S226" s="344"/>
    </row>
    <row r="227" spans="3:19" x14ac:dyDescent="0.4">
      <c r="C227" s="252"/>
      <c r="D227" s="252"/>
      <c r="E227" s="252"/>
      <c r="F227" s="344"/>
      <c r="G227" s="344"/>
      <c r="H227" s="344"/>
      <c r="I227" s="345"/>
      <c r="J227" s="344"/>
      <c r="K227" s="344"/>
      <c r="L227" s="346"/>
      <c r="M227" s="346"/>
      <c r="N227" s="346"/>
      <c r="O227" s="346"/>
      <c r="P227" s="344"/>
      <c r="Q227" s="344"/>
      <c r="R227" s="344"/>
      <c r="S227" s="344"/>
    </row>
    <row r="228" spans="3:19" x14ac:dyDescent="0.4">
      <c r="C228" s="252"/>
      <c r="D228" s="252"/>
      <c r="E228" s="252"/>
      <c r="F228" s="344"/>
      <c r="G228" s="344"/>
      <c r="H228" s="344"/>
      <c r="I228" s="345"/>
      <c r="J228" s="344"/>
      <c r="K228" s="344"/>
      <c r="L228" s="346"/>
      <c r="M228" s="346"/>
      <c r="N228" s="346"/>
      <c r="O228" s="346"/>
      <c r="P228" s="344"/>
      <c r="Q228" s="344"/>
      <c r="R228" s="344"/>
      <c r="S228" s="344"/>
    </row>
    <row r="229" spans="3:19" x14ac:dyDescent="0.4">
      <c r="C229" s="252"/>
      <c r="D229" s="252"/>
      <c r="E229" s="252"/>
      <c r="F229" s="344"/>
      <c r="G229" s="344"/>
      <c r="H229" s="344"/>
      <c r="I229" s="345"/>
      <c r="J229" s="344"/>
      <c r="K229" s="344"/>
      <c r="L229" s="346"/>
      <c r="M229" s="346"/>
      <c r="N229" s="346"/>
      <c r="O229" s="346"/>
      <c r="P229" s="344"/>
      <c r="Q229" s="344"/>
      <c r="R229" s="344"/>
      <c r="S229" s="344"/>
    </row>
    <row r="230" spans="3:19" x14ac:dyDescent="0.4">
      <c r="C230" s="252"/>
      <c r="D230" s="252"/>
      <c r="E230" s="252"/>
      <c r="F230" s="344"/>
      <c r="G230" s="344"/>
      <c r="H230" s="344"/>
      <c r="I230" s="345"/>
      <c r="J230" s="344"/>
      <c r="K230" s="344"/>
      <c r="L230" s="346"/>
      <c r="M230" s="346"/>
      <c r="N230" s="346"/>
      <c r="O230" s="346"/>
      <c r="P230" s="344"/>
      <c r="Q230" s="344"/>
      <c r="R230" s="344"/>
      <c r="S230" s="344"/>
    </row>
    <row r="231" spans="3:19" x14ac:dyDescent="0.4">
      <c r="C231" s="252"/>
      <c r="D231" s="252"/>
      <c r="E231" s="252"/>
      <c r="F231" s="344"/>
      <c r="G231" s="344"/>
      <c r="H231" s="344"/>
      <c r="I231" s="345"/>
      <c r="J231" s="344"/>
      <c r="K231" s="344"/>
      <c r="L231" s="346"/>
      <c r="M231" s="346"/>
      <c r="N231" s="346"/>
      <c r="O231" s="346"/>
      <c r="P231" s="344"/>
      <c r="Q231" s="344"/>
      <c r="R231" s="344"/>
      <c r="S231" s="344"/>
    </row>
    <row r="232" spans="3:19" x14ac:dyDescent="0.4">
      <c r="C232" s="252"/>
      <c r="D232" s="252"/>
      <c r="E232" s="252"/>
      <c r="F232" s="344"/>
      <c r="G232" s="344"/>
      <c r="H232" s="344"/>
      <c r="I232" s="345"/>
      <c r="J232" s="344"/>
      <c r="K232" s="344"/>
      <c r="L232" s="346"/>
      <c r="M232" s="346"/>
      <c r="N232" s="346"/>
      <c r="O232" s="346"/>
      <c r="P232" s="344"/>
      <c r="Q232" s="344"/>
      <c r="R232" s="344"/>
      <c r="S232" s="344"/>
    </row>
    <row r="233" spans="3:19" x14ac:dyDescent="0.4">
      <c r="C233" s="252"/>
      <c r="D233" s="252"/>
      <c r="E233" s="252"/>
      <c r="F233" s="344"/>
      <c r="G233" s="344"/>
      <c r="H233" s="344"/>
      <c r="I233" s="345"/>
      <c r="J233" s="344"/>
      <c r="K233" s="344"/>
      <c r="L233" s="346"/>
      <c r="M233" s="346"/>
      <c r="N233" s="346"/>
      <c r="O233" s="346"/>
      <c r="P233" s="344"/>
      <c r="Q233" s="344"/>
      <c r="R233" s="344"/>
      <c r="S233" s="344"/>
    </row>
    <row r="234" spans="3:19" x14ac:dyDescent="0.4">
      <c r="C234" s="252"/>
      <c r="D234" s="252"/>
      <c r="E234" s="252"/>
      <c r="F234" s="344"/>
      <c r="G234" s="344"/>
      <c r="H234" s="344"/>
      <c r="I234" s="345"/>
      <c r="J234" s="344"/>
      <c r="K234" s="344"/>
      <c r="L234" s="346"/>
      <c r="M234" s="346"/>
      <c r="N234" s="346"/>
      <c r="O234" s="346"/>
      <c r="P234" s="344"/>
      <c r="Q234" s="344"/>
      <c r="R234" s="344"/>
      <c r="S234" s="344"/>
    </row>
    <row r="235" spans="3:19" x14ac:dyDescent="0.4">
      <c r="C235" s="252"/>
      <c r="D235" s="252"/>
      <c r="E235" s="252"/>
      <c r="F235" s="344"/>
      <c r="G235" s="344"/>
      <c r="H235" s="344"/>
      <c r="I235" s="345"/>
      <c r="J235" s="344"/>
      <c r="K235" s="344"/>
      <c r="L235" s="346"/>
      <c r="M235" s="346"/>
      <c r="N235" s="346"/>
      <c r="O235" s="346"/>
      <c r="P235" s="344"/>
      <c r="Q235" s="344"/>
      <c r="R235" s="344"/>
      <c r="S235" s="344"/>
    </row>
    <row r="236" spans="3:19" x14ac:dyDescent="0.4">
      <c r="C236" s="252"/>
      <c r="D236" s="252"/>
      <c r="E236" s="252"/>
      <c r="F236" s="344"/>
      <c r="G236" s="344"/>
      <c r="H236" s="344"/>
      <c r="I236" s="345"/>
      <c r="J236" s="344"/>
      <c r="K236" s="344"/>
      <c r="L236" s="346"/>
      <c r="M236" s="346"/>
      <c r="N236" s="346"/>
      <c r="O236" s="346"/>
      <c r="P236" s="344"/>
      <c r="Q236" s="344"/>
      <c r="R236" s="344"/>
      <c r="S236" s="344"/>
    </row>
    <row r="237" spans="3:19" x14ac:dyDescent="0.4">
      <c r="C237" s="252"/>
      <c r="D237" s="252"/>
      <c r="E237" s="252"/>
      <c r="F237" s="344"/>
      <c r="G237" s="344"/>
      <c r="H237" s="344"/>
      <c r="I237" s="345"/>
      <c r="J237" s="344"/>
      <c r="K237" s="344"/>
      <c r="L237" s="346"/>
      <c r="M237" s="346"/>
      <c r="N237" s="346"/>
      <c r="O237" s="346"/>
      <c r="P237" s="344"/>
      <c r="Q237" s="344"/>
      <c r="R237" s="344"/>
      <c r="S237" s="344"/>
    </row>
    <row r="238" spans="3:19" x14ac:dyDescent="0.4">
      <c r="C238" s="252"/>
      <c r="D238" s="252"/>
      <c r="E238" s="252"/>
      <c r="F238" s="344"/>
      <c r="G238" s="344"/>
      <c r="H238" s="344"/>
      <c r="I238" s="345"/>
      <c r="J238" s="344"/>
      <c r="K238" s="344"/>
      <c r="L238" s="346"/>
      <c r="M238" s="346"/>
      <c r="N238" s="346"/>
      <c r="O238" s="346"/>
      <c r="P238" s="344"/>
      <c r="Q238" s="344"/>
      <c r="R238" s="344"/>
      <c r="S238" s="344"/>
    </row>
    <row r="239" spans="3:19" x14ac:dyDescent="0.4">
      <c r="C239" s="252"/>
      <c r="D239" s="252"/>
      <c r="E239" s="252"/>
      <c r="F239" s="344"/>
      <c r="G239" s="344"/>
      <c r="H239" s="344"/>
      <c r="I239" s="345"/>
      <c r="J239" s="344"/>
      <c r="K239" s="344"/>
      <c r="L239" s="346"/>
      <c r="M239" s="346"/>
      <c r="N239" s="346"/>
      <c r="O239" s="346"/>
      <c r="P239" s="344"/>
      <c r="Q239" s="344"/>
      <c r="R239" s="344"/>
      <c r="S239" s="344"/>
    </row>
    <row r="240" spans="3:19" x14ac:dyDescent="0.4">
      <c r="C240" s="252"/>
      <c r="D240" s="252"/>
      <c r="E240" s="252"/>
      <c r="F240" s="344"/>
      <c r="G240" s="344"/>
      <c r="H240" s="344"/>
      <c r="I240" s="345"/>
      <c r="J240" s="344"/>
      <c r="K240" s="344"/>
      <c r="L240" s="346"/>
      <c r="M240" s="346"/>
      <c r="N240" s="346"/>
      <c r="O240" s="346"/>
      <c r="P240" s="344"/>
      <c r="Q240" s="344"/>
      <c r="R240" s="344"/>
      <c r="S240" s="344"/>
    </row>
    <row r="241" spans="3:19" x14ac:dyDescent="0.4">
      <c r="C241" s="252"/>
      <c r="D241" s="252"/>
      <c r="E241" s="252"/>
      <c r="F241" s="344"/>
      <c r="G241" s="344"/>
      <c r="H241" s="344"/>
      <c r="I241" s="345"/>
      <c r="J241" s="344"/>
      <c r="K241" s="344"/>
      <c r="L241" s="346"/>
      <c r="M241" s="346"/>
      <c r="N241" s="346"/>
      <c r="O241" s="346"/>
      <c r="P241" s="344"/>
      <c r="Q241" s="344"/>
      <c r="R241" s="344"/>
      <c r="S241" s="344"/>
    </row>
    <row r="242" spans="3:19" x14ac:dyDescent="0.4">
      <c r="C242" s="252"/>
      <c r="D242" s="252"/>
      <c r="E242" s="252"/>
      <c r="F242" s="344"/>
      <c r="G242" s="344"/>
      <c r="H242" s="344"/>
      <c r="I242" s="345"/>
      <c r="J242" s="344"/>
      <c r="K242" s="344"/>
      <c r="L242" s="346"/>
      <c r="M242" s="346"/>
      <c r="N242" s="346"/>
      <c r="O242" s="346"/>
      <c r="P242" s="344"/>
      <c r="Q242" s="344"/>
      <c r="R242" s="344"/>
      <c r="S242" s="344"/>
    </row>
    <row r="243" spans="3:19" x14ac:dyDescent="0.4">
      <c r="C243" s="252"/>
      <c r="D243" s="252"/>
      <c r="E243" s="252"/>
      <c r="F243" s="344"/>
      <c r="G243" s="344"/>
      <c r="H243" s="344"/>
      <c r="I243" s="345"/>
      <c r="J243" s="344"/>
      <c r="K243" s="344"/>
      <c r="L243" s="346"/>
      <c r="M243" s="346"/>
      <c r="N243" s="346"/>
      <c r="O243" s="346"/>
      <c r="P243" s="344"/>
      <c r="Q243" s="344"/>
      <c r="R243" s="344"/>
      <c r="S243" s="344"/>
    </row>
    <row r="244" spans="3:19" x14ac:dyDescent="0.4">
      <c r="C244" s="252"/>
      <c r="D244" s="252"/>
      <c r="E244" s="252"/>
      <c r="F244" s="344"/>
      <c r="G244" s="344"/>
      <c r="H244" s="344"/>
      <c r="I244" s="345"/>
      <c r="J244" s="344"/>
      <c r="K244" s="344"/>
      <c r="L244" s="346"/>
      <c r="M244" s="346"/>
      <c r="N244" s="346"/>
      <c r="O244" s="346"/>
      <c r="P244" s="344"/>
      <c r="Q244" s="344"/>
      <c r="R244" s="344"/>
      <c r="S244" s="344"/>
    </row>
    <row r="245" spans="3:19" x14ac:dyDescent="0.4">
      <c r="C245" s="252"/>
      <c r="D245" s="252"/>
      <c r="E245" s="252"/>
      <c r="F245" s="344"/>
      <c r="G245" s="344"/>
      <c r="H245" s="344"/>
      <c r="I245" s="345"/>
      <c r="J245" s="344"/>
      <c r="K245" s="344"/>
      <c r="L245" s="346"/>
      <c r="M245" s="346"/>
      <c r="N245" s="346"/>
      <c r="O245" s="346"/>
      <c r="P245" s="344"/>
      <c r="Q245" s="344"/>
      <c r="R245" s="344"/>
      <c r="S245" s="344"/>
    </row>
    <row r="246" spans="3:19" x14ac:dyDescent="0.4">
      <c r="C246" s="252"/>
      <c r="D246" s="252"/>
      <c r="E246" s="252"/>
      <c r="F246" s="344"/>
      <c r="G246" s="344"/>
      <c r="H246" s="344"/>
      <c r="I246" s="345"/>
      <c r="J246" s="344"/>
      <c r="K246" s="344"/>
      <c r="L246" s="346"/>
      <c r="M246" s="346"/>
      <c r="N246" s="346"/>
      <c r="O246" s="346"/>
      <c r="P246" s="344"/>
      <c r="Q246" s="344"/>
      <c r="R246" s="344"/>
      <c r="S246" s="344"/>
    </row>
    <row r="247" spans="3:19" x14ac:dyDescent="0.4">
      <c r="C247" s="252"/>
      <c r="D247" s="252"/>
      <c r="E247" s="252"/>
      <c r="F247" s="344"/>
      <c r="G247" s="344"/>
      <c r="H247" s="344"/>
      <c r="I247" s="345"/>
      <c r="J247" s="344"/>
      <c r="K247" s="344"/>
      <c r="L247" s="346"/>
      <c r="M247" s="346"/>
      <c r="N247" s="346"/>
      <c r="O247" s="346"/>
      <c r="P247" s="344"/>
      <c r="Q247" s="344"/>
      <c r="R247" s="344"/>
      <c r="S247" s="344"/>
    </row>
    <row r="248" spans="3:19" x14ac:dyDescent="0.4">
      <c r="C248" s="252"/>
      <c r="D248" s="252"/>
      <c r="E248" s="252"/>
      <c r="F248" s="344"/>
      <c r="G248" s="344"/>
      <c r="H248" s="344"/>
      <c r="I248" s="345"/>
      <c r="J248" s="344"/>
      <c r="K248" s="344"/>
      <c r="L248" s="346"/>
      <c r="M248" s="346"/>
      <c r="N248" s="346"/>
      <c r="O248" s="346"/>
      <c r="P248" s="344"/>
      <c r="Q248" s="344"/>
      <c r="R248" s="344"/>
      <c r="S248" s="344"/>
    </row>
    <row r="249" spans="3:19" x14ac:dyDescent="0.4">
      <c r="C249" s="252"/>
      <c r="D249" s="252"/>
      <c r="E249" s="252"/>
      <c r="F249" s="344"/>
      <c r="G249" s="344"/>
      <c r="H249" s="344"/>
      <c r="I249" s="345"/>
      <c r="J249" s="344"/>
      <c r="K249" s="344"/>
      <c r="L249" s="346"/>
      <c r="M249" s="346"/>
      <c r="N249" s="346"/>
      <c r="O249" s="346"/>
      <c r="P249" s="344"/>
      <c r="Q249" s="344"/>
      <c r="R249" s="344"/>
      <c r="S249" s="344"/>
    </row>
    <row r="250" spans="3:19" x14ac:dyDescent="0.4">
      <c r="C250" s="252"/>
      <c r="D250" s="252"/>
      <c r="E250" s="252"/>
      <c r="F250" s="344"/>
      <c r="G250" s="344"/>
      <c r="H250" s="344"/>
      <c r="I250" s="345"/>
      <c r="J250" s="344"/>
      <c r="K250" s="344"/>
      <c r="L250" s="346"/>
      <c r="M250" s="346"/>
      <c r="N250" s="346"/>
      <c r="O250" s="346"/>
      <c r="P250" s="344"/>
      <c r="Q250" s="344"/>
      <c r="R250" s="344"/>
      <c r="S250" s="344"/>
    </row>
    <row r="251" spans="3:19" x14ac:dyDescent="0.4">
      <c r="C251" s="252"/>
      <c r="D251" s="252"/>
      <c r="E251" s="252"/>
      <c r="F251" s="344"/>
      <c r="G251" s="344"/>
      <c r="H251" s="344"/>
      <c r="I251" s="345"/>
      <c r="J251" s="344"/>
      <c r="K251" s="344"/>
      <c r="L251" s="346"/>
      <c r="M251" s="346"/>
      <c r="N251" s="346"/>
      <c r="O251" s="346"/>
      <c r="P251" s="344"/>
      <c r="Q251" s="344"/>
      <c r="R251" s="344"/>
      <c r="S251" s="344"/>
    </row>
    <row r="252" spans="3:19" x14ac:dyDescent="0.4">
      <c r="C252" s="252"/>
      <c r="D252" s="252"/>
      <c r="E252" s="252"/>
      <c r="F252" s="344"/>
      <c r="G252" s="344"/>
      <c r="H252" s="344"/>
      <c r="I252" s="345"/>
      <c r="J252" s="344"/>
      <c r="K252" s="344"/>
      <c r="L252" s="346"/>
      <c r="M252" s="346"/>
      <c r="N252" s="346"/>
      <c r="O252" s="346"/>
      <c r="P252" s="344"/>
      <c r="Q252" s="344"/>
      <c r="R252" s="344"/>
      <c r="S252" s="344"/>
    </row>
    <row r="253" spans="3:19" x14ac:dyDescent="0.4">
      <c r="C253" s="252"/>
      <c r="D253" s="252"/>
      <c r="E253" s="252"/>
      <c r="F253" s="344"/>
      <c r="G253" s="344"/>
      <c r="H253" s="344"/>
      <c r="I253" s="345"/>
      <c r="J253" s="344"/>
      <c r="K253" s="344"/>
      <c r="L253" s="346"/>
      <c r="M253" s="346"/>
      <c r="N253" s="346"/>
      <c r="O253" s="346"/>
      <c r="P253" s="344"/>
      <c r="Q253" s="344"/>
      <c r="R253" s="344"/>
      <c r="S253" s="344"/>
    </row>
    <row r="254" spans="3:19" x14ac:dyDescent="0.4">
      <c r="C254" s="252"/>
      <c r="D254" s="252"/>
      <c r="E254" s="252"/>
      <c r="F254" s="344"/>
      <c r="G254" s="344"/>
      <c r="H254" s="344"/>
      <c r="I254" s="345"/>
      <c r="J254" s="344"/>
      <c r="K254" s="344"/>
      <c r="L254" s="346"/>
      <c r="M254" s="346"/>
      <c r="N254" s="346"/>
      <c r="O254" s="346"/>
      <c r="P254" s="344"/>
      <c r="Q254" s="344"/>
      <c r="R254" s="344"/>
      <c r="S254" s="344"/>
    </row>
    <row r="255" spans="3:19" x14ac:dyDescent="0.4">
      <c r="C255" s="252"/>
      <c r="D255" s="252"/>
      <c r="E255" s="252"/>
      <c r="F255" s="344"/>
      <c r="G255" s="344"/>
      <c r="H255" s="344"/>
      <c r="I255" s="345"/>
      <c r="J255" s="344"/>
      <c r="K255" s="344"/>
      <c r="L255" s="346"/>
      <c r="M255" s="346"/>
      <c r="N255" s="346"/>
      <c r="O255" s="346"/>
      <c r="P255" s="344"/>
      <c r="Q255" s="344"/>
      <c r="R255" s="344"/>
      <c r="S255" s="344"/>
    </row>
    <row r="256" spans="3:19" x14ac:dyDescent="0.4">
      <c r="C256" s="252"/>
      <c r="D256" s="252"/>
      <c r="E256" s="252"/>
      <c r="F256" s="344"/>
      <c r="G256" s="344"/>
      <c r="H256" s="344"/>
      <c r="I256" s="345"/>
      <c r="J256" s="344"/>
      <c r="K256" s="344"/>
      <c r="L256" s="346"/>
      <c r="M256" s="346"/>
      <c r="N256" s="346"/>
      <c r="O256" s="346"/>
      <c r="P256" s="344"/>
      <c r="Q256" s="344"/>
      <c r="R256" s="344"/>
      <c r="S256" s="344"/>
    </row>
    <row r="257" spans="3:19" x14ac:dyDescent="0.4">
      <c r="C257" s="252"/>
      <c r="D257" s="252"/>
      <c r="E257" s="252"/>
      <c r="F257" s="344"/>
      <c r="G257" s="344"/>
      <c r="H257" s="344"/>
      <c r="I257" s="345"/>
      <c r="J257" s="344"/>
      <c r="K257" s="344"/>
      <c r="L257" s="346"/>
      <c r="M257" s="346"/>
      <c r="N257" s="346"/>
      <c r="O257" s="346"/>
      <c r="P257" s="344"/>
      <c r="Q257" s="344"/>
      <c r="R257" s="344"/>
      <c r="S257" s="344"/>
    </row>
    <row r="258" spans="3:19" x14ac:dyDescent="0.4">
      <c r="C258" s="252"/>
      <c r="D258" s="252"/>
      <c r="E258" s="252"/>
      <c r="F258" s="344"/>
      <c r="G258" s="344"/>
      <c r="H258" s="344"/>
      <c r="I258" s="345"/>
      <c r="J258" s="344"/>
      <c r="K258" s="344"/>
      <c r="L258" s="346"/>
      <c r="M258" s="346"/>
      <c r="N258" s="346"/>
      <c r="O258" s="346"/>
      <c r="P258" s="344"/>
      <c r="Q258" s="344"/>
      <c r="R258" s="344"/>
      <c r="S258" s="344"/>
    </row>
    <row r="259" spans="3:19" x14ac:dyDescent="0.4">
      <c r="C259" s="252"/>
      <c r="D259" s="252"/>
      <c r="E259" s="252"/>
      <c r="F259" s="344"/>
      <c r="G259" s="344"/>
      <c r="H259" s="344"/>
      <c r="I259" s="345"/>
      <c r="J259" s="344"/>
      <c r="K259" s="344"/>
      <c r="L259" s="346"/>
      <c r="M259" s="346"/>
      <c r="N259" s="346"/>
      <c r="O259" s="346"/>
      <c r="P259" s="344"/>
      <c r="Q259" s="344"/>
      <c r="R259" s="344"/>
      <c r="S259" s="344"/>
    </row>
    <row r="260" spans="3:19" x14ac:dyDescent="0.4">
      <c r="C260" s="252"/>
      <c r="D260" s="252"/>
      <c r="E260" s="252"/>
      <c r="F260" s="344"/>
      <c r="G260" s="344"/>
      <c r="H260" s="344"/>
      <c r="I260" s="345"/>
      <c r="J260" s="344"/>
      <c r="K260" s="344"/>
      <c r="L260" s="346"/>
      <c r="M260" s="346"/>
      <c r="N260" s="346"/>
      <c r="O260" s="346"/>
      <c r="P260" s="344"/>
      <c r="Q260" s="344"/>
      <c r="R260" s="344"/>
      <c r="S260" s="344"/>
    </row>
    <row r="261" spans="3:19" x14ac:dyDescent="0.4">
      <c r="C261" s="252"/>
      <c r="D261" s="252"/>
      <c r="E261" s="252"/>
      <c r="F261" s="344"/>
      <c r="G261" s="344"/>
      <c r="H261" s="344"/>
      <c r="I261" s="345"/>
      <c r="J261" s="344"/>
      <c r="K261" s="344"/>
      <c r="L261" s="346"/>
      <c r="M261" s="346"/>
      <c r="N261" s="346"/>
      <c r="O261" s="346"/>
      <c r="P261" s="344"/>
      <c r="Q261" s="344"/>
      <c r="R261" s="344"/>
      <c r="S261" s="344"/>
    </row>
    <row r="262" spans="3:19" x14ac:dyDescent="0.4">
      <c r="C262" s="252"/>
      <c r="D262" s="252"/>
      <c r="E262" s="252"/>
      <c r="F262" s="344"/>
      <c r="G262" s="344"/>
      <c r="H262" s="344"/>
      <c r="I262" s="345"/>
      <c r="J262" s="344"/>
      <c r="K262" s="344"/>
      <c r="L262" s="346"/>
      <c r="M262" s="346"/>
      <c r="N262" s="346"/>
      <c r="O262" s="346"/>
      <c r="P262" s="344"/>
      <c r="Q262" s="344"/>
      <c r="R262" s="344"/>
      <c r="S262" s="344"/>
    </row>
    <row r="263" spans="3:19" x14ac:dyDescent="0.4">
      <c r="C263" s="252"/>
      <c r="D263" s="252"/>
      <c r="E263" s="252"/>
      <c r="F263" s="344"/>
      <c r="G263" s="344"/>
      <c r="H263" s="344"/>
      <c r="I263" s="345"/>
      <c r="J263" s="344"/>
      <c r="K263" s="344"/>
      <c r="L263" s="346"/>
      <c r="M263" s="346"/>
      <c r="N263" s="346"/>
      <c r="O263" s="346"/>
      <c r="P263" s="344"/>
      <c r="Q263" s="344"/>
      <c r="R263" s="344"/>
      <c r="S263" s="344"/>
    </row>
    <row r="264" spans="3:19" x14ac:dyDescent="0.4">
      <c r="C264" s="252"/>
      <c r="D264" s="252"/>
      <c r="E264" s="252"/>
      <c r="F264" s="344"/>
      <c r="G264" s="344"/>
      <c r="H264" s="344"/>
      <c r="I264" s="345"/>
      <c r="J264" s="344"/>
      <c r="K264" s="344"/>
      <c r="L264" s="346"/>
      <c r="M264" s="346"/>
      <c r="N264" s="346"/>
      <c r="O264" s="346"/>
      <c r="P264" s="344"/>
      <c r="Q264" s="344"/>
      <c r="R264" s="344"/>
      <c r="S264" s="344"/>
    </row>
    <row r="265" spans="3:19" x14ac:dyDescent="0.4">
      <c r="C265" s="252"/>
      <c r="D265" s="252"/>
      <c r="E265" s="252"/>
      <c r="F265" s="344"/>
      <c r="G265" s="344"/>
      <c r="H265" s="344"/>
      <c r="I265" s="345"/>
      <c r="J265" s="344"/>
      <c r="K265" s="344"/>
      <c r="L265" s="346"/>
      <c r="M265" s="346"/>
      <c r="N265" s="346"/>
      <c r="O265" s="346"/>
      <c r="P265" s="344"/>
      <c r="Q265" s="344"/>
      <c r="R265" s="344"/>
      <c r="S265" s="344"/>
    </row>
    <row r="266" spans="3:19" x14ac:dyDescent="0.4">
      <c r="C266" s="252"/>
      <c r="D266" s="252"/>
      <c r="E266" s="252"/>
      <c r="F266" s="344"/>
      <c r="G266" s="344"/>
      <c r="H266" s="344"/>
      <c r="I266" s="345"/>
      <c r="J266" s="344"/>
      <c r="K266" s="344"/>
      <c r="L266" s="346"/>
      <c r="M266" s="346"/>
      <c r="N266" s="346"/>
      <c r="O266" s="346"/>
      <c r="P266" s="344"/>
      <c r="Q266" s="344"/>
      <c r="R266" s="344"/>
      <c r="S266" s="344"/>
    </row>
    <row r="267" spans="3:19" x14ac:dyDescent="0.4">
      <c r="C267" s="252"/>
      <c r="D267" s="252"/>
      <c r="E267" s="252"/>
      <c r="F267" s="344"/>
      <c r="G267" s="344"/>
      <c r="H267" s="344"/>
      <c r="I267" s="345"/>
      <c r="J267" s="344"/>
      <c r="K267" s="344"/>
      <c r="L267" s="346"/>
      <c r="M267" s="346"/>
      <c r="N267" s="346"/>
      <c r="O267" s="346"/>
      <c r="P267" s="344"/>
      <c r="Q267" s="344"/>
      <c r="R267" s="344"/>
      <c r="S267" s="344"/>
    </row>
    <row r="268" spans="3:19" x14ac:dyDescent="0.4">
      <c r="C268" s="252"/>
      <c r="D268" s="252"/>
      <c r="E268" s="252"/>
      <c r="F268" s="344"/>
      <c r="G268" s="344"/>
      <c r="H268" s="344"/>
      <c r="I268" s="345"/>
      <c r="J268" s="344"/>
      <c r="K268" s="344"/>
      <c r="L268" s="346"/>
      <c r="M268" s="346"/>
      <c r="N268" s="346"/>
      <c r="O268" s="346"/>
      <c r="P268" s="344"/>
      <c r="Q268" s="344"/>
      <c r="R268" s="344"/>
      <c r="S268" s="344"/>
    </row>
    <row r="269" spans="3:19" x14ac:dyDescent="0.4">
      <c r="C269" s="252"/>
      <c r="D269" s="252"/>
      <c r="E269" s="252"/>
      <c r="F269" s="344"/>
      <c r="G269" s="344"/>
      <c r="H269" s="344"/>
      <c r="I269" s="345"/>
      <c r="J269" s="344"/>
      <c r="K269" s="344"/>
      <c r="L269" s="346"/>
      <c r="M269" s="346"/>
      <c r="N269" s="346"/>
      <c r="O269" s="346"/>
      <c r="P269" s="344"/>
      <c r="Q269" s="344"/>
      <c r="R269" s="344"/>
      <c r="S269" s="344"/>
    </row>
    <row r="270" spans="3:19" x14ac:dyDescent="0.4">
      <c r="C270" s="252"/>
      <c r="D270" s="252"/>
      <c r="E270" s="252"/>
      <c r="F270" s="344"/>
      <c r="G270" s="344"/>
      <c r="H270" s="344"/>
      <c r="I270" s="345"/>
      <c r="J270" s="344"/>
      <c r="K270" s="344"/>
      <c r="L270" s="346"/>
      <c r="M270" s="346"/>
      <c r="N270" s="346"/>
      <c r="O270" s="346"/>
      <c r="P270" s="344"/>
      <c r="Q270" s="344"/>
      <c r="R270" s="344"/>
      <c r="S270" s="344"/>
    </row>
    <row r="271" spans="3:19" x14ac:dyDescent="0.4">
      <c r="C271" s="252"/>
      <c r="D271" s="252"/>
      <c r="E271" s="252"/>
      <c r="F271" s="344"/>
      <c r="G271" s="344"/>
      <c r="H271" s="344"/>
      <c r="I271" s="345"/>
      <c r="J271" s="344"/>
      <c r="K271" s="344"/>
      <c r="L271" s="346"/>
      <c r="M271" s="346"/>
      <c r="N271" s="346"/>
      <c r="O271" s="346"/>
      <c r="P271" s="344"/>
      <c r="Q271" s="344"/>
      <c r="R271" s="344"/>
      <c r="S271" s="344"/>
    </row>
    <row r="272" spans="3:19" x14ac:dyDescent="0.4">
      <c r="C272" s="252"/>
      <c r="D272" s="252"/>
      <c r="E272" s="252"/>
      <c r="F272" s="344"/>
      <c r="G272" s="344"/>
      <c r="H272" s="344"/>
      <c r="I272" s="345"/>
      <c r="J272" s="344"/>
      <c r="K272" s="344"/>
      <c r="L272" s="346"/>
      <c r="M272" s="346"/>
      <c r="N272" s="346"/>
      <c r="O272" s="346"/>
      <c r="P272" s="344"/>
      <c r="Q272" s="344"/>
      <c r="R272" s="344"/>
      <c r="S272" s="344"/>
    </row>
    <row r="273" spans="3:19" x14ac:dyDescent="0.4">
      <c r="C273" s="252"/>
      <c r="D273" s="252"/>
      <c r="E273" s="252"/>
      <c r="F273" s="344"/>
      <c r="G273" s="344"/>
      <c r="H273" s="344"/>
      <c r="I273" s="345"/>
      <c r="J273" s="344"/>
      <c r="K273" s="344"/>
      <c r="L273" s="346"/>
      <c r="M273" s="346"/>
      <c r="N273" s="346"/>
      <c r="O273" s="346"/>
      <c r="P273" s="344"/>
      <c r="Q273" s="344"/>
      <c r="R273" s="344"/>
      <c r="S273" s="344"/>
    </row>
    <row r="274" spans="3:19" x14ac:dyDescent="0.4">
      <c r="C274" s="252"/>
      <c r="D274" s="252"/>
      <c r="E274" s="252"/>
      <c r="F274" s="344"/>
      <c r="G274" s="344"/>
      <c r="H274" s="344"/>
      <c r="I274" s="345"/>
      <c r="J274" s="344"/>
      <c r="K274" s="344"/>
      <c r="L274" s="346"/>
      <c r="M274" s="346"/>
      <c r="N274" s="346"/>
      <c r="O274" s="346"/>
      <c r="P274" s="344"/>
      <c r="Q274" s="344"/>
      <c r="R274" s="344"/>
      <c r="S274" s="344"/>
    </row>
    <row r="275" spans="3:19" x14ac:dyDescent="0.4">
      <c r="C275" s="252"/>
      <c r="D275" s="252"/>
      <c r="E275" s="252"/>
      <c r="F275" s="344"/>
      <c r="G275" s="344"/>
      <c r="H275" s="344"/>
      <c r="I275" s="345"/>
      <c r="J275" s="344"/>
      <c r="K275" s="344"/>
      <c r="L275" s="346"/>
      <c r="M275" s="346"/>
      <c r="N275" s="346"/>
      <c r="O275" s="346"/>
      <c r="P275" s="344"/>
      <c r="Q275" s="344"/>
      <c r="R275" s="344"/>
      <c r="S275" s="344"/>
    </row>
    <row r="276" spans="3:19" x14ac:dyDescent="0.4">
      <c r="C276" s="252"/>
      <c r="D276" s="252"/>
      <c r="E276" s="252"/>
      <c r="F276" s="344"/>
      <c r="G276" s="344"/>
      <c r="H276" s="344"/>
      <c r="I276" s="345"/>
      <c r="J276" s="344"/>
      <c r="K276" s="344"/>
      <c r="L276" s="346"/>
      <c r="M276" s="346"/>
      <c r="N276" s="346"/>
      <c r="O276" s="346"/>
      <c r="P276" s="344"/>
      <c r="Q276" s="344"/>
      <c r="R276" s="344"/>
      <c r="S276" s="344"/>
    </row>
    <row r="277" spans="3:19" x14ac:dyDescent="0.4">
      <c r="C277" s="252"/>
      <c r="D277" s="252"/>
      <c r="E277" s="252"/>
      <c r="F277" s="344"/>
      <c r="G277" s="344"/>
      <c r="H277" s="344"/>
      <c r="I277" s="345"/>
      <c r="J277" s="344"/>
      <c r="K277" s="344"/>
      <c r="L277" s="346"/>
      <c r="M277" s="346"/>
      <c r="N277" s="346"/>
      <c r="O277" s="346"/>
      <c r="P277" s="344"/>
      <c r="Q277" s="344"/>
      <c r="R277" s="344"/>
      <c r="S277" s="344"/>
    </row>
    <row r="278" spans="3:19" x14ac:dyDescent="0.4">
      <c r="C278" s="252"/>
      <c r="D278" s="252"/>
      <c r="E278" s="252"/>
      <c r="F278" s="344"/>
      <c r="G278" s="344"/>
      <c r="H278" s="344"/>
      <c r="I278" s="345"/>
      <c r="J278" s="344"/>
      <c r="K278" s="344"/>
      <c r="L278" s="346"/>
      <c r="M278" s="346"/>
      <c r="N278" s="346"/>
      <c r="O278" s="346"/>
      <c r="P278" s="344"/>
      <c r="Q278" s="344"/>
      <c r="R278" s="344"/>
      <c r="S278" s="344"/>
    </row>
    <row r="279" spans="3:19" x14ac:dyDescent="0.4">
      <c r="C279" s="252"/>
      <c r="D279" s="252"/>
      <c r="E279" s="252"/>
      <c r="F279" s="344"/>
      <c r="G279" s="344"/>
      <c r="H279" s="344"/>
      <c r="I279" s="345"/>
      <c r="J279" s="344"/>
      <c r="K279" s="344"/>
      <c r="L279" s="346"/>
      <c r="M279" s="346"/>
      <c r="N279" s="346"/>
      <c r="O279" s="346"/>
      <c r="P279" s="344"/>
      <c r="Q279" s="344"/>
      <c r="R279" s="344"/>
      <c r="S279" s="344"/>
    </row>
    <row r="280" spans="3:19" x14ac:dyDescent="0.4">
      <c r="C280" s="252"/>
      <c r="D280" s="252"/>
      <c r="E280" s="252"/>
      <c r="F280" s="344"/>
      <c r="G280" s="344"/>
      <c r="H280" s="344"/>
      <c r="I280" s="345"/>
      <c r="J280" s="344"/>
      <c r="K280" s="344"/>
      <c r="L280" s="346"/>
      <c r="M280" s="346"/>
      <c r="N280" s="346"/>
      <c r="O280" s="346"/>
      <c r="P280" s="344"/>
      <c r="Q280" s="344"/>
      <c r="R280" s="344"/>
      <c r="S280" s="344"/>
    </row>
    <row r="281" spans="3:19" x14ac:dyDescent="0.4">
      <c r="C281" s="252"/>
      <c r="D281" s="252"/>
      <c r="E281" s="252"/>
      <c r="F281" s="344"/>
      <c r="G281" s="344"/>
      <c r="H281" s="344"/>
      <c r="I281" s="345"/>
      <c r="J281" s="344"/>
      <c r="K281" s="344"/>
      <c r="L281" s="346"/>
      <c r="M281" s="346"/>
      <c r="N281" s="346"/>
      <c r="O281" s="346"/>
      <c r="P281" s="344"/>
      <c r="Q281" s="344"/>
      <c r="R281" s="344"/>
      <c r="S281" s="344"/>
    </row>
    <row r="282" spans="3:19" x14ac:dyDescent="0.4">
      <c r="C282" s="252"/>
      <c r="D282" s="252"/>
      <c r="E282" s="252"/>
      <c r="F282" s="344"/>
      <c r="G282" s="344"/>
      <c r="H282" s="344"/>
      <c r="I282" s="345"/>
      <c r="J282" s="344"/>
      <c r="K282" s="344"/>
      <c r="L282" s="346"/>
      <c r="M282" s="346"/>
      <c r="N282" s="346"/>
      <c r="O282" s="346"/>
      <c r="P282" s="344"/>
      <c r="Q282" s="344"/>
      <c r="R282" s="344"/>
      <c r="S282" s="344"/>
    </row>
    <row r="283" spans="3:19" x14ac:dyDescent="0.4">
      <c r="C283" s="252"/>
      <c r="D283" s="252"/>
      <c r="E283" s="252"/>
      <c r="F283" s="344"/>
      <c r="G283" s="344"/>
      <c r="H283" s="344"/>
      <c r="I283" s="345"/>
      <c r="J283" s="344"/>
      <c r="K283" s="344"/>
      <c r="L283" s="346"/>
      <c r="M283" s="346"/>
      <c r="N283" s="346"/>
      <c r="O283" s="346"/>
      <c r="P283" s="344"/>
      <c r="Q283" s="344"/>
      <c r="R283" s="344"/>
      <c r="S283" s="344"/>
    </row>
    <row r="284" spans="3:19" x14ac:dyDescent="0.4">
      <c r="C284" s="252"/>
      <c r="D284" s="252"/>
      <c r="E284" s="252"/>
      <c r="F284" s="344"/>
      <c r="G284" s="344"/>
      <c r="H284" s="344"/>
      <c r="I284" s="345"/>
      <c r="J284" s="344"/>
      <c r="K284" s="344"/>
      <c r="L284" s="346"/>
      <c r="M284" s="346"/>
      <c r="N284" s="346"/>
      <c r="O284" s="346"/>
      <c r="P284" s="344"/>
      <c r="Q284" s="344"/>
      <c r="R284" s="344"/>
      <c r="S284" s="344"/>
    </row>
    <row r="285" spans="3:19" x14ac:dyDescent="0.4">
      <c r="C285" s="252"/>
      <c r="D285" s="252"/>
      <c r="E285" s="252"/>
      <c r="F285" s="344"/>
      <c r="G285" s="344"/>
      <c r="H285" s="344"/>
      <c r="I285" s="345"/>
      <c r="J285" s="344"/>
      <c r="K285" s="344"/>
      <c r="L285" s="346"/>
      <c r="M285" s="346"/>
      <c r="N285" s="346"/>
      <c r="O285" s="346"/>
      <c r="P285" s="344"/>
      <c r="Q285" s="344"/>
      <c r="R285" s="344"/>
      <c r="S285" s="344"/>
    </row>
    <row r="286" spans="3:19" x14ac:dyDescent="0.4">
      <c r="C286" s="252"/>
      <c r="D286" s="252"/>
      <c r="E286" s="252"/>
      <c r="F286" s="344"/>
      <c r="G286" s="344"/>
      <c r="H286" s="344"/>
      <c r="I286" s="345"/>
      <c r="J286" s="344"/>
      <c r="K286" s="344"/>
      <c r="L286" s="346"/>
      <c r="M286" s="346"/>
      <c r="N286" s="346"/>
      <c r="O286" s="346"/>
      <c r="P286" s="344"/>
      <c r="Q286" s="344"/>
      <c r="R286" s="344"/>
      <c r="S286" s="344"/>
    </row>
    <row r="287" spans="3:19" x14ac:dyDescent="0.4">
      <c r="C287" s="252"/>
      <c r="D287" s="252"/>
      <c r="E287" s="252"/>
      <c r="F287" s="344"/>
      <c r="G287" s="344"/>
      <c r="H287" s="344"/>
      <c r="I287" s="345"/>
      <c r="J287" s="344"/>
      <c r="K287" s="344"/>
      <c r="L287" s="346"/>
      <c r="M287" s="346"/>
      <c r="N287" s="346"/>
      <c r="O287" s="346"/>
      <c r="P287" s="344"/>
      <c r="Q287" s="344"/>
      <c r="R287" s="344"/>
      <c r="S287" s="344"/>
    </row>
    <row r="288" spans="3:19" x14ac:dyDescent="0.4">
      <c r="C288" s="252"/>
      <c r="D288" s="252"/>
      <c r="E288" s="252"/>
      <c r="F288" s="344"/>
      <c r="G288" s="344"/>
      <c r="H288" s="344"/>
      <c r="I288" s="345"/>
      <c r="J288" s="344"/>
      <c r="K288" s="344"/>
      <c r="L288" s="346"/>
      <c r="M288" s="346"/>
      <c r="N288" s="346"/>
      <c r="O288" s="346"/>
      <c r="P288" s="344"/>
      <c r="Q288" s="344"/>
      <c r="R288" s="344"/>
      <c r="S288" s="344"/>
    </row>
    <row r="289" spans="3:19" x14ac:dyDescent="0.4">
      <c r="C289" s="252"/>
      <c r="D289" s="252"/>
      <c r="E289" s="252"/>
      <c r="F289" s="344"/>
      <c r="G289" s="344"/>
      <c r="H289" s="344"/>
      <c r="I289" s="345"/>
      <c r="J289" s="344"/>
      <c r="K289" s="344"/>
      <c r="L289" s="346"/>
      <c r="M289" s="346"/>
      <c r="N289" s="346"/>
      <c r="O289" s="346"/>
      <c r="P289" s="344"/>
      <c r="Q289" s="344"/>
      <c r="R289" s="344"/>
      <c r="S289" s="344"/>
    </row>
    <row r="290" spans="3:19" x14ac:dyDescent="0.4">
      <c r="C290" s="252"/>
      <c r="D290" s="252"/>
      <c r="E290" s="252"/>
      <c r="F290" s="344"/>
      <c r="G290" s="344"/>
      <c r="H290" s="344"/>
      <c r="I290" s="345"/>
      <c r="J290" s="344"/>
      <c r="K290" s="344"/>
      <c r="L290" s="346"/>
      <c r="M290" s="346"/>
      <c r="N290" s="346"/>
      <c r="O290" s="346"/>
      <c r="P290" s="344"/>
      <c r="Q290" s="344"/>
      <c r="R290" s="344"/>
      <c r="S290" s="344"/>
    </row>
    <row r="291" spans="3:19" x14ac:dyDescent="0.4">
      <c r="C291" s="252"/>
      <c r="D291" s="252"/>
      <c r="E291" s="252"/>
      <c r="F291" s="344"/>
      <c r="G291" s="344"/>
      <c r="H291" s="344"/>
      <c r="I291" s="345"/>
      <c r="J291" s="344"/>
      <c r="K291" s="344"/>
      <c r="L291" s="346"/>
      <c r="M291" s="346"/>
      <c r="N291" s="346"/>
      <c r="O291" s="346"/>
      <c r="P291" s="344"/>
      <c r="Q291" s="344"/>
      <c r="R291" s="344"/>
      <c r="S291" s="344"/>
    </row>
    <row r="292" spans="3:19" x14ac:dyDescent="0.4">
      <c r="C292" s="252"/>
      <c r="D292" s="252"/>
      <c r="E292" s="252"/>
      <c r="F292" s="344"/>
      <c r="G292" s="344"/>
      <c r="H292" s="344"/>
      <c r="I292" s="345"/>
      <c r="J292" s="344"/>
      <c r="K292" s="344"/>
      <c r="L292" s="346"/>
      <c r="M292" s="346"/>
      <c r="N292" s="346"/>
      <c r="O292" s="346"/>
      <c r="P292" s="344"/>
      <c r="Q292" s="344"/>
      <c r="R292" s="344"/>
      <c r="S292" s="344"/>
    </row>
    <row r="293" spans="3:19" x14ac:dyDescent="0.4">
      <c r="C293" s="252"/>
      <c r="D293" s="252"/>
      <c r="E293" s="252"/>
      <c r="F293" s="344"/>
      <c r="G293" s="344"/>
      <c r="H293" s="344"/>
      <c r="I293" s="345"/>
      <c r="J293" s="344"/>
      <c r="K293" s="344"/>
      <c r="L293" s="346"/>
      <c r="M293" s="346"/>
      <c r="N293" s="346"/>
      <c r="O293" s="346"/>
      <c r="P293" s="344"/>
      <c r="Q293" s="344"/>
      <c r="R293" s="344"/>
      <c r="S293" s="344"/>
    </row>
    <row r="294" spans="3:19" x14ac:dyDescent="0.4">
      <c r="C294" s="252"/>
      <c r="D294" s="252"/>
      <c r="E294" s="252"/>
      <c r="F294" s="344"/>
      <c r="G294" s="344"/>
      <c r="H294" s="344"/>
      <c r="I294" s="345"/>
      <c r="J294" s="344"/>
      <c r="K294" s="344"/>
      <c r="L294" s="346"/>
      <c r="M294" s="346"/>
      <c r="N294" s="346"/>
      <c r="O294" s="346"/>
      <c r="P294" s="344"/>
      <c r="Q294" s="344"/>
      <c r="R294" s="344"/>
      <c r="S294" s="344"/>
    </row>
    <row r="295" spans="3:19" x14ac:dyDescent="0.4">
      <c r="C295" s="252"/>
      <c r="D295" s="252"/>
      <c r="E295" s="252"/>
      <c r="F295" s="344"/>
      <c r="G295" s="344"/>
      <c r="H295" s="344"/>
      <c r="I295" s="345"/>
      <c r="J295" s="344"/>
      <c r="K295" s="344"/>
      <c r="L295" s="346"/>
      <c r="M295" s="346"/>
      <c r="N295" s="346"/>
      <c r="O295" s="346"/>
      <c r="P295" s="344"/>
      <c r="Q295" s="344"/>
      <c r="R295" s="344"/>
      <c r="S295" s="344"/>
    </row>
    <row r="296" spans="3:19" x14ac:dyDescent="0.4">
      <c r="C296" s="252"/>
      <c r="D296" s="252"/>
      <c r="E296" s="252"/>
      <c r="F296" s="344"/>
      <c r="G296" s="344"/>
      <c r="H296" s="344"/>
      <c r="I296" s="345"/>
      <c r="J296" s="344"/>
      <c r="K296" s="344"/>
      <c r="L296" s="346"/>
      <c r="M296" s="346"/>
      <c r="N296" s="346"/>
      <c r="O296" s="346"/>
      <c r="P296" s="344"/>
      <c r="Q296" s="344"/>
      <c r="R296" s="344"/>
      <c r="S296" s="344"/>
    </row>
    <row r="297" spans="3:19" x14ac:dyDescent="0.4">
      <c r="C297" s="252"/>
      <c r="D297" s="252"/>
      <c r="E297" s="252"/>
      <c r="F297" s="344"/>
      <c r="G297" s="344"/>
      <c r="H297" s="344"/>
      <c r="I297" s="345"/>
      <c r="J297" s="344"/>
      <c r="K297" s="344"/>
      <c r="L297" s="346"/>
      <c r="M297" s="346"/>
      <c r="N297" s="346"/>
      <c r="O297" s="346"/>
      <c r="P297" s="344"/>
      <c r="Q297" s="344"/>
      <c r="R297" s="344"/>
      <c r="S297" s="344"/>
    </row>
    <row r="298" spans="3:19" x14ac:dyDescent="0.4">
      <c r="C298" s="252"/>
      <c r="D298" s="252"/>
      <c r="E298" s="252"/>
      <c r="F298" s="344"/>
      <c r="G298" s="344"/>
      <c r="H298" s="344"/>
      <c r="I298" s="345"/>
      <c r="J298" s="344"/>
      <c r="K298" s="344"/>
      <c r="L298" s="346"/>
      <c r="M298" s="346"/>
      <c r="N298" s="346"/>
      <c r="O298" s="346"/>
      <c r="P298" s="344"/>
      <c r="Q298" s="344"/>
      <c r="R298" s="344"/>
      <c r="S298" s="344"/>
    </row>
    <row r="299" spans="3:19" x14ac:dyDescent="0.4">
      <c r="C299" s="252"/>
      <c r="D299" s="252"/>
      <c r="E299" s="252"/>
      <c r="F299" s="344"/>
      <c r="G299" s="344"/>
      <c r="H299" s="344"/>
      <c r="I299" s="345"/>
      <c r="J299" s="344"/>
      <c r="K299" s="344"/>
      <c r="L299" s="346"/>
      <c r="M299" s="346"/>
      <c r="N299" s="346"/>
      <c r="O299" s="346"/>
      <c r="P299" s="344"/>
      <c r="Q299" s="344"/>
      <c r="R299" s="344"/>
      <c r="S299" s="344"/>
    </row>
    <row r="300" spans="3:19" x14ac:dyDescent="0.4">
      <c r="C300" s="252"/>
      <c r="D300" s="252"/>
      <c r="E300" s="252"/>
      <c r="F300" s="344"/>
      <c r="G300" s="344"/>
      <c r="H300" s="344"/>
      <c r="I300" s="345"/>
      <c r="J300" s="344"/>
      <c r="K300" s="344"/>
      <c r="L300" s="346"/>
      <c r="M300" s="346"/>
      <c r="N300" s="346"/>
      <c r="O300" s="346"/>
      <c r="P300" s="344"/>
      <c r="Q300" s="344"/>
      <c r="R300" s="344"/>
      <c r="S300" s="344"/>
    </row>
    <row r="301" spans="3:19" x14ac:dyDescent="0.4">
      <c r="C301" s="252"/>
      <c r="D301" s="252"/>
      <c r="E301" s="252"/>
      <c r="F301" s="344"/>
      <c r="G301" s="344"/>
      <c r="H301" s="344"/>
      <c r="I301" s="345"/>
      <c r="J301" s="344"/>
      <c r="K301" s="344"/>
      <c r="L301" s="346"/>
      <c r="M301" s="346"/>
      <c r="N301" s="346"/>
      <c r="O301" s="346"/>
      <c r="P301" s="344"/>
      <c r="Q301" s="344"/>
      <c r="R301" s="344"/>
      <c r="S301" s="344"/>
    </row>
    <row r="302" spans="3:19" x14ac:dyDescent="0.4">
      <c r="C302" s="252"/>
      <c r="D302" s="252"/>
      <c r="E302" s="252"/>
      <c r="F302" s="344"/>
      <c r="G302" s="344"/>
      <c r="H302" s="344"/>
      <c r="I302" s="345"/>
      <c r="J302" s="344"/>
      <c r="K302" s="344"/>
      <c r="L302" s="346"/>
      <c r="M302" s="346"/>
      <c r="N302" s="346"/>
      <c r="O302" s="346"/>
      <c r="P302" s="344"/>
      <c r="Q302" s="344"/>
      <c r="R302" s="344"/>
      <c r="S302" s="344"/>
    </row>
    <row r="303" spans="3:19" x14ac:dyDescent="0.4">
      <c r="C303" s="252"/>
      <c r="D303" s="252"/>
      <c r="E303" s="252"/>
      <c r="F303" s="344"/>
      <c r="G303" s="344"/>
      <c r="H303" s="344"/>
      <c r="I303" s="345"/>
      <c r="J303" s="344"/>
      <c r="K303" s="344"/>
      <c r="L303" s="346"/>
      <c r="M303" s="346"/>
      <c r="N303" s="346"/>
      <c r="O303" s="346"/>
      <c r="P303" s="344"/>
      <c r="Q303" s="344"/>
      <c r="R303" s="344"/>
      <c r="S303" s="344"/>
    </row>
    <row r="304" spans="3:19" x14ac:dyDescent="0.4">
      <c r="C304" s="252"/>
      <c r="D304" s="252"/>
      <c r="E304" s="252"/>
      <c r="F304" s="344"/>
      <c r="G304" s="344"/>
      <c r="H304" s="344"/>
      <c r="I304" s="345"/>
      <c r="J304" s="344"/>
      <c r="K304" s="344"/>
      <c r="L304" s="346"/>
      <c r="M304" s="346"/>
      <c r="N304" s="346"/>
      <c r="O304" s="346"/>
      <c r="P304" s="344"/>
      <c r="Q304" s="344"/>
      <c r="R304" s="344"/>
      <c r="S304" s="344"/>
    </row>
    <row r="305" spans="3:19" x14ac:dyDescent="0.4">
      <c r="C305" s="252"/>
      <c r="D305" s="252"/>
      <c r="E305" s="252"/>
      <c r="F305" s="344"/>
      <c r="G305" s="344"/>
      <c r="H305" s="344"/>
      <c r="I305" s="345"/>
      <c r="J305" s="344"/>
      <c r="K305" s="344"/>
      <c r="L305" s="346"/>
      <c r="M305" s="346"/>
      <c r="N305" s="346"/>
      <c r="O305" s="346"/>
      <c r="P305" s="344"/>
      <c r="Q305" s="344"/>
      <c r="R305" s="344"/>
      <c r="S305" s="344"/>
    </row>
    <row r="306" spans="3:19" x14ac:dyDescent="0.4">
      <c r="C306" s="252"/>
      <c r="D306" s="252"/>
      <c r="E306" s="252"/>
      <c r="F306" s="344"/>
      <c r="G306" s="344"/>
      <c r="H306" s="344"/>
      <c r="I306" s="345"/>
      <c r="J306" s="344"/>
      <c r="K306" s="344"/>
      <c r="L306" s="346"/>
      <c r="M306" s="346"/>
      <c r="N306" s="346"/>
      <c r="O306" s="346"/>
      <c r="P306" s="344"/>
      <c r="Q306" s="344"/>
      <c r="R306" s="344"/>
      <c r="S306" s="344"/>
    </row>
    <row r="307" spans="3:19" x14ac:dyDescent="0.4">
      <c r="C307" s="252"/>
      <c r="D307" s="252"/>
      <c r="E307" s="252"/>
      <c r="F307" s="344"/>
      <c r="G307" s="344"/>
      <c r="H307" s="344"/>
      <c r="I307" s="345"/>
      <c r="J307" s="344"/>
      <c r="K307" s="344"/>
      <c r="L307" s="346"/>
      <c r="M307" s="346"/>
      <c r="N307" s="346"/>
      <c r="O307" s="346"/>
      <c r="P307" s="344"/>
      <c r="Q307" s="344"/>
      <c r="R307" s="344"/>
      <c r="S307" s="344"/>
    </row>
    <row r="308" spans="3:19" x14ac:dyDescent="0.4">
      <c r="C308" s="252"/>
      <c r="D308" s="252"/>
      <c r="E308" s="252"/>
      <c r="F308" s="344"/>
      <c r="G308" s="344"/>
      <c r="H308" s="344"/>
      <c r="I308" s="345"/>
      <c r="J308" s="344"/>
      <c r="K308" s="344"/>
      <c r="L308" s="346"/>
      <c r="M308" s="346"/>
      <c r="N308" s="346"/>
      <c r="O308" s="346"/>
      <c r="P308" s="344"/>
      <c r="Q308" s="344"/>
      <c r="R308" s="344"/>
      <c r="S308" s="344"/>
    </row>
    <row r="309" spans="3:19" x14ac:dyDescent="0.4">
      <c r="C309" s="252"/>
      <c r="D309" s="252"/>
      <c r="E309" s="252"/>
      <c r="F309" s="344"/>
      <c r="G309" s="344"/>
      <c r="H309" s="344"/>
      <c r="I309" s="345"/>
      <c r="J309" s="344"/>
      <c r="K309" s="344"/>
      <c r="L309" s="346"/>
      <c r="M309" s="346"/>
      <c r="N309" s="346"/>
      <c r="O309" s="346"/>
      <c r="P309" s="344"/>
      <c r="Q309" s="344"/>
      <c r="R309" s="344"/>
      <c r="S309" s="344"/>
    </row>
    <row r="310" spans="3:19" x14ac:dyDescent="0.4">
      <c r="C310" s="252"/>
      <c r="D310" s="252"/>
      <c r="E310" s="252"/>
      <c r="F310" s="344"/>
      <c r="G310" s="344"/>
      <c r="H310" s="344"/>
      <c r="I310" s="345"/>
      <c r="J310" s="344"/>
      <c r="K310" s="344"/>
      <c r="L310" s="346"/>
      <c r="M310" s="346"/>
      <c r="N310" s="346"/>
      <c r="O310" s="346"/>
      <c r="P310" s="344"/>
      <c r="Q310" s="344"/>
      <c r="R310" s="344"/>
      <c r="S310" s="344"/>
    </row>
    <row r="311" spans="3:19" x14ac:dyDescent="0.4">
      <c r="C311" s="252"/>
      <c r="D311" s="252"/>
      <c r="E311" s="252"/>
      <c r="F311" s="344"/>
      <c r="G311" s="344"/>
      <c r="H311" s="344"/>
      <c r="I311" s="345"/>
      <c r="J311" s="344"/>
      <c r="K311" s="344"/>
      <c r="L311" s="346"/>
      <c r="M311" s="346"/>
      <c r="N311" s="346"/>
      <c r="O311" s="346"/>
      <c r="P311" s="344"/>
      <c r="Q311" s="344"/>
      <c r="R311" s="344"/>
      <c r="S311" s="344"/>
    </row>
    <row r="312" spans="3:19" x14ac:dyDescent="0.4">
      <c r="C312" s="252"/>
      <c r="D312" s="252"/>
      <c r="E312" s="252"/>
      <c r="F312" s="344"/>
      <c r="G312" s="344"/>
      <c r="H312" s="344"/>
      <c r="I312" s="345"/>
      <c r="J312" s="344"/>
      <c r="K312" s="344"/>
      <c r="L312" s="346"/>
      <c r="M312" s="346"/>
      <c r="N312" s="346"/>
      <c r="O312" s="346"/>
      <c r="P312" s="344"/>
      <c r="Q312" s="344"/>
      <c r="R312" s="344"/>
      <c r="S312" s="344"/>
    </row>
    <row r="313" spans="3:19" x14ac:dyDescent="0.4">
      <c r="C313" s="252"/>
      <c r="D313" s="252"/>
      <c r="E313" s="252"/>
      <c r="F313" s="344"/>
      <c r="G313" s="344"/>
      <c r="H313" s="344"/>
      <c r="I313" s="345"/>
      <c r="J313" s="344"/>
      <c r="K313" s="344"/>
      <c r="L313" s="346"/>
      <c r="M313" s="346"/>
      <c r="N313" s="346"/>
      <c r="O313" s="346"/>
      <c r="P313" s="344"/>
      <c r="Q313" s="344"/>
      <c r="R313" s="344"/>
      <c r="S313" s="344"/>
    </row>
    <row r="314" spans="3:19" x14ac:dyDescent="0.4">
      <c r="C314" s="252"/>
      <c r="D314" s="252"/>
      <c r="E314" s="252"/>
      <c r="F314" s="344"/>
      <c r="G314" s="344"/>
      <c r="H314" s="344"/>
      <c r="I314" s="345"/>
      <c r="J314" s="344"/>
      <c r="K314" s="344"/>
      <c r="L314" s="346"/>
      <c r="M314" s="346"/>
      <c r="N314" s="346"/>
      <c r="O314" s="346"/>
      <c r="P314" s="344"/>
      <c r="Q314" s="344"/>
      <c r="R314" s="344"/>
      <c r="S314" s="344"/>
    </row>
    <row r="315" spans="3:19" x14ac:dyDescent="0.4">
      <c r="C315" s="252"/>
      <c r="D315" s="252"/>
      <c r="E315" s="252"/>
      <c r="F315" s="344"/>
      <c r="G315" s="344"/>
      <c r="H315" s="344"/>
      <c r="I315" s="345"/>
      <c r="J315" s="344"/>
      <c r="K315" s="344"/>
      <c r="L315" s="346"/>
      <c r="M315" s="346"/>
      <c r="N315" s="346"/>
      <c r="O315" s="346"/>
      <c r="P315" s="344"/>
      <c r="Q315" s="344"/>
      <c r="R315" s="344"/>
      <c r="S315" s="344"/>
    </row>
    <row r="316" spans="3:19" x14ac:dyDescent="0.4">
      <c r="C316" s="252"/>
      <c r="D316" s="252"/>
      <c r="E316" s="252"/>
      <c r="F316" s="344"/>
      <c r="G316" s="344"/>
      <c r="H316" s="344"/>
      <c r="I316" s="345"/>
      <c r="J316" s="344"/>
      <c r="K316" s="344"/>
      <c r="L316" s="346"/>
      <c r="M316" s="346"/>
      <c r="N316" s="346"/>
      <c r="O316" s="346"/>
      <c r="P316" s="344"/>
      <c r="Q316" s="344"/>
      <c r="R316" s="344"/>
      <c r="S316" s="344"/>
    </row>
    <row r="317" spans="3:19" x14ac:dyDescent="0.4">
      <c r="C317" s="252"/>
      <c r="D317" s="252"/>
      <c r="E317" s="252"/>
      <c r="F317" s="344"/>
      <c r="G317" s="344"/>
      <c r="H317" s="344"/>
      <c r="I317" s="345"/>
      <c r="J317" s="344"/>
      <c r="K317" s="344"/>
      <c r="L317" s="346"/>
      <c r="M317" s="346"/>
      <c r="N317" s="346"/>
      <c r="O317" s="346"/>
      <c r="P317" s="344"/>
      <c r="Q317" s="344"/>
      <c r="R317" s="344"/>
      <c r="S317" s="344"/>
    </row>
    <row r="318" spans="3:19" x14ac:dyDescent="0.4">
      <c r="C318" s="252"/>
      <c r="D318" s="252"/>
      <c r="E318" s="252"/>
      <c r="F318" s="344"/>
      <c r="G318" s="344"/>
      <c r="H318" s="344"/>
      <c r="I318" s="345"/>
      <c r="J318" s="344"/>
      <c r="K318" s="344"/>
      <c r="L318" s="346"/>
      <c r="M318" s="346"/>
      <c r="N318" s="346"/>
      <c r="O318" s="346"/>
      <c r="P318" s="344"/>
      <c r="Q318" s="344"/>
      <c r="R318" s="344"/>
      <c r="S318" s="344"/>
    </row>
    <row r="319" spans="3:19" x14ac:dyDescent="0.4">
      <c r="C319" s="252"/>
      <c r="D319" s="252"/>
      <c r="E319" s="252"/>
      <c r="F319" s="344"/>
      <c r="G319" s="344"/>
      <c r="H319" s="344"/>
      <c r="I319" s="345"/>
      <c r="J319" s="344"/>
      <c r="K319" s="344"/>
      <c r="L319" s="346"/>
      <c r="M319" s="346"/>
      <c r="N319" s="346"/>
      <c r="O319" s="346"/>
      <c r="P319" s="344"/>
      <c r="Q319" s="344"/>
      <c r="R319" s="344"/>
      <c r="S319" s="344"/>
    </row>
    <row r="320" spans="3:19" x14ac:dyDescent="0.4">
      <c r="C320" s="252"/>
      <c r="D320" s="252"/>
      <c r="E320" s="252"/>
      <c r="F320" s="344"/>
      <c r="G320" s="344"/>
      <c r="H320" s="344"/>
      <c r="I320" s="345"/>
      <c r="J320" s="344"/>
      <c r="K320" s="344"/>
      <c r="L320" s="346"/>
      <c r="M320" s="346"/>
      <c r="N320" s="346"/>
      <c r="O320" s="346"/>
      <c r="P320" s="344"/>
      <c r="Q320" s="344"/>
      <c r="R320" s="344"/>
      <c r="S320" s="344"/>
    </row>
    <row r="321" spans="3:19" x14ac:dyDescent="0.4">
      <c r="C321" s="252"/>
      <c r="D321" s="252"/>
      <c r="E321" s="252"/>
      <c r="F321" s="344"/>
      <c r="G321" s="344"/>
      <c r="H321" s="344"/>
      <c r="I321" s="345"/>
      <c r="J321" s="344"/>
      <c r="K321" s="344"/>
      <c r="L321" s="346"/>
      <c r="M321" s="346"/>
      <c r="N321" s="346"/>
      <c r="O321" s="346"/>
      <c r="P321" s="344"/>
      <c r="Q321" s="344"/>
      <c r="R321" s="344"/>
      <c r="S321" s="344"/>
    </row>
    <row r="322" spans="3:19" x14ac:dyDescent="0.4">
      <c r="C322" s="252"/>
      <c r="D322" s="252"/>
      <c r="E322" s="252"/>
      <c r="F322" s="344"/>
      <c r="G322" s="344"/>
      <c r="H322" s="344"/>
      <c r="I322" s="345"/>
      <c r="J322" s="344"/>
      <c r="K322" s="344"/>
      <c r="L322" s="346"/>
      <c r="M322" s="346"/>
      <c r="N322" s="346"/>
      <c r="O322" s="346"/>
      <c r="P322" s="344"/>
      <c r="Q322" s="344"/>
      <c r="R322" s="344"/>
      <c r="S322" s="344"/>
    </row>
    <row r="323" spans="3:19" x14ac:dyDescent="0.4">
      <c r="C323" s="252"/>
      <c r="D323" s="252"/>
      <c r="E323" s="252"/>
      <c r="F323" s="344"/>
      <c r="G323" s="344"/>
      <c r="H323" s="344"/>
      <c r="I323" s="345"/>
      <c r="J323" s="344"/>
      <c r="K323" s="344"/>
      <c r="L323" s="346"/>
      <c r="M323" s="346"/>
      <c r="N323" s="346"/>
      <c r="O323" s="346"/>
      <c r="P323" s="344"/>
      <c r="Q323" s="344"/>
      <c r="R323" s="344"/>
      <c r="S323" s="344"/>
    </row>
    <row r="324" spans="3:19" x14ac:dyDescent="0.4">
      <c r="C324" s="252"/>
      <c r="D324" s="252"/>
      <c r="E324" s="252"/>
      <c r="F324" s="344"/>
      <c r="G324" s="344"/>
      <c r="H324" s="344"/>
      <c r="I324" s="345"/>
      <c r="J324" s="344"/>
      <c r="K324" s="344"/>
      <c r="L324" s="346"/>
      <c r="M324" s="346"/>
      <c r="N324" s="346"/>
      <c r="O324" s="346"/>
      <c r="P324" s="344"/>
      <c r="Q324" s="344"/>
      <c r="R324" s="344"/>
      <c r="S324" s="344"/>
    </row>
    <row r="325" spans="3:19" x14ac:dyDescent="0.4">
      <c r="C325" s="252"/>
      <c r="D325" s="252"/>
      <c r="E325" s="252"/>
      <c r="F325" s="344"/>
      <c r="G325" s="344"/>
      <c r="H325" s="344"/>
      <c r="I325" s="345"/>
      <c r="J325" s="344"/>
      <c r="K325" s="344"/>
      <c r="L325" s="346"/>
      <c r="M325" s="346"/>
      <c r="N325" s="346"/>
      <c r="O325" s="346"/>
      <c r="P325" s="344"/>
      <c r="Q325" s="344"/>
      <c r="R325" s="344"/>
      <c r="S325" s="344"/>
    </row>
    <row r="326" spans="3:19" x14ac:dyDescent="0.4">
      <c r="C326" s="252"/>
      <c r="D326" s="252"/>
      <c r="E326" s="252"/>
      <c r="F326" s="344"/>
      <c r="G326" s="344"/>
      <c r="H326" s="344"/>
      <c r="I326" s="345"/>
      <c r="J326" s="344"/>
      <c r="K326" s="344"/>
      <c r="L326" s="346"/>
      <c r="M326" s="346"/>
      <c r="N326" s="346"/>
      <c r="O326" s="346"/>
      <c r="P326" s="344"/>
      <c r="Q326" s="344"/>
      <c r="R326" s="344"/>
      <c r="S326" s="344"/>
    </row>
    <row r="327" spans="3:19" x14ac:dyDescent="0.4">
      <c r="C327" s="252"/>
      <c r="D327" s="252"/>
      <c r="E327" s="252"/>
      <c r="F327" s="344"/>
      <c r="G327" s="344"/>
      <c r="H327" s="344"/>
      <c r="I327" s="345"/>
      <c r="J327" s="344"/>
      <c r="K327" s="344"/>
      <c r="L327" s="346"/>
      <c r="M327" s="346"/>
      <c r="N327" s="346"/>
      <c r="O327" s="346"/>
      <c r="P327" s="344"/>
      <c r="Q327" s="344"/>
      <c r="R327" s="344"/>
      <c r="S327" s="344"/>
    </row>
    <row r="328" spans="3:19" x14ac:dyDescent="0.4">
      <c r="C328" s="252"/>
      <c r="D328" s="252"/>
      <c r="E328" s="252"/>
      <c r="F328" s="344"/>
      <c r="G328" s="344"/>
      <c r="H328" s="344"/>
      <c r="I328" s="345"/>
      <c r="J328" s="344"/>
      <c r="K328" s="344"/>
      <c r="L328" s="346"/>
      <c r="M328" s="346"/>
      <c r="N328" s="346"/>
      <c r="O328" s="346"/>
      <c r="P328" s="344"/>
      <c r="Q328" s="344"/>
      <c r="R328" s="344"/>
      <c r="S328" s="344"/>
    </row>
    <row r="329" spans="3:19" x14ac:dyDescent="0.4">
      <c r="C329" s="252"/>
      <c r="D329" s="252"/>
      <c r="E329" s="252"/>
      <c r="F329" s="344"/>
      <c r="G329" s="344"/>
      <c r="H329" s="344"/>
      <c r="I329" s="345"/>
      <c r="J329" s="344"/>
      <c r="K329" s="344"/>
      <c r="L329" s="346"/>
      <c r="M329" s="346"/>
      <c r="N329" s="346"/>
      <c r="O329" s="346"/>
      <c r="P329" s="344"/>
      <c r="Q329" s="344"/>
      <c r="R329" s="344"/>
      <c r="S329" s="344"/>
    </row>
    <row r="330" spans="3:19" x14ac:dyDescent="0.4">
      <c r="C330" s="252"/>
      <c r="D330" s="252"/>
      <c r="E330" s="252"/>
      <c r="F330" s="344"/>
      <c r="G330" s="344"/>
      <c r="H330" s="344"/>
      <c r="I330" s="345"/>
      <c r="J330" s="344"/>
      <c r="K330" s="344"/>
      <c r="L330" s="346"/>
      <c r="M330" s="346"/>
      <c r="N330" s="346"/>
      <c r="O330" s="346"/>
      <c r="P330" s="344"/>
      <c r="Q330" s="344"/>
      <c r="R330" s="344"/>
      <c r="S330" s="344"/>
    </row>
    <row r="331" spans="3:19" x14ac:dyDescent="0.4">
      <c r="C331" s="252"/>
      <c r="D331" s="252"/>
      <c r="E331" s="252"/>
      <c r="F331" s="344"/>
      <c r="G331" s="344"/>
      <c r="H331" s="344"/>
      <c r="I331" s="345"/>
      <c r="J331" s="344"/>
      <c r="K331" s="344"/>
      <c r="L331" s="346"/>
      <c r="M331" s="346"/>
      <c r="N331" s="346"/>
      <c r="O331" s="346"/>
      <c r="P331" s="344"/>
      <c r="Q331" s="344"/>
      <c r="R331" s="344"/>
      <c r="S331" s="344"/>
    </row>
    <row r="332" spans="3:19" x14ac:dyDescent="0.4">
      <c r="C332" s="252"/>
      <c r="D332" s="252"/>
      <c r="E332" s="252"/>
      <c r="F332" s="344"/>
      <c r="G332" s="344"/>
      <c r="H332" s="344"/>
      <c r="I332" s="345"/>
      <c r="J332" s="344"/>
      <c r="K332" s="344"/>
      <c r="L332" s="346"/>
      <c r="M332" s="346"/>
      <c r="N332" s="346"/>
      <c r="O332" s="346"/>
      <c r="P332" s="344"/>
      <c r="Q332" s="344"/>
      <c r="R332" s="344"/>
      <c r="S332" s="344"/>
    </row>
    <row r="333" spans="3:19" x14ac:dyDescent="0.4">
      <c r="C333" s="252"/>
      <c r="D333" s="252"/>
      <c r="E333" s="252"/>
      <c r="F333" s="344"/>
      <c r="G333" s="344"/>
      <c r="H333" s="344"/>
      <c r="I333" s="345"/>
      <c r="J333" s="344"/>
      <c r="K333" s="344"/>
      <c r="L333" s="346"/>
      <c r="M333" s="346"/>
      <c r="N333" s="346"/>
      <c r="O333" s="346"/>
      <c r="P333" s="344"/>
      <c r="Q333" s="344"/>
      <c r="R333" s="344"/>
      <c r="S333" s="344"/>
    </row>
    <row r="334" spans="3:19" x14ac:dyDescent="0.4">
      <c r="C334" s="252"/>
      <c r="D334" s="252"/>
      <c r="E334" s="252"/>
      <c r="F334" s="344"/>
      <c r="G334" s="344"/>
      <c r="H334" s="344"/>
      <c r="I334" s="345"/>
      <c r="J334" s="344"/>
      <c r="K334" s="344"/>
      <c r="L334" s="346"/>
      <c r="M334" s="346"/>
      <c r="N334" s="346"/>
      <c r="O334" s="346"/>
      <c r="P334" s="344"/>
      <c r="Q334" s="344"/>
      <c r="R334" s="344"/>
      <c r="S334" s="344"/>
    </row>
    <row r="335" spans="3:19" x14ac:dyDescent="0.4">
      <c r="C335" s="252"/>
      <c r="D335" s="252"/>
      <c r="E335" s="252"/>
      <c r="F335" s="344"/>
      <c r="G335" s="344"/>
      <c r="H335" s="344"/>
      <c r="I335" s="345"/>
      <c r="J335" s="344"/>
      <c r="K335" s="344"/>
      <c r="L335" s="346"/>
      <c r="M335" s="346"/>
      <c r="N335" s="346"/>
      <c r="O335" s="346"/>
      <c r="P335" s="344"/>
      <c r="Q335" s="344"/>
      <c r="R335" s="344"/>
      <c r="S335" s="344"/>
    </row>
    <row r="336" spans="3:19" x14ac:dyDescent="0.4">
      <c r="C336" s="252"/>
      <c r="D336" s="252"/>
      <c r="E336" s="252"/>
      <c r="F336" s="344"/>
      <c r="G336" s="344"/>
      <c r="H336" s="344"/>
      <c r="I336" s="345"/>
      <c r="J336" s="344"/>
      <c r="K336" s="344"/>
      <c r="L336" s="346"/>
      <c r="M336" s="346"/>
      <c r="N336" s="346"/>
      <c r="O336" s="346"/>
      <c r="P336" s="344"/>
      <c r="Q336" s="344"/>
      <c r="R336" s="344"/>
      <c r="S336" s="344"/>
    </row>
    <row r="337" spans="3:19" x14ac:dyDescent="0.4">
      <c r="C337" s="252"/>
      <c r="D337" s="252"/>
      <c r="E337" s="252"/>
      <c r="F337" s="344"/>
      <c r="G337" s="344"/>
      <c r="H337" s="344"/>
      <c r="I337" s="345"/>
      <c r="J337" s="344"/>
      <c r="K337" s="344"/>
      <c r="L337" s="346"/>
      <c r="M337" s="346"/>
      <c r="N337" s="346"/>
      <c r="O337" s="346"/>
      <c r="P337" s="344"/>
      <c r="Q337" s="344"/>
      <c r="R337" s="344"/>
      <c r="S337" s="344"/>
    </row>
    <row r="338" spans="3:19" x14ac:dyDescent="0.4">
      <c r="C338" s="252"/>
      <c r="D338" s="252"/>
      <c r="E338" s="252"/>
      <c r="F338" s="344"/>
      <c r="G338" s="344"/>
      <c r="H338" s="344"/>
      <c r="I338" s="345"/>
      <c r="J338" s="344"/>
      <c r="K338" s="344"/>
      <c r="L338" s="346"/>
      <c r="M338" s="346"/>
      <c r="N338" s="346"/>
      <c r="O338" s="346"/>
      <c r="P338" s="344"/>
      <c r="Q338" s="344"/>
      <c r="R338" s="344"/>
      <c r="S338" s="344"/>
    </row>
    <row r="339" spans="3:19" x14ac:dyDescent="0.4">
      <c r="C339" s="252"/>
      <c r="D339" s="252"/>
      <c r="E339" s="252"/>
      <c r="F339" s="344"/>
      <c r="G339" s="344"/>
      <c r="H339" s="344"/>
      <c r="I339" s="345"/>
      <c r="J339" s="344"/>
      <c r="K339" s="344"/>
      <c r="L339" s="346"/>
      <c r="M339" s="346"/>
      <c r="N339" s="346"/>
      <c r="O339" s="346"/>
      <c r="P339" s="344"/>
      <c r="Q339" s="344"/>
      <c r="R339" s="344"/>
      <c r="S339" s="344"/>
    </row>
    <row r="340" spans="3:19" x14ac:dyDescent="0.4">
      <c r="C340" s="252"/>
      <c r="D340" s="252"/>
      <c r="E340" s="252"/>
      <c r="F340" s="344"/>
      <c r="G340" s="344"/>
      <c r="H340" s="344"/>
      <c r="I340" s="345"/>
      <c r="J340" s="344"/>
      <c r="K340" s="344"/>
      <c r="L340" s="346"/>
      <c r="M340" s="346"/>
      <c r="N340" s="346"/>
      <c r="O340" s="346"/>
      <c r="P340" s="344"/>
      <c r="Q340" s="344"/>
      <c r="R340" s="344"/>
      <c r="S340" s="344"/>
    </row>
    <row r="341" spans="3:19" x14ac:dyDescent="0.4">
      <c r="C341" s="252"/>
      <c r="D341" s="252"/>
      <c r="E341" s="252"/>
      <c r="F341" s="344"/>
      <c r="G341" s="344"/>
      <c r="H341" s="344"/>
      <c r="I341" s="345"/>
      <c r="J341" s="344"/>
      <c r="K341" s="344"/>
      <c r="L341" s="346"/>
      <c r="M341" s="346"/>
      <c r="N341" s="346"/>
      <c r="O341" s="346"/>
      <c r="P341" s="344"/>
      <c r="Q341" s="344"/>
      <c r="R341" s="344"/>
      <c r="S341" s="344"/>
    </row>
    <row r="342" spans="3:19" x14ac:dyDescent="0.4">
      <c r="C342" s="252"/>
      <c r="D342" s="252"/>
      <c r="E342" s="252"/>
      <c r="F342" s="344"/>
      <c r="G342" s="344"/>
      <c r="H342" s="344"/>
      <c r="I342" s="345"/>
      <c r="J342" s="344"/>
      <c r="K342" s="344"/>
      <c r="L342" s="346"/>
      <c r="M342" s="346"/>
      <c r="N342" s="346"/>
      <c r="O342" s="346"/>
      <c r="P342" s="344"/>
      <c r="Q342" s="344"/>
      <c r="R342" s="344"/>
      <c r="S342" s="344"/>
    </row>
    <row r="343" spans="3:19" x14ac:dyDescent="0.4">
      <c r="C343" s="252"/>
      <c r="D343" s="252"/>
      <c r="E343" s="252"/>
      <c r="F343" s="344"/>
      <c r="G343" s="344"/>
      <c r="H343" s="344"/>
      <c r="I343" s="345"/>
      <c r="J343" s="344"/>
      <c r="K343" s="344"/>
      <c r="L343" s="346"/>
      <c r="M343" s="346"/>
      <c r="N343" s="346"/>
      <c r="O343" s="346"/>
      <c r="P343" s="344"/>
      <c r="Q343" s="344"/>
      <c r="R343" s="344"/>
      <c r="S343" s="344"/>
    </row>
    <row r="344" spans="3:19" x14ac:dyDescent="0.4">
      <c r="C344" s="252"/>
      <c r="D344" s="252"/>
      <c r="E344" s="252"/>
      <c r="F344" s="344"/>
      <c r="G344" s="344"/>
      <c r="H344" s="344"/>
      <c r="I344" s="345"/>
      <c r="J344" s="344"/>
      <c r="K344" s="344"/>
      <c r="L344" s="346"/>
      <c r="M344" s="346"/>
      <c r="N344" s="346"/>
      <c r="O344" s="346"/>
      <c r="P344" s="344"/>
      <c r="Q344" s="344"/>
      <c r="R344" s="344"/>
      <c r="S344" s="344"/>
    </row>
    <row r="345" spans="3:19" x14ac:dyDescent="0.4">
      <c r="C345" s="252"/>
      <c r="D345" s="252"/>
      <c r="E345" s="252"/>
      <c r="F345" s="344"/>
      <c r="G345" s="344"/>
      <c r="H345" s="344"/>
      <c r="I345" s="345"/>
      <c r="J345" s="344"/>
      <c r="K345" s="344"/>
      <c r="L345" s="346"/>
      <c r="M345" s="346"/>
      <c r="N345" s="346"/>
      <c r="O345" s="346"/>
      <c r="P345" s="344"/>
      <c r="Q345" s="344"/>
      <c r="R345" s="344"/>
      <c r="S345" s="344"/>
    </row>
    <row r="346" spans="3:19" x14ac:dyDescent="0.4">
      <c r="C346" s="252"/>
      <c r="D346" s="252"/>
      <c r="E346" s="252"/>
      <c r="F346" s="344"/>
      <c r="G346" s="344"/>
      <c r="H346" s="344"/>
      <c r="I346" s="345"/>
      <c r="J346" s="344"/>
      <c r="K346" s="344"/>
      <c r="L346" s="346"/>
      <c r="M346" s="346"/>
      <c r="N346" s="346"/>
      <c r="O346" s="346"/>
      <c r="P346" s="344"/>
      <c r="Q346" s="344"/>
      <c r="R346" s="344"/>
      <c r="S346" s="344"/>
    </row>
    <row r="347" spans="3:19" x14ac:dyDescent="0.4">
      <c r="C347" s="252"/>
      <c r="D347" s="252"/>
      <c r="E347" s="252"/>
      <c r="F347" s="344"/>
      <c r="G347" s="344"/>
      <c r="H347" s="344"/>
      <c r="I347" s="345"/>
      <c r="J347" s="344"/>
      <c r="K347" s="344"/>
      <c r="L347" s="346"/>
      <c r="M347" s="346"/>
      <c r="N347" s="346"/>
      <c r="O347" s="346"/>
      <c r="P347" s="344"/>
      <c r="Q347" s="344"/>
      <c r="R347" s="344"/>
      <c r="S347" s="344"/>
    </row>
    <row r="348" spans="3:19" x14ac:dyDescent="0.4">
      <c r="C348" s="252"/>
      <c r="D348" s="252"/>
      <c r="E348" s="252"/>
      <c r="F348" s="344"/>
      <c r="G348" s="344"/>
      <c r="H348" s="344"/>
      <c r="I348" s="345"/>
      <c r="J348" s="344"/>
      <c r="K348" s="344"/>
      <c r="L348" s="346"/>
      <c r="M348" s="346"/>
      <c r="N348" s="346"/>
      <c r="O348" s="346"/>
      <c r="P348" s="344"/>
      <c r="Q348" s="344"/>
      <c r="R348" s="344"/>
      <c r="S348" s="344"/>
    </row>
    <row r="349" spans="3:19" x14ac:dyDescent="0.4">
      <c r="C349" s="252"/>
      <c r="D349" s="252"/>
      <c r="E349" s="252"/>
      <c r="F349" s="344"/>
      <c r="G349" s="344"/>
      <c r="H349" s="344"/>
      <c r="I349" s="345"/>
      <c r="J349" s="344"/>
      <c r="K349" s="344"/>
      <c r="L349" s="346"/>
      <c r="M349" s="346"/>
      <c r="N349" s="346"/>
      <c r="O349" s="346"/>
      <c r="P349" s="344"/>
      <c r="Q349" s="344"/>
      <c r="R349" s="344"/>
      <c r="S349" s="344"/>
    </row>
    <row r="350" spans="3:19" x14ac:dyDescent="0.4">
      <c r="C350" s="252"/>
      <c r="D350" s="252"/>
      <c r="E350" s="252"/>
      <c r="F350" s="344"/>
      <c r="G350" s="344"/>
      <c r="H350" s="344"/>
      <c r="I350" s="345"/>
      <c r="J350" s="344"/>
      <c r="K350" s="344"/>
      <c r="L350" s="346"/>
      <c r="M350" s="346"/>
      <c r="N350" s="346"/>
      <c r="O350" s="346"/>
      <c r="P350" s="344"/>
      <c r="Q350" s="344"/>
      <c r="R350" s="344"/>
      <c r="S350" s="344"/>
    </row>
    <row r="351" spans="3:19" x14ac:dyDescent="0.4">
      <c r="C351" s="252"/>
      <c r="D351" s="252"/>
      <c r="E351" s="252"/>
      <c r="F351" s="344"/>
      <c r="G351" s="344"/>
      <c r="H351" s="344"/>
      <c r="I351" s="345"/>
      <c r="J351" s="344"/>
      <c r="K351" s="344"/>
      <c r="L351" s="346"/>
      <c r="M351" s="346"/>
      <c r="N351" s="346"/>
      <c r="O351" s="346"/>
      <c r="P351" s="344"/>
      <c r="Q351" s="344"/>
      <c r="R351" s="344"/>
      <c r="S351" s="344"/>
    </row>
    <row r="352" spans="3:19" x14ac:dyDescent="0.4">
      <c r="C352" s="252"/>
      <c r="D352" s="252"/>
      <c r="E352" s="252"/>
      <c r="F352" s="344"/>
      <c r="G352" s="344"/>
      <c r="H352" s="344"/>
      <c r="I352" s="345"/>
      <c r="J352" s="344"/>
      <c r="K352" s="344"/>
      <c r="L352" s="346"/>
      <c r="M352" s="346"/>
      <c r="N352" s="346"/>
      <c r="O352" s="346"/>
      <c r="P352" s="344"/>
      <c r="Q352" s="344"/>
      <c r="R352" s="344"/>
      <c r="S352" s="344"/>
    </row>
    <row r="353" spans="3:19" x14ac:dyDescent="0.4">
      <c r="C353" s="252"/>
      <c r="D353" s="252"/>
      <c r="E353" s="252"/>
      <c r="F353" s="344"/>
      <c r="G353" s="344"/>
      <c r="H353" s="344"/>
      <c r="I353" s="345"/>
      <c r="J353" s="344"/>
      <c r="K353" s="344"/>
      <c r="L353" s="346"/>
      <c r="M353" s="346"/>
      <c r="N353" s="346"/>
      <c r="O353" s="346"/>
      <c r="P353" s="344"/>
      <c r="Q353" s="344"/>
      <c r="R353" s="344"/>
      <c r="S353" s="344"/>
    </row>
    <row r="354" spans="3:19" x14ac:dyDescent="0.4">
      <c r="C354" s="252"/>
      <c r="D354" s="252"/>
      <c r="E354" s="252"/>
      <c r="F354" s="344"/>
      <c r="G354" s="344"/>
      <c r="H354" s="344"/>
      <c r="I354" s="345"/>
      <c r="J354" s="344"/>
      <c r="K354" s="344"/>
      <c r="L354" s="346"/>
      <c r="M354" s="346"/>
      <c r="N354" s="346"/>
      <c r="O354" s="346"/>
      <c r="P354" s="344"/>
      <c r="Q354" s="344"/>
      <c r="R354" s="344"/>
      <c r="S354" s="344"/>
    </row>
    <row r="355" spans="3:19" x14ac:dyDescent="0.4">
      <c r="C355" s="252"/>
      <c r="D355" s="252"/>
      <c r="E355" s="252"/>
      <c r="F355" s="344"/>
      <c r="G355" s="344"/>
      <c r="H355" s="344"/>
      <c r="I355" s="345"/>
      <c r="J355" s="344"/>
      <c r="K355" s="344"/>
      <c r="L355" s="346"/>
      <c r="M355" s="346"/>
      <c r="N355" s="346"/>
      <c r="O355" s="346"/>
      <c r="P355" s="344"/>
      <c r="Q355" s="344"/>
      <c r="R355" s="344"/>
      <c r="S355" s="344"/>
    </row>
    <row r="356" spans="3:19" x14ac:dyDescent="0.4">
      <c r="C356" s="252"/>
      <c r="D356" s="252"/>
      <c r="E356" s="252"/>
      <c r="F356" s="344"/>
      <c r="G356" s="344"/>
      <c r="H356" s="344"/>
      <c r="I356" s="345"/>
      <c r="J356" s="344"/>
      <c r="K356" s="344"/>
      <c r="L356" s="346"/>
      <c r="M356" s="346"/>
      <c r="N356" s="346"/>
      <c r="O356" s="346"/>
      <c r="P356" s="344"/>
      <c r="Q356" s="344"/>
      <c r="R356" s="344"/>
      <c r="S356" s="344"/>
    </row>
    <row r="357" spans="3:19" x14ac:dyDescent="0.4">
      <c r="C357" s="252"/>
      <c r="D357" s="252"/>
      <c r="E357" s="252"/>
      <c r="F357" s="344"/>
      <c r="G357" s="344"/>
      <c r="H357" s="344"/>
      <c r="I357" s="345"/>
      <c r="J357" s="344"/>
      <c r="K357" s="344"/>
      <c r="L357" s="346"/>
      <c r="M357" s="346"/>
      <c r="N357" s="346"/>
      <c r="O357" s="346"/>
      <c r="P357" s="344"/>
      <c r="Q357" s="344"/>
      <c r="R357" s="344"/>
      <c r="S357" s="344"/>
    </row>
    <row r="358" spans="3:19" x14ac:dyDescent="0.4">
      <c r="C358" s="252"/>
      <c r="D358" s="252"/>
      <c r="E358" s="252"/>
      <c r="F358" s="344"/>
      <c r="G358" s="344"/>
      <c r="H358" s="344"/>
      <c r="I358" s="345"/>
      <c r="J358" s="344"/>
      <c r="K358" s="344"/>
      <c r="L358" s="346"/>
      <c r="M358" s="346"/>
      <c r="N358" s="346"/>
      <c r="O358" s="346"/>
      <c r="P358" s="344"/>
      <c r="Q358" s="344"/>
      <c r="R358" s="344"/>
      <c r="S358" s="344"/>
    </row>
    <row r="359" spans="3:19" x14ac:dyDescent="0.4">
      <c r="C359" s="252"/>
      <c r="D359" s="252"/>
      <c r="E359" s="252"/>
      <c r="F359" s="344"/>
      <c r="G359" s="344"/>
      <c r="H359" s="344"/>
      <c r="I359" s="345"/>
      <c r="J359" s="344"/>
      <c r="K359" s="344"/>
      <c r="L359" s="346"/>
      <c r="M359" s="346"/>
      <c r="N359" s="346"/>
      <c r="O359" s="346"/>
      <c r="P359" s="344"/>
      <c r="Q359" s="344"/>
      <c r="R359" s="344"/>
      <c r="S359" s="344"/>
    </row>
    <row r="360" spans="3:19" x14ac:dyDescent="0.4">
      <c r="C360" s="252"/>
      <c r="D360" s="252"/>
      <c r="E360" s="252"/>
      <c r="F360" s="344"/>
      <c r="G360" s="344"/>
      <c r="H360" s="344"/>
      <c r="I360" s="345"/>
      <c r="J360" s="344"/>
      <c r="K360" s="344"/>
      <c r="L360" s="346"/>
      <c r="M360" s="346"/>
      <c r="N360" s="346"/>
      <c r="O360" s="346"/>
      <c r="P360" s="344"/>
      <c r="Q360" s="344"/>
      <c r="R360" s="344"/>
      <c r="S360" s="344"/>
    </row>
    <row r="361" spans="3:19" x14ac:dyDescent="0.4">
      <c r="C361" s="252"/>
      <c r="D361" s="252"/>
      <c r="E361" s="252"/>
      <c r="F361" s="344"/>
      <c r="G361" s="344"/>
      <c r="H361" s="344"/>
      <c r="I361" s="345"/>
      <c r="J361" s="344"/>
      <c r="K361" s="344"/>
      <c r="L361" s="346"/>
      <c r="M361" s="346"/>
      <c r="N361" s="346"/>
      <c r="O361" s="346"/>
      <c r="P361" s="344"/>
      <c r="Q361" s="344"/>
      <c r="R361" s="344"/>
      <c r="S361" s="344"/>
    </row>
    <row r="362" spans="3:19" x14ac:dyDescent="0.4">
      <c r="C362" s="252"/>
      <c r="D362" s="252"/>
      <c r="E362" s="252"/>
      <c r="F362" s="344"/>
      <c r="G362" s="344"/>
      <c r="H362" s="344"/>
      <c r="I362" s="345"/>
      <c r="J362" s="344"/>
      <c r="K362" s="344"/>
      <c r="L362" s="346"/>
      <c r="M362" s="346"/>
      <c r="N362" s="346"/>
      <c r="O362" s="346"/>
      <c r="P362" s="344"/>
      <c r="Q362" s="344"/>
      <c r="R362" s="344"/>
      <c r="S362" s="344"/>
    </row>
    <row r="363" spans="3:19" x14ac:dyDescent="0.4">
      <c r="C363" s="252"/>
      <c r="D363" s="252"/>
      <c r="E363" s="252"/>
      <c r="F363" s="344"/>
      <c r="G363" s="344"/>
      <c r="H363" s="344"/>
      <c r="I363" s="345"/>
      <c r="J363" s="344"/>
      <c r="K363" s="344"/>
      <c r="L363" s="346"/>
      <c r="M363" s="346"/>
      <c r="N363" s="346"/>
      <c r="O363" s="346"/>
      <c r="P363" s="344"/>
      <c r="Q363" s="344"/>
      <c r="R363" s="344"/>
      <c r="S363" s="344"/>
    </row>
    <row r="364" spans="3:19" x14ac:dyDescent="0.4">
      <c r="C364" s="252"/>
      <c r="D364" s="252"/>
      <c r="E364" s="252"/>
      <c r="F364" s="344"/>
      <c r="G364" s="344"/>
      <c r="H364" s="344"/>
      <c r="I364" s="345"/>
      <c r="J364" s="344"/>
      <c r="K364" s="344"/>
      <c r="L364" s="346"/>
      <c r="M364" s="346"/>
      <c r="N364" s="346"/>
      <c r="O364" s="346"/>
      <c r="P364" s="344"/>
      <c r="Q364" s="344"/>
      <c r="R364" s="344"/>
      <c r="S364" s="344"/>
    </row>
    <row r="365" spans="3:19" x14ac:dyDescent="0.4">
      <c r="C365" s="252"/>
      <c r="D365" s="252"/>
      <c r="E365" s="252"/>
      <c r="F365" s="344"/>
      <c r="G365" s="344"/>
      <c r="H365" s="344"/>
      <c r="I365" s="345"/>
      <c r="J365" s="344"/>
      <c r="K365" s="344"/>
      <c r="L365" s="346"/>
      <c r="M365" s="346"/>
      <c r="N365" s="346"/>
      <c r="O365" s="346"/>
      <c r="P365" s="344"/>
      <c r="Q365" s="344"/>
      <c r="R365" s="344"/>
      <c r="S365" s="344"/>
    </row>
    <row r="366" spans="3:19" x14ac:dyDescent="0.4">
      <c r="C366" s="252"/>
      <c r="D366" s="252"/>
      <c r="E366" s="252"/>
      <c r="F366" s="344"/>
      <c r="G366" s="344"/>
      <c r="H366" s="344"/>
      <c r="I366" s="345"/>
      <c r="J366" s="344"/>
      <c r="K366" s="344"/>
      <c r="L366" s="346"/>
      <c r="M366" s="346"/>
      <c r="N366" s="346"/>
      <c r="O366" s="346"/>
      <c r="P366" s="344"/>
      <c r="Q366" s="344"/>
      <c r="R366" s="344"/>
      <c r="S366" s="344"/>
    </row>
    <row r="367" spans="3:19" x14ac:dyDescent="0.4">
      <c r="C367" s="252"/>
      <c r="D367" s="252"/>
      <c r="E367" s="252"/>
      <c r="F367" s="344"/>
      <c r="G367" s="344"/>
      <c r="H367" s="344"/>
      <c r="I367" s="345"/>
      <c r="J367" s="344"/>
      <c r="K367" s="344"/>
      <c r="L367" s="346"/>
      <c r="M367" s="346"/>
      <c r="N367" s="346"/>
      <c r="O367" s="346"/>
      <c r="P367" s="344"/>
      <c r="Q367" s="344"/>
      <c r="R367" s="344"/>
      <c r="S367" s="344"/>
    </row>
    <row r="368" spans="3:19" x14ac:dyDescent="0.4">
      <c r="C368" s="252"/>
      <c r="D368" s="252"/>
      <c r="E368" s="252"/>
      <c r="F368" s="344"/>
      <c r="G368" s="344"/>
      <c r="H368" s="344"/>
      <c r="I368" s="345"/>
      <c r="J368" s="344"/>
      <c r="K368" s="344"/>
      <c r="L368" s="346"/>
      <c r="M368" s="346"/>
      <c r="N368" s="346"/>
      <c r="O368" s="346"/>
      <c r="P368" s="344"/>
      <c r="Q368" s="344"/>
      <c r="R368" s="344"/>
      <c r="S368" s="344"/>
    </row>
    <row r="369" spans="3:19" x14ac:dyDescent="0.4">
      <c r="C369" s="252"/>
      <c r="D369" s="252"/>
      <c r="E369" s="252"/>
      <c r="F369" s="344"/>
      <c r="G369" s="344"/>
      <c r="H369" s="344"/>
      <c r="I369" s="345"/>
      <c r="J369" s="344"/>
      <c r="K369" s="344"/>
      <c r="L369" s="346"/>
      <c r="M369" s="346"/>
      <c r="N369" s="346"/>
      <c r="O369" s="346"/>
      <c r="P369" s="344"/>
      <c r="Q369" s="344"/>
      <c r="R369" s="344"/>
      <c r="S369" s="344"/>
    </row>
    <row r="370" spans="3:19" x14ac:dyDescent="0.4">
      <c r="C370" s="252"/>
      <c r="D370" s="252"/>
      <c r="E370" s="252"/>
      <c r="F370" s="344"/>
      <c r="G370" s="344"/>
      <c r="H370" s="344"/>
      <c r="I370" s="345"/>
      <c r="J370" s="344"/>
      <c r="K370" s="344"/>
      <c r="L370" s="346"/>
      <c r="M370" s="346"/>
      <c r="N370" s="346"/>
      <c r="O370" s="346"/>
      <c r="P370" s="344"/>
      <c r="Q370" s="344"/>
      <c r="R370" s="344"/>
      <c r="S370" s="344"/>
    </row>
    <row r="371" spans="3:19" x14ac:dyDescent="0.4">
      <c r="C371" s="252"/>
      <c r="D371" s="252"/>
      <c r="E371" s="252"/>
      <c r="F371" s="344"/>
      <c r="G371" s="344"/>
      <c r="H371" s="344"/>
      <c r="I371" s="345"/>
      <c r="J371" s="344"/>
      <c r="K371" s="344"/>
      <c r="L371" s="346"/>
      <c r="M371" s="346"/>
      <c r="N371" s="346"/>
      <c r="O371" s="346"/>
      <c r="P371" s="344"/>
      <c r="Q371" s="344"/>
      <c r="R371" s="344"/>
      <c r="S371" s="344"/>
    </row>
    <row r="372" spans="3:19" x14ac:dyDescent="0.4">
      <c r="C372" s="252"/>
      <c r="D372" s="252"/>
      <c r="E372" s="252"/>
      <c r="F372" s="344"/>
      <c r="G372" s="344"/>
      <c r="H372" s="344"/>
      <c r="I372" s="345"/>
      <c r="J372" s="344"/>
      <c r="K372" s="344"/>
      <c r="L372" s="346"/>
      <c r="M372" s="346"/>
      <c r="N372" s="346"/>
      <c r="O372" s="346"/>
      <c r="P372" s="344"/>
      <c r="Q372" s="344"/>
      <c r="R372" s="344"/>
      <c r="S372" s="344"/>
    </row>
    <row r="373" spans="3:19" x14ac:dyDescent="0.4">
      <c r="C373" s="252"/>
      <c r="D373" s="252"/>
      <c r="E373" s="252"/>
      <c r="F373" s="344"/>
      <c r="G373" s="344"/>
      <c r="H373" s="344"/>
      <c r="I373" s="345"/>
      <c r="J373" s="344"/>
      <c r="K373" s="344"/>
      <c r="L373" s="346"/>
      <c r="M373" s="346"/>
      <c r="N373" s="346"/>
      <c r="O373" s="346"/>
      <c r="P373" s="344"/>
      <c r="Q373" s="344"/>
      <c r="R373" s="344"/>
      <c r="S373" s="344"/>
    </row>
    <row r="374" spans="3:19" x14ac:dyDescent="0.4">
      <c r="C374" s="252"/>
      <c r="D374" s="252"/>
      <c r="E374" s="252"/>
      <c r="F374" s="344"/>
      <c r="G374" s="344"/>
      <c r="H374" s="344"/>
      <c r="I374" s="345"/>
      <c r="J374" s="344"/>
      <c r="K374" s="344"/>
      <c r="L374" s="346"/>
      <c r="M374" s="346"/>
      <c r="N374" s="346"/>
      <c r="O374" s="346"/>
      <c r="P374" s="344"/>
      <c r="Q374" s="344"/>
      <c r="R374" s="344"/>
      <c r="S374" s="344"/>
    </row>
    <row r="375" spans="3:19" x14ac:dyDescent="0.4">
      <c r="C375" s="252"/>
      <c r="D375" s="252"/>
      <c r="E375" s="252"/>
      <c r="F375" s="344"/>
      <c r="G375" s="344"/>
      <c r="H375" s="344"/>
      <c r="I375" s="345"/>
      <c r="J375" s="344"/>
      <c r="K375" s="344"/>
      <c r="L375" s="346"/>
      <c r="M375" s="346"/>
      <c r="N375" s="346"/>
      <c r="O375" s="346"/>
      <c r="P375" s="344"/>
      <c r="Q375" s="344"/>
      <c r="R375" s="344"/>
      <c r="S375" s="344"/>
    </row>
    <row r="376" spans="3:19" x14ac:dyDescent="0.4">
      <c r="C376" s="252"/>
      <c r="D376" s="252"/>
      <c r="E376" s="252"/>
      <c r="F376" s="344"/>
      <c r="G376" s="344"/>
      <c r="H376" s="344"/>
      <c r="I376" s="345"/>
      <c r="J376" s="344"/>
      <c r="K376" s="344"/>
      <c r="L376" s="346"/>
      <c r="M376" s="346"/>
      <c r="N376" s="346"/>
      <c r="O376" s="346"/>
      <c r="P376" s="344"/>
      <c r="Q376" s="344"/>
      <c r="R376" s="344"/>
      <c r="S376" s="344"/>
    </row>
    <row r="377" spans="3:19" x14ac:dyDescent="0.4">
      <c r="C377" s="252"/>
      <c r="D377" s="252"/>
      <c r="E377" s="252"/>
      <c r="F377" s="344"/>
      <c r="G377" s="344"/>
      <c r="H377" s="344"/>
      <c r="I377" s="345"/>
      <c r="J377" s="344"/>
      <c r="K377" s="344"/>
      <c r="L377" s="346"/>
      <c r="M377" s="346"/>
      <c r="N377" s="346"/>
      <c r="O377" s="346"/>
      <c r="P377" s="344"/>
      <c r="Q377" s="344"/>
      <c r="R377" s="344"/>
      <c r="S377" s="344"/>
    </row>
    <row r="378" spans="3:19" x14ac:dyDescent="0.4">
      <c r="C378" s="252"/>
      <c r="D378" s="252"/>
      <c r="E378" s="252"/>
      <c r="F378" s="344"/>
      <c r="G378" s="344"/>
      <c r="H378" s="344"/>
      <c r="I378" s="345"/>
      <c r="J378" s="344"/>
      <c r="K378" s="344"/>
      <c r="L378" s="346"/>
      <c r="M378" s="346"/>
      <c r="N378" s="346"/>
      <c r="O378" s="346"/>
      <c r="P378" s="344"/>
      <c r="Q378" s="344"/>
      <c r="R378" s="344"/>
      <c r="S378" s="344"/>
    </row>
    <row r="379" spans="3:19" x14ac:dyDescent="0.4">
      <c r="C379" s="252"/>
      <c r="D379" s="252"/>
      <c r="E379" s="252"/>
      <c r="F379" s="344"/>
      <c r="G379" s="344"/>
      <c r="H379" s="344"/>
      <c r="I379" s="345"/>
      <c r="J379" s="344"/>
      <c r="K379" s="344"/>
      <c r="L379" s="346"/>
      <c r="M379" s="346"/>
      <c r="N379" s="346"/>
      <c r="O379" s="346"/>
      <c r="P379" s="344"/>
      <c r="Q379" s="344"/>
      <c r="R379" s="344"/>
      <c r="S379" s="344"/>
    </row>
    <row r="380" spans="3:19" x14ac:dyDescent="0.4">
      <c r="C380" s="252"/>
      <c r="D380" s="252"/>
      <c r="E380" s="252"/>
      <c r="F380" s="344"/>
      <c r="G380" s="344"/>
      <c r="H380" s="344"/>
      <c r="I380" s="345"/>
      <c r="J380" s="344"/>
      <c r="K380" s="344"/>
      <c r="L380" s="346"/>
      <c r="M380" s="346"/>
      <c r="N380" s="346"/>
      <c r="O380" s="346"/>
      <c r="P380" s="344"/>
      <c r="Q380" s="344"/>
      <c r="R380" s="344"/>
      <c r="S380" s="344"/>
    </row>
    <row r="381" spans="3:19" x14ac:dyDescent="0.4">
      <c r="C381" s="252"/>
      <c r="D381" s="252"/>
      <c r="E381" s="252"/>
      <c r="F381" s="344"/>
      <c r="G381" s="344"/>
      <c r="H381" s="344"/>
      <c r="I381" s="345"/>
      <c r="J381" s="344"/>
      <c r="K381" s="344"/>
      <c r="L381" s="346"/>
      <c r="M381" s="346"/>
      <c r="N381" s="346"/>
      <c r="O381" s="346"/>
      <c r="P381" s="344"/>
      <c r="Q381" s="344"/>
      <c r="R381" s="344"/>
      <c r="S381" s="344"/>
    </row>
    <row r="382" spans="3:19" x14ac:dyDescent="0.4">
      <c r="C382" s="252"/>
      <c r="D382" s="252"/>
      <c r="E382" s="252"/>
      <c r="F382" s="344"/>
      <c r="G382" s="344"/>
      <c r="H382" s="344"/>
      <c r="I382" s="345"/>
      <c r="J382" s="344"/>
      <c r="K382" s="344"/>
      <c r="L382" s="346"/>
      <c r="M382" s="346"/>
      <c r="N382" s="346"/>
      <c r="O382" s="346"/>
      <c r="P382" s="344"/>
      <c r="Q382" s="344"/>
      <c r="R382" s="344"/>
      <c r="S382" s="344"/>
    </row>
    <row r="383" spans="3:19" x14ac:dyDescent="0.4">
      <c r="C383" s="252"/>
      <c r="D383" s="252"/>
      <c r="E383" s="252"/>
      <c r="F383" s="344"/>
      <c r="G383" s="344"/>
      <c r="H383" s="344"/>
      <c r="I383" s="345"/>
      <c r="J383" s="344"/>
      <c r="K383" s="344"/>
      <c r="L383" s="346"/>
      <c r="M383" s="346"/>
      <c r="N383" s="346"/>
      <c r="O383" s="346"/>
      <c r="P383" s="344"/>
      <c r="Q383" s="344"/>
      <c r="R383" s="344"/>
      <c r="S383" s="344"/>
    </row>
    <row r="384" spans="3:19" x14ac:dyDescent="0.4">
      <c r="C384" s="252"/>
      <c r="D384" s="252"/>
      <c r="E384" s="252"/>
      <c r="F384" s="344"/>
      <c r="G384" s="344"/>
      <c r="H384" s="344"/>
      <c r="I384" s="345"/>
      <c r="J384" s="344"/>
      <c r="K384" s="344"/>
      <c r="L384" s="346"/>
      <c r="M384" s="346"/>
      <c r="N384" s="346"/>
      <c r="O384" s="346"/>
      <c r="P384" s="344"/>
      <c r="Q384" s="344"/>
      <c r="R384" s="344"/>
      <c r="S384" s="344"/>
    </row>
    <row r="385" spans="3:19" x14ac:dyDescent="0.4">
      <c r="C385" s="252"/>
      <c r="D385" s="252"/>
      <c r="E385" s="252"/>
      <c r="F385" s="344"/>
      <c r="G385" s="344"/>
      <c r="H385" s="344"/>
      <c r="I385" s="345"/>
      <c r="J385" s="344"/>
      <c r="K385" s="344"/>
      <c r="L385" s="346"/>
      <c r="M385" s="346"/>
      <c r="N385" s="346"/>
      <c r="O385" s="346"/>
      <c r="P385" s="344"/>
      <c r="Q385" s="344"/>
      <c r="R385" s="344"/>
      <c r="S385" s="344"/>
    </row>
    <row r="386" spans="3:19" x14ac:dyDescent="0.4">
      <c r="C386" s="252"/>
      <c r="D386" s="252"/>
      <c r="E386" s="252"/>
      <c r="F386" s="344"/>
      <c r="G386" s="344"/>
      <c r="H386" s="344"/>
      <c r="I386" s="345"/>
      <c r="J386" s="344"/>
      <c r="K386" s="344"/>
      <c r="L386" s="346"/>
      <c r="M386" s="346"/>
      <c r="N386" s="346"/>
      <c r="O386" s="346"/>
      <c r="P386" s="344"/>
      <c r="Q386" s="344"/>
      <c r="R386" s="344"/>
      <c r="S386" s="344"/>
    </row>
    <row r="387" spans="3:19" x14ac:dyDescent="0.4">
      <c r="C387" s="252"/>
      <c r="D387" s="252"/>
      <c r="E387" s="252"/>
      <c r="F387" s="344"/>
      <c r="G387" s="344"/>
      <c r="H387" s="344"/>
      <c r="I387" s="345"/>
      <c r="J387" s="344"/>
      <c r="K387" s="344"/>
      <c r="L387" s="346"/>
      <c r="M387" s="346"/>
      <c r="N387" s="346"/>
      <c r="O387" s="346"/>
      <c r="P387" s="344"/>
      <c r="Q387" s="344"/>
      <c r="R387" s="344"/>
      <c r="S387" s="344"/>
    </row>
    <row r="388" spans="3:19" x14ac:dyDescent="0.4">
      <c r="C388" s="252"/>
      <c r="D388" s="252"/>
      <c r="E388" s="252"/>
      <c r="F388" s="344"/>
      <c r="G388" s="344"/>
      <c r="H388" s="344"/>
      <c r="I388" s="345"/>
      <c r="J388" s="344"/>
      <c r="K388" s="344"/>
      <c r="L388" s="346"/>
      <c r="M388" s="346"/>
      <c r="N388" s="346"/>
      <c r="O388" s="346"/>
      <c r="P388" s="344"/>
      <c r="Q388" s="344"/>
      <c r="R388" s="344"/>
      <c r="S388" s="344"/>
    </row>
    <row r="389" spans="3:19" x14ac:dyDescent="0.4">
      <c r="C389" s="252"/>
      <c r="D389" s="252"/>
      <c r="E389" s="252"/>
      <c r="F389" s="344"/>
      <c r="G389" s="344"/>
      <c r="H389" s="344"/>
      <c r="I389" s="345"/>
      <c r="J389" s="344"/>
      <c r="K389" s="344"/>
      <c r="L389" s="346"/>
      <c r="M389" s="346"/>
      <c r="N389" s="346"/>
      <c r="O389" s="346"/>
      <c r="P389" s="344"/>
      <c r="Q389" s="344"/>
      <c r="R389" s="344"/>
      <c r="S389" s="344"/>
    </row>
    <row r="390" spans="3:19" x14ac:dyDescent="0.4">
      <c r="C390" s="252"/>
      <c r="D390" s="252"/>
      <c r="E390" s="252"/>
      <c r="F390" s="344"/>
      <c r="G390" s="344"/>
      <c r="H390" s="344"/>
      <c r="I390" s="345"/>
      <c r="J390" s="344"/>
      <c r="K390" s="344"/>
      <c r="L390" s="346"/>
      <c r="M390" s="346"/>
      <c r="N390" s="346"/>
      <c r="O390" s="346"/>
      <c r="P390" s="344"/>
      <c r="Q390" s="344"/>
      <c r="R390" s="344"/>
      <c r="S390" s="344"/>
    </row>
    <row r="391" spans="3:19" x14ac:dyDescent="0.4">
      <c r="C391" s="252"/>
      <c r="D391" s="252"/>
      <c r="E391" s="252"/>
      <c r="F391" s="344"/>
      <c r="G391" s="344"/>
      <c r="H391" s="344"/>
      <c r="I391" s="345"/>
      <c r="J391" s="344"/>
      <c r="K391" s="344"/>
      <c r="L391" s="346"/>
      <c r="M391" s="346"/>
      <c r="N391" s="346"/>
      <c r="O391" s="346"/>
      <c r="P391" s="344"/>
      <c r="Q391" s="344"/>
      <c r="R391" s="344"/>
      <c r="S391" s="344"/>
    </row>
    <row r="392" spans="3:19" x14ac:dyDescent="0.4">
      <c r="C392" s="252"/>
      <c r="D392" s="252"/>
      <c r="E392" s="252"/>
      <c r="F392" s="344"/>
      <c r="G392" s="344"/>
      <c r="H392" s="344"/>
      <c r="I392" s="345"/>
      <c r="J392" s="344"/>
      <c r="K392" s="344"/>
      <c r="L392" s="346"/>
      <c r="M392" s="346"/>
      <c r="N392" s="346"/>
      <c r="O392" s="346"/>
      <c r="P392" s="344"/>
      <c r="Q392" s="344"/>
      <c r="R392" s="344"/>
      <c r="S392" s="344"/>
    </row>
    <row r="393" spans="3:19" x14ac:dyDescent="0.4">
      <c r="C393" s="252"/>
      <c r="D393" s="252"/>
      <c r="E393" s="252"/>
      <c r="F393" s="344"/>
      <c r="G393" s="344"/>
      <c r="H393" s="344"/>
      <c r="I393" s="345"/>
      <c r="J393" s="344"/>
      <c r="K393" s="344"/>
      <c r="L393" s="346"/>
      <c r="M393" s="346"/>
      <c r="N393" s="346"/>
      <c r="O393" s="346"/>
      <c r="P393" s="344"/>
      <c r="Q393" s="344"/>
      <c r="R393" s="344"/>
      <c r="S393" s="344"/>
    </row>
    <row r="394" spans="3:19" x14ac:dyDescent="0.4">
      <c r="C394" s="252"/>
      <c r="D394" s="252"/>
      <c r="E394" s="252"/>
      <c r="F394" s="344"/>
      <c r="G394" s="344"/>
      <c r="H394" s="344"/>
      <c r="I394" s="345"/>
      <c r="J394" s="344"/>
      <c r="K394" s="344"/>
      <c r="L394" s="346"/>
      <c r="M394" s="346"/>
      <c r="N394" s="346"/>
      <c r="O394" s="346"/>
      <c r="P394" s="344"/>
      <c r="Q394" s="344"/>
      <c r="R394" s="344"/>
      <c r="S394" s="344"/>
    </row>
    <row r="395" spans="3:19" x14ac:dyDescent="0.4">
      <c r="C395" s="252"/>
      <c r="D395" s="252"/>
      <c r="E395" s="252"/>
      <c r="F395" s="344"/>
      <c r="G395" s="344"/>
      <c r="H395" s="344"/>
      <c r="I395" s="345"/>
      <c r="J395" s="344"/>
      <c r="K395" s="344"/>
      <c r="L395" s="346"/>
      <c r="M395" s="346"/>
      <c r="N395" s="346"/>
      <c r="O395" s="346"/>
      <c r="P395" s="344"/>
      <c r="Q395" s="344"/>
      <c r="R395" s="344"/>
      <c r="S395" s="344"/>
    </row>
    <row r="396" spans="3:19" x14ac:dyDescent="0.4">
      <c r="C396" s="252"/>
      <c r="D396" s="252"/>
      <c r="E396" s="252"/>
      <c r="F396" s="344"/>
      <c r="G396" s="344"/>
      <c r="H396" s="344"/>
      <c r="I396" s="345"/>
      <c r="J396" s="344"/>
      <c r="K396" s="344"/>
      <c r="L396" s="346"/>
      <c r="M396" s="346"/>
      <c r="N396" s="346"/>
      <c r="O396" s="346"/>
      <c r="P396" s="344"/>
      <c r="Q396" s="344"/>
      <c r="R396" s="344"/>
      <c r="S396" s="344"/>
    </row>
    <row r="397" spans="3:19" x14ac:dyDescent="0.4">
      <c r="C397" s="252"/>
      <c r="D397" s="252"/>
      <c r="E397" s="252"/>
      <c r="F397" s="344"/>
      <c r="G397" s="344"/>
      <c r="H397" s="344"/>
      <c r="I397" s="345"/>
      <c r="J397" s="344"/>
      <c r="K397" s="344"/>
      <c r="L397" s="346"/>
      <c r="M397" s="346"/>
      <c r="N397" s="346"/>
      <c r="O397" s="346"/>
      <c r="P397" s="344"/>
      <c r="Q397" s="344"/>
      <c r="R397" s="344"/>
      <c r="S397" s="344"/>
    </row>
    <row r="398" spans="3:19" x14ac:dyDescent="0.4">
      <c r="C398" s="252"/>
      <c r="D398" s="252"/>
      <c r="E398" s="252"/>
      <c r="F398" s="344"/>
      <c r="G398" s="344"/>
      <c r="H398" s="344"/>
      <c r="I398" s="345"/>
      <c r="J398" s="344"/>
      <c r="K398" s="344"/>
      <c r="L398" s="346"/>
      <c r="M398" s="346"/>
      <c r="N398" s="346"/>
      <c r="O398" s="346"/>
      <c r="P398" s="344"/>
      <c r="Q398" s="344"/>
      <c r="R398" s="344"/>
      <c r="S398" s="344"/>
    </row>
    <row r="399" spans="3:19" x14ac:dyDescent="0.4">
      <c r="C399" s="252"/>
      <c r="D399" s="252"/>
      <c r="E399" s="252"/>
      <c r="F399" s="344"/>
      <c r="G399" s="344"/>
      <c r="H399" s="344"/>
      <c r="I399" s="345"/>
      <c r="J399" s="344"/>
      <c r="K399" s="344"/>
      <c r="L399" s="346"/>
      <c r="M399" s="346"/>
      <c r="N399" s="346"/>
      <c r="O399" s="346"/>
      <c r="P399" s="344"/>
      <c r="Q399" s="344"/>
      <c r="R399" s="344"/>
      <c r="S399" s="344"/>
    </row>
    <row r="400" spans="3:19" x14ac:dyDescent="0.4">
      <c r="C400" s="252"/>
      <c r="D400" s="252"/>
      <c r="E400" s="252"/>
      <c r="F400" s="344"/>
      <c r="G400" s="344"/>
      <c r="H400" s="344"/>
      <c r="I400" s="345"/>
      <c r="J400" s="344"/>
      <c r="K400" s="344"/>
      <c r="L400" s="346"/>
      <c r="M400" s="346"/>
      <c r="N400" s="346"/>
      <c r="O400" s="346"/>
      <c r="P400" s="344"/>
      <c r="Q400" s="344"/>
      <c r="R400" s="344"/>
      <c r="S400" s="344"/>
    </row>
    <row r="401" spans="3:19" x14ac:dyDescent="0.4">
      <c r="C401" s="252"/>
      <c r="D401" s="252"/>
      <c r="E401" s="252"/>
      <c r="F401" s="344"/>
      <c r="G401" s="344"/>
      <c r="H401" s="344"/>
      <c r="I401" s="345"/>
      <c r="J401" s="344"/>
      <c r="K401" s="344"/>
      <c r="L401" s="346"/>
      <c r="M401" s="346"/>
      <c r="N401" s="346"/>
      <c r="O401" s="346"/>
      <c r="P401" s="344"/>
      <c r="Q401" s="344"/>
      <c r="R401" s="344"/>
      <c r="S401" s="344"/>
    </row>
    <row r="402" spans="3:19" x14ac:dyDescent="0.4">
      <c r="C402" s="252"/>
      <c r="D402" s="252"/>
      <c r="E402" s="252"/>
      <c r="F402" s="344"/>
      <c r="G402" s="344"/>
      <c r="H402" s="344"/>
      <c r="I402" s="345"/>
      <c r="J402" s="344"/>
      <c r="K402" s="344"/>
      <c r="L402" s="346"/>
      <c r="M402" s="346"/>
      <c r="N402" s="346"/>
      <c r="O402" s="346"/>
      <c r="P402" s="344"/>
      <c r="Q402" s="344"/>
      <c r="R402" s="344"/>
      <c r="S402" s="344"/>
    </row>
    <row r="403" spans="3:19" x14ac:dyDescent="0.4">
      <c r="C403" s="252"/>
      <c r="D403" s="252"/>
      <c r="E403" s="252"/>
      <c r="F403" s="344"/>
      <c r="G403" s="344"/>
      <c r="H403" s="344"/>
      <c r="I403" s="345"/>
      <c r="J403" s="344"/>
      <c r="K403" s="344"/>
      <c r="L403" s="346"/>
      <c r="M403" s="346"/>
      <c r="N403" s="346"/>
      <c r="O403" s="346"/>
      <c r="P403" s="344"/>
      <c r="Q403" s="344"/>
      <c r="R403" s="344"/>
      <c r="S403" s="344"/>
    </row>
    <row r="404" spans="3:19" x14ac:dyDescent="0.4">
      <c r="C404" s="252"/>
      <c r="D404" s="252"/>
      <c r="E404" s="252"/>
      <c r="F404" s="344"/>
      <c r="G404" s="344"/>
      <c r="H404" s="344"/>
      <c r="I404" s="345"/>
      <c r="J404" s="344"/>
      <c r="K404" s="344"/>
      <c r="L404" s="346"/>
      <c r="M404" s="346"/>
      <c r="N404" s="346"/>
      <c r="O404" s="346"/>
      <c r="P404" s="344"/>
      <c r="Q404" s="344"/>
      <c r="R404" s="344"/>
      <c r="S404" s="344"/>
    </row>
    <row r="405" spans="3:19" x14ac:dyDescent="0.4">
      <c r="C405" s="252"/>
      <c r="D405" s="252"/>
      <c r="E405" s="252"/>
      <c r="F405" s="344"/>
      <c r="G405" s="344"/>
      <c r="H405" s="344"/>
      <c r="I405" s="345"/>
      <c r="J405" s="344"/>
      <c r="K405" s="344"/>
      <c r="L405" s="346"/>
      <c r="M405" s="346"/>
      <c r="N405" s="346"/>
      <c r="O405" s="346"/>
      <c r="P405" s="344"/>
      <c r="Q405" s="344"/>
      <c r="R405" s="344"/>
      <c r="S405" s="344"/>
    </row>
    <row r="406" spans="3:19" x14ac:dyDescent="0.4">
      <c r="C406" s="252"/>
      <c r="D406" s="252"/>
      <c r="E406" s="252"/>
      <c r="F406" s="344"/>
      <c r="G406" s="344"/>
      <c r="H406" s="344"/>
      <c r="I406" s="345"/>
      <c r="J406" s="344"/>
      <c r="K406" s="344"/>
      <c r="L406" s="346"/>
      <c r="M406" s="346"/>
      <c r="N406" s="346"/>
      <c r="O406" s="346"/>
      <c r="P406" s="344"/>
      <c r="Q406" s="344"/>
      <c r="R406" s="344"/>
      <c r="S406" s="344"/>
    </row>
    <row r="407" spans="3:19" x14ac:dyDescent="0.4">
      <c r="C407" s="252"/>
      <c r="D407" s="252"/>
      <c r="E407" s="252"/>
      <c r="F407" s="344"/>
      <c r="G407" s="344"/>
      <c r="H407" s="344"/>
      <c r="I407" s="345"/>
      <c r="J407" s="344"/>
      <c r="K407" s="344"/>
      <c r="L407" s="346"/>
      <c r="M407" s="346"/>
      <c r="N407" s="346"/>
      <c r="O407" s="346"/>
      <c r="P407" s="344"/>
      <c r="Q407" s="344"/>
      <c r="R407" s="344"/>
      <c r="S407" s="344"/>
    </row>
    <row r="408" spans="3:19" x14ac:dyDescent="0.4">
      <c r="C408" s="252"/>
      <c r="D408" s="252"/>
      <c r="E408" s="252"/>
      <c r="F408" s="344"/>
      <c r="G408" s="344"/>
      <c r="H408" s="344"/>
      <c r="I408" s="345"/>
      <c r="J408" s="344"/>
      <c r="K408" s="344"/>
      <c r="L408" s="346"/>
      <c r="M408" s="346"/>
      <c r="N408" s="346"/>
      <c r="O408" s="346"/>
      <c r="P408" s="344"/>
      <c r="Q408" s="344"/>
      <c r="R408" s="344"/>
      <c r="S408" s="344"/>
    </row>
    <row r="409" spans="3:19" x14ac:dyDescent="0.4">
      <c r="C409" s="252"/>
      <c r="D409" s="252"/>
      <c r="E409" s="252"/>
      <c r="F409" s="344"/>
      <c r="G409" s="344"/>
      <c r="H409" s="344"/>
      <c r="I409" s="345"/>
      <c r="J409" s="344"/>
      <c r="K409" s="344"/>
      <c r="L409" s="346"/>
      <c r="M409" s="346"/>
      <c r="N409" s="346"/>
      <c r="O409" s="346"/>
      <c r="P409" s="344"/>
      <c r="Q409" s="344"/>
      <c r="R409" s="344"/>
      <c r="S409" s="344"/>
    </row>
    <row r="410" spans="3:19" x14ac:dyDescent="0.4">
      <c r="C410" s="252"/>
      <c r="D410" s="252"/>
      <c r="E410" s="252"/>
      <c r="F410" s="344"/>
      <c r="G410" s="344"/>
      <c r="H410" s="344"/>
      <c r="I410" s="345"/>
      <c r="J410" s="344"/>
      <c r="K410" s="344"/>
      <c r="L410" s="346"/>
      <c r="M410" s="346"/>
      <c r="N410" s="346"/>
      <c r="O410" s="346"/>
      <c r="P410" s="344"/>
      <c r="Q410" s="344"/>
      <c r="R410" s="344"/>
      <c r="S410" s="344"/>
    </row>
    <row r="411" spans="3:19" x14ac:dyDescent="0.4">
      <c r="C411" s="252"/>
      <c r="D411" s="252"/>
      <c r="E411" s="252"/>
      <c r="F411" s="344"/>
      <c r="G411" s="344"/>
      <c r="H411" s="344"/>
      <c r="I411" s="345"/>
      <c r="J411" s="344"/>
      <c r="K411" s="344"/>
      <c r="L411" s="346"/>
      <c r="M411" s="346"/>
      <c r="N411" s="346"/>
      <c r="O411" s="346"/>
      <c r="P411" s="344"/>
      <c r="Q411" s="344"/>
      <c r="R411" s="344"/>
      <c r="S411" s="344"/>
    </row>
    <row r="412" spans="3:19" x14ac:dyDescent="0.4">
      <c r="C412" s="252"/>
      <c r="D412" s="252"/>
      <c r="E412" s="252"/>
      <c r="F412" s="344"/>
      <c r="G412" s="344"/>
      <c r="H412" s="344"/>
      <c r="I412" s="345"/>
      <c r="J412" s="344"/>
      <c r="K412" s="344"/>
      <c r="L412" s="346"/>
      <c r="M412" s="346"/>
      <c r="N412" s="346"/>
      <c r="O412" s="346"/>
      <c r="P412" s="344"/>
      <c r="Q412" s="344"/>
      <c r="R412" s="344"/>
      <c r="S412" s="344"/>
    </row>
    <row r="413" spans="3:19" x14ac:dyDescent="0.4">
      <c r="C413" s="252"/>
      <c r="D413" s="252"/>
      <c r="E413" s="252"/>
      <c r="F413" s="344"/>
      <c r="G413" s="344"/>
      <c r="H413" s="344"/>
      <c r="I413" s="345"/>
      <c r="J413" s="344"/>
      <c r="K413" s="344"/>
      <c r="L413" s="346"/>
      <c r="M413" s="346"/>
      <c r="N413" s="346"/>
      <c r="O413" s="346"/>
      <c r="P413" s="344"/>
      <c r="Q413" s="344"/>
      <c r="R413" s="344"/>
      <c r="S413" s="344"/>
    </row>
    <row r="414" spans="3:19" x14ac:dyDescent="0.4">
      <c r="C414" s="252"/>
      <c r="D414" s="252"/>
      <c r="E414" s="252"/>
      <c r="F414" s="344"/>
      <c r="G414" s="344"/>
      <c r="H414" s="344"/>
      <c r="I414" s="345"/>
      <c r="J414" s="344"/>
      <c r="K414" s="344"/>
      <c r="L414" s="346"/>
      <c r="M414" s="346"/>
      <c r="N414" s="346"/>
      <c r="O414" s="346"/>
      <c r="P414" s="344"/>
      <c r="Q414" s="344"/>
      <c r="R414" s="344"/>
      <c r="S414" s="344"/>
    </row>
    <row r="415" spans="3:19" x14ac:dyDescent="0.4">
      <c r="C415" s="252"/>
      <c r="D415" s="252"/>
      <c r="E415" s="252"/>
      <c r="F415" s="344"/>
      <c r="G415" s="344"/>
      <c r="H415" s="344"/>
      <c r="I415" s="345"/>
      <c r="J415" s="344"/>
      <c r="K415" s="344"/>
      <c r="L415" s="346"/>
      <c r="M415" s="346"/>
      <c r="N415" s="346"/>
      <c r="O415" s="346"/>
      <c r="P415" s="344"/>
      <c r="Q415" s="344"/>
      <c r="R415" s="344"/>
      <c r="S415" s="344"/>
    </row>
    <row r="416" spans="3:19" x14ac:dyDescent="0.4">
      <c r="C416" s="252"/>
      <c r="D416" s="252"/>
      <c r="E416" s="252"/>
      <c r="F416" s="344"/>
      <c r="G416" s="344"/>
      <c r="H416" s="344"/>
      <c r="I416" s="345"/>
      <c r="J416" s="344"/>
      <c r="K416" s="344"/>
      <c r="L416" s="346"/>
      <c r="M416" s="346"/>
      <c r="N416" s="346"/>
      <c r="O416" s="346"/>
      <c r="P416" s="344"/>
      <c r="Q416" s="344"/>
      <c r="R416" s="344"/>
      <c r="S416" s="344"/>
    </row>
    <row r="417" spans="3:19" x14ac:dyDescent="0.4">
      <c r="C417" s="252"/>
      <c r="D417" s="252"/>
      <c r="E417" s="252"/>
      <c r="F417" s="344"/>
      <c r="G417" s="344"/>
      <c r="H417" s="344"/>
      <c r="I417" s="345"/>
      <c r="J417" s="344"/>
      <c r="K417" s="344"/>
      <c r="L417" s="346"/>
      <c r="M417" s="346"/>
      <c r="N417" s="346"/>
      <c r="O417" s="346"/>
      <c r="P417" s="344"/>
      <c r="Q417" s="344"/>
      <c r="R417" s="344"/>
      <c r="S417" s="344"/>
    </row>
    <row r="418" spans="3:19" x14ac:dyDescent="0.4">
      <c r="C418" s="252"/>
      <c r="D418" s="252"/>
      <c r="E418" s="252"/>
      <c r="F418" s="344"/>
      <c r="G418" s="344"/>
      <c r="H418" s="344"/>
      <c r="I418" s="345"/>
      <c r="J418" s="344"/>
      <c r="K418" s="344"/>
      <c r="L418" s="346"/>
      <c r="M418" s="346"/>
      <c r="N418" s="346"/>
      <c r="O418" s="346"/>
      <c r="P418" s="344"/>
      <c r="Q418" s="344"/>
      <c r="R418" s="344"/>
      <c r="S418" s="344"/>
    </row>
    <row r="419" spans="3:19" x14ac:dyDescent="0.4">
      <c r="C419" s="252"/>
      <c r="D419" s="252"/>
      <c r="E419" s="252"/>
      <c r="F419" s="344"/>
      <c r="G419" s="344"/>
      <c r="H419" s="344"/>
      <c r="I419" s="345"/>
      <c r="J419" s="344"/>
      <c r="K419" s="344"/>
      <c r="L419" s="346"/>
      <c r="M419" s="346"/>
      <c r="N419" s="346"/>
      <c r="O419" s="346"/>
      <c r="P419" s="344"/>
      <c r="Q419" s="344"/>
      <c r="R419" s="344"/>
      <c r="S419" s="344"/>
    </row>
    <row r="420" spans="3:19" x14ac:dyDescent="0.4">
      <c r="C420" s="252"/>
      <c r="D420" s="252"/>
      <c r="E420" s="252"/>
      <c r="F420" s="344"/>
      <c r="G420" s="344"/>
      <c r="H420" s="344"/>
      <c r="I420" s="345"/>
      <c r="J420" s="344"/>
      <c r="K420" s="344"/>
      <c r="L420" s="346"/>
      <c r="M420" s="346"/>
      <c r="N420" s="346"/>
      <c r="O420" s="346"/>
      <c r="P420" s="344"/>
      <c r="Q420" s="344"/>
      <c r="R420" s="344"/>
      <c r="S420" s="344"/>
    </row>
    <row r="421" spans="3:19" x14ac:dyDescent="0.4">
      <c r="C421" s="252"/>
      <c r="D421" s="252"/>
      <c r="E421" s="252"/>
      <c r="F421" s="344"/>
      <c r="G421" s="344"/>
      <c r="H421" s="344"/>
      <c r="I421" s="345"/>
      <c r="J421" s="344"/>
      <c r="K421" s="344"/>
      <c r="L421" s="346"/>
      <c r="M421" s="346"/>
      <c r="N421" s="346"/>
      <c r="O421" s="346"/>
      <c r="P421" s="344"/>
      <c r="Q421" s="344"/>
      <c r="R421" s="344"/>
      <c r="S421" s="344"/>
    </row>
    <row r="422" spans="3:19" x14ac:dyDescent="0.4">
      <c r="C422" s="252"/>
      <c r="D422" s="252"/>
      <c r="E422" s="252"/>
      <c r="F422" s="344"/>
      <c r="G422" s="344"/>
      <c r="H422" s="344"/>
      <c r="I422" s="345"/>
      <c r="J422" s="344"/>
      <c r="K422" s="344"/>
      <c r="L422" s="346"/>
      <c r="M422" s="346"/>
      <c r="N422" s="346"/>
      <c r="O422" s="346"/>
      <c r="P422" s="344"/>
      <c r="Q422" s="344"/>
      <c r="R422" s="344"/>
      <c r="S422" s="344"/>
    </row>
    <row r="423" spans="3:19" x14ac:dyDescent="0.4">
      <c r="C423" s="252"/>
      <c r="D423" s="252"/>
      <c r="E423" s="252"/>
      <c r="F423" s="344"/>
      <c r="G423" s="344"/>
      <c r="H423" s="344"/>
      <c r="I423" s="345"/>
      <c r="J423" s="344"/>
      <c r="K423" s="344"/>
      <c r="L423" s="346"/>
      <c r="M423" s="346"/>
      <c r="N423" s="346"/>
      <c r="O423" s="346"/>
      <c r="P423" s="344"/>
      <c r="Q423" s="344"/>
      <c r="R423" s="344"/>
      <c r="S423" s="344"/>
    </row>
    <row r="424" spans="3:19" x14ac:dyDescent="0.4">
      <c r="C424" s="252"/>
      <c r="D424" s="252"/>
      <c r="E424" s="252"/>
      <c r="F424" s="344"/>
      <c r="G424" s="344"/>
      <c r="H424" s="344"/>
      <c r="I424" s="345"/>
      <c r="J424" s="344"/>
      <c r="K424" s="344"/>
      <c r="L424" s="346"/>
      <c r="M424" s="346"/>
      <c r="N424" s="346"/>
      <c r="O424" s="346"/>
      <c r="P424" s="344"/>
      <c r="Q424" s="344"/>
      <c r="R424" s="344"/>
      <c r="S424" s="344"/>
    </row>
    <row r="425" spans="3:19" x14ac:dyDescent="0.4">
      <c r="C425" s="252"/>
      <c r="D425" s="252"/>
      <c r="E425" s="252"/>
      <c r="F425" s="344"/>
      <c r="G425" s="344"/>
      <c r="H425" s="344"/>
      <c r="I425" s="345"/>
      <c r="J425" s="344"/>
      <c r="K425" s="344"/>
      <c r="L425" s="346"/>
      <c r="M425" s="346"/>
      <c r="N425" s="346"/>
      <c r="O425" s="346"/>
      <c r="P425" s="344"/>
      <c r="Q425" s="344"/>
      <c r="R425" s="344"/>
      <c r="S425" s="344"/>
    </row>
    <row r="426" spans="3:19" x14ac:dyDescent="0.4">
      <c r="C426" s="252"/>
      <c r="D426" s="252"/>
      <c r="E426" s="252"/>
      <c r="F426" s="344"/>
      <c r="G426" s="344"/>
      <c r="H426" s="344"/>
      <c r="I426" s="345"/>
      <c r="J426" s="344"/>
      <c r="K426" s="344"/>
      <c r="L426" s="346"/>
      <c r="M426" s="346"/>
      <c r="N426" s="346"/>
      <c r="O426" s="346"/>
      <c r="P426" s="344"/>
      <c r="Q426" s="344"/>
      <c r="R426" s="344"/>
      <c r="S426" s="344"/>
    </row>
    <row r="427" spans="3:19" x14ac:dyDescent="0.4">
      <c r="C427" s="252"/>
      <c r="D427" s="252"/>
      <c r="E427" s="252"/>
      <c r="F427" s="344"/>
      <c r="G427" s="344"/>
      <c r="H427" s="344"/>
      <c r="I427" s="345"/>
      <c r="J427" s="344"/>
      <c r="K427" s="344"/>
      <c r="L427" s="346"/>
      <c r="M427" s="346"/>
      <c r="N427" s="346"/>
      <c r="O427" s="346"/>
      <c r="P427" s="344"/>
      <c r="Q427" s="344"/>
      <c r="R427" s="344"/>
      <c r="S427" s="344"/>
    </row>
    <row r="428" spans="3:19" x14ac:dyDescent="0.4">
      <c r="C428" s="252"/>
      <c r="D428" s="252"/>
      <c r="E428" s="252"/>
      <c r="F428" s="344"/>
      <c r="G428" s="344"/>
      <c r="H428" s="344"/>
      <c r="I428" s="345"/>
      <c r="J428" s="344"/>
      <c r="K428" s="344"/>
      <c r="L428" s="346"/>
      <c r="M428" s="346"/>
      <c r="N428" s="346"/>
      <c r="O428" s="346"/>
      <c r="P428" s="344"/>
      <c r="Q428" s="344"/>
      <c r="R428" s="344"/>
      <c r="S428" s="344"/>
    </row>
    <row r="429" spans="3:19" x14ac:dyDescent="0.4">
      <c r="C429" s="252"/>
      <c r="D429" s="252"/>
      <c r="E429" s="252"/>
      <c r="F429" s="344"/>
      <c r="G429" s="344"/>
      <c r="H429" s="344"/>
      <c r="I429" s="345"/>
      <c r="J429" s="344"/>
      <c r="K429" s="344"/>
      <c r="L429" s="346"/>
      <c r="M429" s="346"/>
      <c r="N429" s="346"/>
      <c r="O429" s="346"/>
      <c r="P429" s="344"/>
      <c r="Q429" s="344"/>
      <c r="R429" s="344"/>
      <c r="S429" s="344"/>
    </row>
    <row r="430" spans="3:19" x14ac:dyDescent="0.4">
      <c r="C430" s="252"/>
      <c r="D430" s="252"/>
      <c r="E430" s="252"/>
      <c r="F430" s="344"/>
      <c r="G430" s="344"/>
      <c r="H430" s="344"/>
      <c r="I430" s="345"/>
      <c r="J430" s="344"/>
      <c r="K430" s="344"/>
      <c r="L430" s="346"/>
      <c r="M430" s="346"/>
      <c r="N430" s="346"/>
      <c r="O430" s="346"/>
      <c r="P430" s="344"/>
      <c r="Q430" s="344"/>
      <c r="R430" s="344"/>
      <c r="S430" s="344"/>
    </row>
    <row r="431" spans="3:19" x14ac:dyDescent="0.4">
      <c r="C431" s="252"/>
      <c r="D431" s="252"/>
      <c r="E431" s="252"/>
      <c r="F431" s="344"/>
      <c r="G431" s="344"/>
      <c r="H431" s="344"/>
      <c r="I431" s="345"/>
      <c r="J431" s="344"/>
      <c r="K431" s="344"/>
      <c r="L431" s="346"/>
      <c r="M431" s="346"/>
      <c r="N431" s="346"/>
      <c r="O431" s="346"/>
      <c r="P431" s="344"/>
      <c r="Q431" s="344"/>
      <c r="R431" s="344"/>
      <c r="S431" s="344"/>
    </row>
  </sheetData>
  <customSheetViews>
    <customSheetView guid="{F04C451F-0073-44E4-AF3D-47C8F5C3E0A3}" scale="55" showPageBreaks="1" hiddenColumns="1" view="pageBreakPreview" topLeftCell="A25">
      <selection activeCell="B33" sqref="B33"/>
      <colBreaks count="1" manualBreakCount="1">
        <brk id="19" max="1048575" man="1"/>
      </colBreaks>
      <pageMargins left="0.7" right="0.7" top="0.75" bottom="0.75" header="0.3" footer="0.3"/>
      <pageSetup paperSize="9" scale="47" orientation="portrait" r:id="rId1"/>
    </customSheetView>
    <customSheetView guid="{84E560D8-744E-48C7-B36D-AE3255A9846A}" scale="55" showPageBreaks="1" hiddenColumns="1" view="pageBreakPreview" topLeftCell="D52">
      <selection activeCell="Y63" sqref="Y63"/>
      <colBreaks count="2" manualBreakCount="2">
        <brk id="24" max="1048575" man="1"/>
        <brk id="31" max="1048575" man="1"/>
      </colBreaks>
      <pageMargins left="0.7" right="0.7" top="0.75" bottom="0.75" header="0.3" footer="0.3"/>
      <pageSetup paperSize="9" scale="54" orientation="landscape" r:id="rId2"/>
    </customSheetView>
    <customSheetView guid="{A24096DD-5269-4847-BDE0-D80CBA9EE134}" scale="55" showPageBreaks="1" hiddenColumns="1" view="pageBreakPreview" topLeftCell="A67">
      <selection activeCell="A77" sqref="A77:S77"/>
      <colBreaks count="1" manualBreakCount="1">
        <brk id="19" max="1048575" man="1"/>
      </colBreaks>
      <pageMargins left="0.7" right="0.7" top="0.75" bottom="0.75" header="0.3" footer="0.3"/>
      <pageSetup paperSize="9" scale="47" orientation="portrait" r:id="rId3"/>
    </customSheetView>
  </customSheetViews>
  <mergeCells count="64">
    <mergeCell ref="B80:R80"/>
    <mergeCell ref="B65:R65"/>
    <mergeCell ref="B66:R66"/>
    <mergeCell ref="B68:C68"/>
    <mergeCell ref="B70:R70"/>
    <mergeCell ref="B74:R74"/>
    <mergeCell ref="B77:R77"/>
    <mergeCell ref="B67:S67"/>
    <mergeCell ref="B69:S69"/>
    <mergeCell ref="B71:S71"/>
    <mergeCell ref="B75:S75"/>
    <mergeCell ref="B78:S78"/>
    <mergeCell ref="B57:R57"/>
    <mergeCell ref="B62:R62"/>
    <mergeCell ref="B63:R63"/>
    <mergeCell ref="B56:S56"/>
    <mergeCell ref="B58:S58"/>
    <mergeCell ref="B55:C55"/>
    <mergeCell ref="B39:R39"/>
    <mergeCell ref="B43:R43"/>
    <mergeCell ref="B45:C45"/>
    <mergeCell ref="B47:R47"/>
    <mergeCell ref="B51:R51"/>
    <mergeCell ref="B53:R53"/>
    <mergeCell ref="B54:S54"/>
    <mergeCell ref="B40:S40"/>
    <mergeCell ref="B44:S44"/>
    <mergeCell ref="B46:S46"/>
    <mergeCell ref="B48:S48"/>
    <mergeCell ref="B34:R34"/>
    <mergeCell ref="B18:R18"/>
    <mergeCell ref="B35:R35"/>
    <mergeCell ref="B20:C20"/>
    <mergeCell ref="B22:R22"/>
    <mergeCell ref="B31:R31"/>
    <mergeCell ref="B19:S19"/>
    <mergeCell ref="B21:S21"/>
    <mergeCell ref="B23:S23"/>
    <mergeCell ref="B29:S29"/>
    <mergeCell ref="B32:S32"/>
    <mergeCell ref="C1:C3"/>
    <mergeCell ref="F1:R1"/>
    <mergeCell ref="D1:D3"/>
    <mergeCell ref="B6:S6"/>
    <mergeCell ref="B28:R28"/>
    <mergeCell ref="B4:S4"/>
    <mergeCell ref="B5:S5"/>
    <mergeCell ref="B12:R12"/>
    <mergeCell ref="B9:R9"/>
    <mergeCell ref="B8:S8"/>
    <mergeCell ref="B10:S10"/>
    <mergeCell ref="B13:S13"/>
    <mergeCell ref="B7:C7"/>
    <mergeCell ref="B1:B3"/>
    <mergeCell ref="AD1:AD3"/>
    <mergeCell ref="G2:I2"/>
    <mergeCell ref="Z1:AB2"/>
    <mergeCell ref="AC1:AC3"/>
    <mergeCell ref="E1:E3"/>
    <mergeCell ref="V1:Y2"/>
    <mergeCell ref="M2:O2"/>
    <mergeCell ref="P2:Q2"/>
    <mergeCell ref="R2:S2"/>
    <mergeCell ref="J2:L2"/>
  </mergeCells>
  <pageMargins left="0.7" right="0.7" top="0.75" bottom="0.75" header="0.3" footer="0.3"/>
  <pageSetup paperSize="9" scale="33" orientation="portrait" r:id="rId4"/>
  <colBreaks count="1" manualBreakCount="1">
    <brk id="19" max="82"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462"/>
  <sheetViews>
    <sheetView view="pageBreakPreview" topLeftCell="B1" zoomScale="55" zoomScaleNormal="55" zoomScaleSheetLayoutView="55" workbookViewId="0">
      <pane ySplit="3" topLeftCell="A62" activePane="bottomLeft" state="frozen"/>
      <selection pane="bottomLeft" activeCell="B72" sqref="B72"/>
    </sheetView>
  </sheetViews>
  <sheetFormatPr defaultColWidth="9.140625" defaultRowHeight="26.25" outlineLevelCol="1" x14ac:dyDescent="0.4"/>
  <cols>
    <col min="1" max="1" width="20.28515625" style="343" hidden="1" customWidth="1"/>
    <col min="2" max="2" width="9.140625" style="366"/>
    <col min="3" max="3" width="56.5703125" style="240" customWidth="1"/>
    <col min="4" max="4" width="17.7109375" style="350" customWidth="1"/>
    <col min="5" max="5" width="12.5703125" style="350" customWidth="1"/>
    <col min="6" max="6" width="8.7109375" style="351" customWidth="1"/>
    <col min="7" max="7" width="12.85546875" style="351" customWidth="1"/>
    <col min="8" max="8" width="11.42578125" style="351" customWidth="1"/>
    <col min="9" max="9" width="9.42578125" style="354" customWidth="1"/>
    <col min="10" max="10" width="11.7109375" style="351" customWidth="1"/>
    <col min="11" max="11" width="11.7109375" style="353" customWidth="1"/>
    <col min="12" max="15" width="11.7109375" style="354" customWidth="1"/>
    <col min="16" max="19" width="11.7109375" style="351" customWidth="1"/>
    <col min="20" max="21" width="9.28515625" style="344" customWidth="1"/>
    <col min="22" max="22" width="29.7109375" style="257" customWidth="1"/>
    <col min="23" max="23" width="56.28515625" style="236" hidden="1" customWidth="1" outlineLevel="1"/>
    <col min="24" max="24" width="10.28515625" style="236" hidden="1" customWidth="1" outlineLevel="1"/>
    <col min="25" max="25" width="11.5703125" style="236" hidden="1" customWidth="1" outlineLevel="1"/>
    <col min="26" max="26" width="31.5703125" style="236" hidden="1" customWidth="1" outlineLevel="1"/>
    <col min="27" max="27" width="36.5703125" style="236" hidden="1" customWidth="1" outlineLevel="1"/>
    <col min="28" max="28" width="12.85546875" style="236" hidden="1" customWidth="1" outlineLevel="1"/>
    <col min="29" max="29" width="11.42578125" style="236" hidden="1" customWidth="1" outlineLevel="1"/>
    <col min="30" max="30" width="64.42578125" style="348" hidden="1" customWidth="1" outlineLevel="1"/>
    <col min="31" max="31" width="72.140625" style="348" hidden="1" customWidth="1" outlineLevel="1"/>
    <col min="32" max="32" width="32" style="236" hidden="1" customWidth="1" outlineLevel="1"/>
    <col min="33" max="33" width="9.140625" style="236" customWidth="1" collapsed="1"/>
    <col min="34" max="60" width="9.140625" style="236" customWidth="1"/>
    <col min="61" max="61" width="1" style="236" customWidth="1"/>
    <col min="62" max="16384" width="9.140625" style="236"/>
  </cols>
  <sheetData>
    <row r="1" spans="1:68" s="264" customFormat="1" ht="30" customHeight="1" x14ac:dyDescent="0.35">
      <c r="A1" s="302"/>
      <c r="B1" s="1090" t="s">
        <v>12</v>
      </c>
      <c r="C1" s="1090" t="s">
        <v>14</v>
      </c>
      <c r="D1" s="1095" t="s">
        <v>1311</v>
      </c>
      <c r="E1" s="1095" t="s">
        <v>1572</v>
      </c>
      <c r="F1" s="1132" t="s">
        <v>27</v>
      </c>
      <c r="G1" s="1133"/>
      <c r="H1" s="1133"/>
      <c r="I1" s="1133"/>
      <c r="J1" s="1133"/>
      <c r="K1" s="1133"/>
      <c r="L1" s="1133"/>
      <c r="M1" s="1133"/>
      <c r="N1" s="1133"/>
      <c r="O1" s="1133"/>
      <c r="P1" s="1133"/>
      <c r="Q1" s="1133"/>
      <c r="R1" s="1133"/>
      <c r="S1" s="1133"/>
      <c r="T1" s="303"/>
      <c r="U1" s="303"/>
      <c r="V1" s="355"/>
      <c r="W1" s="1104" t="s">
        <v>31</v>
      </c>
      <c r="X1" s="1105"/>
      <c r="Y1" s="1105"/>
      <c r="Z1" s="1106"/>
      <c r="AA1" s="1104" t="s">
        <v>39</v>
      </c>
      <c r="AB1" s="1105"/>
      <c r="AC1" s="1106"/>
      <c r="AD1" s="1101" t="s">
        <v>1440</v>
      </c>
      <c r="AE1" s="1101" t="s">
        <v>1441</v>
      </c>
    </row>
    <row r="2" spans="1:68" s="264" customFormat="1" ht="60" customHeight="1" x14ac:dyDescent="0.35">
      <c r="A2" s="302"/>
      <c r="B2" s="1091"/>
      <c r="C2" s="1091"/>
      <c r="D2" s="1096"/>
      <c r="E2" s="1096"/>
      <c r="F2" s="687">
        <v>2020</v>
      </c>
      <c r="G2" s="1102">
        <v>2021</v>
      </c>
      <c r="H2" s="1103"/>
      <c r="I2" s="1103"/>
      <c r="J2" s="1102">
        <v>2022</v>
      </c>
      <c r="K2" s="1112"/>
      <c r="L2" s="1093"/>
      <c r="M2" s="1102">
        <v>2023</v>
      </c>
      <c r="N2" s="1112"/>
      <c r="O2" s="1093"/>
      <c r="P2" s="1089">
        <v>2024</v>
      </c>
      <c r="Q2" s="1089"/>
      <c r="R2" s="1089">
        <v>2030</v>
      </c>
      <c r="S2" s="1089"/>
      <c r="T2" s="881"/>
      <c r="U2" s="882"/>
      <c r="V2" s="911"/>
      <c r="W2" s="1108"/>
      <c r="X2" s="1108"/>
      <c r="Y2" s="1108"/>
      <c r="Z2" s="1109"/>
      <c r="AA2" s="1107"/>
      <c r="AB2" s="1108"/>
      <c r="AC2" s="1109"/>
      <c r="AD2" s="1101"/>
      <c r="AE2" s="1101"/>
    </row>
    <row r="3" spans="1:68" s="264" customFormat="1" ht="98.25" customHeight="1" x14ac:dyDescent="0.35">
      <c r="A3" s="302"/>
      <c r="B3" s="1092"/>
      <c r="C3" s="1092"/>
      <c r="D3" s="1097"/>
      <c r="E3" s="1097"/>
      <c r="F3" s="266" t="s">
        <v>0</v>
      </c>
      <c r="G3" s="267" t="s">
        <v>15</v>
      </c>
      <c r="H3" s="267" t="s">
        <v>0</v>
      </c>
      <c r="I3" s="306" t="s">
        <v>1312</v>
      </c>
      <c r="J3" s="267" t="s">
        <v>15</v>
      </c>
      <c r="K3" s="269" t="s">
        <v>2412</v>
      </c>
      <c r="L3" s="306" t="s">
        <v>1312</v>
      </c>
      <c r="M3" s="267" t="s">
        <v>15</v>
      </c>
      <c r="N3" s="267" t="s">
        <v>0</v>
      </c>
      <c r="O3" s="306" t="s">
        <v>1312</v>
      </c>
      <c r="P3" s="267" t="s">
        <v>15</v>
      </c>
      <c r="Q3" s="868" t="s">
        <v>2598</v>
      </c>
      <c r="R3" s="267" t="s">
        <v>15</v>
      </c>
      <c r="S3" s="868" t="s">
        <v>2598</v>
      </c>
      <c r="T3" s="881"/>
      <c r="U3" s="882"/>
      <c r="V3" s="250"/>
      <c r="W3" s="376" t="s">
        <v>32</v>
      </c>
      <c r="X3" s="228" t="s">
        <v>16</v>
      </c>
      <c r="Y3" s="228" t="s">
        <v>33</v>
      </c>
      <c r="Z3" s="228" t="s">
        <v>30</v>
      </c>
      <c r="AA3" s="228" t="s">
        <v>14</v>
      </c>
      <c r="AB3" s="228" t="s">
        <v>36</v>
      </c>
      <c r="AC3" s="228" t="s">
        <v>16</v>
      </c>
      <c r="AD3" s="1101"/>
      <c r="AE3" s="1101"/>
    </row>
    <row r="4" spans="1:68" s="264" customFormat="1" ht="75.75" customHeight="1" x14ac:dyDescent="0.35">
      <c r="A4" s="302"/>
      <c r="B4" s="1083" t="s">
        <v>1598</v>
      </c>
      <c r="C4" s="1084"/>
      <c r="D4" s="1084"/>
      <c r="E4" s="1084"/>
      <c r="F4" s="1084"/>
      <c r="G4" s="1084"/>
      <c r="H4" s="1084"/>
      <c r="I4" s="1084"/>
      <c r="J4" s="1084"/>
      <c r="K4" s="1084"/>
      <c r="L4" s="1084"/>
      <c r="M4" s="1084"/>
      <c r="N4" s="1084"/>
      <c r="O4" s="1084"/>
      <c r="P4" s="1084"/>
      <c r="Q4" s="1084"/>
      <c r="R4" s="1084"/>
      <c r="S4" s="1085"/>
      <c r="T4" s="883"/>
      <c r="U4" s="884"/>
      <c r="V4" s="912"/>
      <c r="W4" s="695" t="s">
        <v>1356</v>
      </c>
      <c r="X4" s="229" t="s">
        <v>476</v>
      </c>
      <c r="Y4" s="229" t="s">
        <v>477</v>
      </c>
      <c r="Z4" s="229" t="s">
        <v>1354</v>
      </c>
      <c r="AA4" s="229" t="s">
        <v>482</v>
      </c>
      <c r="AB4" s="229">
        <v>8.82</v>
      </c>
      <c r="AC4" s="311"/>
      <c r="AD4" s="309"/>
      <c r="AE4" s="309"/>
    </row>
    <row r="5" spans="1:68" s="264" customFormat="1" ht="75" customHeight="1" x14ac:dyDescent="0.35">
      <c r="A5" s="302"/>
      <c r="B5" s="1070" t="s">
        <v>1599</v>
      </c>
      <c r="C5" s="1071"/>
      <c r="D5" s="1071"/>
      <c r="E5" s="1071"/>
      <c r="F5" s="1071"/>
      <c r="G5" s="1071"/>
      <c r="H5" s="1071"/>
      <c r="I5" s="1071"/>
      <c r="J5" s="1071"/>
      <c r="K5" s="1071"/>
      <c r="L5" s="1071"/>
      <c r="M5" s="1071"/>
      <c r="N5" s="1071"/>
      <c r="O5" s="1071"/>
      <c r="P5" s="1071"/>
      <c r="Q5" s="1071"/>
      <c r="R5" s="1071"/>
      <c r="S5" s="1072"/>
      <c r="T5" s="885"/>
      <c r="U5" s="886"/>
      <c r="V5" s="913"/>
      <c r="W5" s="695" t="s">
        <v>472</v>
      </c>
      <c r="X5" s="229">
        <v>17.5</v>
      </c>
      <c r="Y5" s="356">
        <v>0.129</v>
      </c>
      <c r="Z5" s="229" t="s">
        <v>1334</v>
      </c>
      <c r="AA5" s="229" t="s">
        <v>478</v>
      </c>
      <c r="AB5" s="229">
        <v>4.8000000000000001E-2</v>
      </c>
      <c r="AC5" s="357"/>
      <c r="AD5" s="315"/>
      <c r="AE5" s="315"/>
    </row>
    <row r="6" spans="1:68" s="264" customFormat="1" ht="74.25" customHeight="1" x14ac:dyDescent="0.35">
      <c r="A6" s="302"/>
      <c r="B6" s="1067" t="s">
        <v>1586</v>
      </c>
      <c r="C6" s="1068"/>
      <c r="D6" s="1068"/>
      <c r="E6" s="1068"/>
      <c r="F6" s="1068"/>
      <c r="G6" s="1068"/>
      <c r="H6" s="1068"/>
      <c r="I6" s="1068"/>
      <c r="J6" s="1068"/>
      <c r="K6" s="1068"/>
      <c r="L6" s="1068"/>
      <c r="M6" s="1068"/>
      <c r="N6" s="1068"/>
      <c r="O6" s="1068"/>
      <c r="P6" s="1068"/>
      <c r="Q6" s="1068"/>
      <c r="R6" s="1068"/>
      <c r="S6" s="1069"/>
      <c r="T6" s="885"/>
      <c r="U6" s="886"/>
      <c r="V6" s="913"/>
      <c r="W6" s="908" t="s">
        <v>1357</v>
      </c>
      <c r="X6" s="358" t="s">
        <v>1358</v>
      </c>
      <c r="Y6" s="358" t="s">
        <v>1359</v>
      </c>
      <c r="Z6" s="234" t="s">
        <v>1355</v>
      </c>
      <c r="AA6" s="229" t="s">
        <v>1351</v>
      </c>
      <c r="AB6" s="1128" t="s">
        <v>1353</v>
      </c>
      <c r="AC6" s="1110"/>
      <c r="AD6" s="309"/>
      <c r="AE6" s="309"/>
    </row>
    <row r="7" spans="1:68" s="264" customFormat="1" ht="74.25" customHeight="1" x14ac:dyDescent="0.4">
      <c r="A7" s="302"/>
      <c r="B7" s="1126" t="s">
        <v>522</v>
      </c>
      <c r="C7" s="1127"/>
      <c r="D7" s="279" t="s">
        <v>1459</v>
      </c>
      <c r="E7" s="279"/>
      <c r="F7" s="255">
        <v>7.4</v>
      </c>
      <c r="G7" s="251">
        <f>'Лист1 (2)'!K7</f>
        <v>6.6</v>
      </c>
      <c r="H7" s="255">
        <v>8.4</v>
      </c>
      <c r="I7" s="313">
        <f t="shared" ref="I7:I8" si="0">(H7/G7)*100</f>
        <v>127.27272727272729</v>
      </c>
      <c r="J7" s="255">
        <v>6.8</v>
      </c>
      <c r="K7" s="284">
        <v>7.1</v>
      </c>
      <c r="L7" s="313">
        <f>K7/J7*100</f>
        <v>104.41176470588236</v>
      </c>
      <c r="M7" s="255">
        <v>7</v>
      </c>
      <c r="N7" s="284">
        <v>6.9</v>
      </c>
      <c r="O7" s="313">
        <f>N7/M7*100</f>
        <v>98.571428571428584</v>
      </c>
      <c r="P7" s="255">
        <f>'Лист1 (2)'!Q7</f>
        <v>8</v>
      </c>
      <c r="Q7" s="313">
        <f>N7/P7*100</f>
        <v>86.25</v>
      </c>
      <c r="R7" s="255">
        <f>'Лист1 (2)'!T7</f>
        <v>9.3000000000000007</v>
      </c>
      <c r="S7" s="313">
        <f>N7/R7*100</f>
        <v>74.193548387096769</v>
      </c>
      <c r="T7" s="887"/>
      <c r="U7" s="385"/>
      <c r="V7" s="911"/>
      <c r="W7" s="909" t="s">
        <v>472</v>
      </c>
      <c r="X7" s="245">
        <v>17.5</v>
      </c>
      <c r="Y7" s="359">
        <v>12.9</v>
      </c>
      <c r="Z7" s="229" t="s">
        <v>1334</v>
      </c>
      <c r="AA7" s="1124" t="s">
        <v>1352</v>
      </c>
      <c r="AB7" s="1129"/>
      <c r="AC7" s="1130"/>
      <c r="AD7" s="309"/>
      <c r="AE7" s="309"/>
      <c r="AF7" s="316"/>
      <c r="AG7" s="316"/>
      <c r="BJ7" s="263"/>
      <c r="BM7" s="563"/>
      <c r="BN7" s="563"/>
      <c r="BO7" s="563"/>
      <c r="BP7" s="563"/>
    </row>
    <row r="8" spans="1:68" s="264" customFormat="1" ht="82.5" customHeight="1" x14ac:dyDescent="0.4">
      <c r="A8" s="302"/>
      <c r="B8" s="1126" t="s">
        <v>567</v>
      </c>
      <c r="C8" s="1127"/>
      <c r="D8" s="279" t="s">
        <v>1491</v>
      </c>
      <c r="E8" s="279"/>
      <c r="F8" s="255">
        <v>6.8000000000000005E-2</v>
      </c>
      <c r="G8" s="251">
        <f>'Лист1 (2)'!K16</f>
        <v>4.8000000000000001E-2</v>
      </c>
      <c r="H8" s="255">
        <v>0.1</v>
      </c>
      <c r="I8" s="313">
        <f t="shared" si="0"/>
        <v>208.33333333333334</v>
      </c>
      <c r="J8" s="253">
        <v>0.05</v>
      </c>
      <c r="K8" s="253">
        <v>7.0000000000000007E-2</v>
      </c>
      <c r="L8" s="313">
        <f>K8/J8*100</f>
        <v>140</v>
      </c>
      <c r="M8" s="255">
        <v>0.1</v>
      </c>
      <c r="N8" s="284">
        <v>0.1</v>
      </c>
      <c r="O8" s="313">
        <v>100</v>
      </c>
      <c r="P8" s="255">
        <v>0.1</v>
      </c>
      <c r="Q8" s="313">
        <v>100</v>
      </c>
      <c r="R8" s="253">
        <f>'Лист1 (2)'!T16</f>
        <v>8.3000000000000004E-2</v>
      </c>
      <c r="S8" s="313">
        <v>100</v>
      </c>
      <c r="T8" s="887"/>
      <c r="U8" s="385"/>
      <c r="V8" s="911"/>
      <c r="W8" s="695" t="s">
        <v>1360</v>
      </c>
      <c r="X8" s="229" t="s">
        <v>485</v>
      </c>
      <c r="Y8" s="229" t="s">
        <v>486</v>
      </c>
      <c r="Z8" s="245" t="s">
        <v>1354</v>
      </c>
      <c r="AA8" s="1125"/>
      <c r="AB8" s="1131"/>
      <c r="AC8" s="1111"/>
      <c r="AD8" s="309"/>
      <c r="AE8" s="309"/>
      <c r="AF8" s="316"/>
      <c r="AG8" s="316"/>
      <c r="BJ8" s="263"/>
      <c r="BM8" s="563"/>
      <c r="BN8" s="563"/>
      <c r="BO8" s="563"/>
      <c r="BP8" s="563"/>
    </row>
    <row r="9" spans="1:68" s="264" customFormat="1" ht="186.75" customHeight="1" x14ac:dyDescent="0.4">
      <c r="A9" s="302"/>
      <c r="B9" s="1061" t="s">
        <v>1600</v>
      </c>
      <c r="C9" s="1062"/>
      <c r="D9" s="1062"/>
      <c r="E9" s="1062"/>
      <c r="F9" s="1062"/>
      <c r="G9" s="1062"/>
      <c r="H9" s="1062"/>
      <c r="I9" s="1062"/>
      <c r="J9" s="1062"/>
      <c r="K9" s="1062"/>
      <c r="L9" s="1062"/>
      <c r="M9" s="1062"/>
      <c r="N9" s="1062"/>
      <c r="O9" s="1062"/>
      <c r="P9" s="1062"/>
      <c r="Q9" s="1062"/>
      <c r="R9" s="1062"/>
      <c r="S9" s="1063"/>
      <c r="T9" s="888"/>
      <c r="U9" s="889"/>
      <c r="V9" s="914"/>
      <c r="W9" s="695" t="s">
        <v>489</v>
      </c>
      <c r="X9" s="229">
        <v>34.6</v>
      </c>
      <c r="Y9" s="229">
        <v>39.799999999999997</v>
      </c>
      <c r="Z9" s="229" t="s">
        <v>1334</v>
      </c>
      <c r="AA9" s="229">
        <f>R8-G8</f>
        <v>3.5000000000000003E-2</v>
      </c>
      <c r="AB9" s="229">
        <f>AA9*1000000</f>
        <v>35000</v>
      </c>
      <c r="AC9" s="229"/>
      <c r="AD9" s="335"/>
      <c r="AE9" s="335"/>
      <c r="BM9" s="563"/>
      <c r="BN9" s="563"/>
      <c r="BO9" s="563"/>
      <c r="BP9" s="563"/>
    </row>
    <row r="10" spans="1:68" s="264" customFormat="1" ht="85.5" customHeight="1" x14ac:dyDescent="0.4">
      <c r="A10" s="302"/>
      <c r="B10" s="1058" t="s">
        <v>473</v>
      </c>
      <c r="C10" s="1059"/>
      <c r="D10" s="1059"/>
      <c r="E10" s="1059"/>
      <c r="F10" s="1059"/>
      <c r="G10" s="1059"/>
      <c r="H10" s="1059"/>
      <c r="I10" s="1059"/>
      <c r="J10" s="1059"/>
      <c r="K10" s="1059"/>
      <c r="L10" s="1059"/>
      <c r="M10" s="1059"/>
      <c r="N10" s="1059"/>
      <c r="O10" s="1059"/>
      <c r="P10" s="1059"/>
      <c r="Q10" s="1059"/>
      <c r="R10" s="1059"/>
      <c r="S10" s="1060"/>
      <c r="T10" s="881"/>
      <c r="U10" s="882"/>
      <c r="V10" s="915"/>
      <c r="W10" s="695" t="s">
        <v>491</v>
      </c>
      <c r="X10" s="229">
        <v>1.51</v>
      </c>
      <c r="Y10" s="229">
        <v>1.51</v>
      </c>
      <c r="Z10" s="229" t="s">
        <v>1334</v>
      </c>
      <c r="AA10" s="229">
        <f>AA9/G8*100</f>
        <v>72.916666666666671</v>
      </c>
      <c r="AB10" s="229"/>
      <c r="AC10" s="229"/>
      <c r="AD10" s="335"/>
      <c r="AE10" s="335"/>
      <c r="BM10" s="563"/>
      <c r="BN10" s="563"/>
      <c r="BO10" s="563"/>
      <c r="BP10" s="563"/>
    </row>
    <row r="11" spans="1:68" s="264" customFormat="1" ht="45" customHeight="1" x14ac:dyDescent="0.4">
      <c r="A11" s="302" t="s">
        <v>1538</v>
      </c>
      <c r="B11" s="1064" t="s">
        <v>474</v>
      </c>
      <c r="C11" s="1065"/>
      <c r="D11" s="1065"/>
      <c r="E11" s="1065"/>
      <c r="F11" s="1065"/>
      <c r="G11" s="1065"/>
      <c r="H11" s="1065"/>
      <c r="I11" s="1065"/>
      <c r="J11" s="1065"/>
      <c r="K11" s="1065"/>
      <c r="L11" s="1065"/>
      <c r="M11" s="1065"/>
      <c r="N11" s="1065"/>
      <c r="O11" s="1065"/>
      <c r="P11" s="1065"/>
      <c r="Q11" s="1065"/>
      <c r="R11" s="1065"/>
      <c r="S11" s="1066"/>
      <c r="T11" s="881"/>
      <c r="U11" s="882"/>
      <c r="V11" s="916"/>
      <c r="W11" s="695" t="s">
        <v>497</v>
      </c>
      <c r="X11" s="229">
        <v>18.2</v>
      </c>
      <c r="Y11" s="229">
        <v>12.8</v>
      </c>
      <c r="Z11" s="229" t="s">
        <v>1334</v>
      </c>
      <c r="AA11" s="229">
        <f>G8*1000000</f>
        <v>48000</v>
      </c>
      <c r="AB11" s="229"/>
      <c r="AC11" s="229"/>
      <c r="AD11" s="309" t="s">
        <v>1443</v>
      </c>
      <c r="AE11" s="309" t="s">
        <v>1211</v>
      </c>
      <c r="BM11" s="563"/>
      <c r="BN11" s="563"/>
      <c r="BO11" s="563"/>
      <c r="BP11" s="563"/>
    </row>
    <row r="12" spans="1:68" s="264" customFormat="1" ht="55.5" customHeight="1" x14ac:dyDescent="0.4">
      <c r="A12" s="526">
        <v>8540276340</v>
      </c>
      <c r="B12" s="328" t="s">
        <v>475</v>
      </c>
      <c r="C12" s="278" t="s">
        <v>576</v>
      </c>
      <c r="D12" s="279" t="s">
        <v>1425</v>
      </c>
      <c r="E12" s="279" t="s">
        <v>1571</v>
      </c>
      <c r="F12" s="255">
        <v>0</v>
      </c>
      <c r="G12" s="255">
        <f>'Лист1 (2)'!AJ16</f>
        <v>4.8000000000000001E-2</v>
      </c>
      <c r="H12" s="255">
        <v>6.1899999999999997E-2</v>
      </c>
      <c r="I12" s="313">
        <f t="shared" ref="I12" si="1">(H12/G12)*100</f>
        <v>128.95833333333334</v>
      </c>
      <c r="J12" s="255">
        <f>VLOOKUP($A12,пок!$A$3:$AT$159,19,FALSE)</f>
        <v>4.8000000000000001E-2</v>
      </c>
      <c r="K12" s="255">
        <f>VLOOKUP($A12,пок!$A$3:$AT$159,46,FALSE)</f>
        <v>6.7699999999999996E-2</v>
      </c>
      <c r="L12" s="313">
        <f>K12/J12*100</f>
        <v>141.04166666666666</v>
      </c>
      <c r="M12" s="255">
        <f>VLOOKUP($A12,пок23!$A$2:$BM$225,25,FALSE)</f>
        <v>0.05</v>
      </c>
      <c r="N12" s="255">
        <f>VLOOKUP($A12,пок23!$A$2:$BM$225,52,FALSE)</f>
        <v>0.08</v>
      </c>
      <c r="O12" s="273">
        <f>(N12/M12)*100</f>
        <v>160</v>
      </c>
      <c r="P12" s="255">
        <f>VLOOKUP($A12,пок23!$A$2:$BM$225,56,FALSE)</f>
        <v>5.3999999999999999E-2</v>
      </c>
      <c r="Q12" s="273">
        <f>(N12/P12)*100</f>
        <v>148.14814814814815</v>
      </c>
      <c r="R12" s="255" t="s">
        <v>11</v>
      </c>
      <c r="S12" s="273"/>
      <c r="T12" s="887"/>
      <c r="U12" s="385"/>
      <c r="V12" s="917"/>
      <c r="W12" s="695" t="s">
        <v>1366</v>
      </c>
      <c r="X12" s="229" t="s">
        <v>1367</v>
      </c>
      <c r="Y12" s="229" t="s">
        <v>1368</v>
      </c>
      <c r="Z12" s="229" t="s">
        <v>1362</v>
      </c>
      <c r="AA12" s="231"/>
      <c r="AB12" s="231"/>
      <c r="AC12" s="231"/>
      <c r="AD12" s="312"/>
      <c r="AE12" s="312"/>
      <c r="BM12" s="563"/>
      <c r="BN12" s="563"/>
      <c r="BO12" s="563"/>
      <c r="BP12" s="563"/>
    </row>
    <row r="13" spans="1:68" s="264" customFormat="1" ht="82.5" customHeight="1" x14ac:dyDescent="0.4">
      <c r="A13" s="526">
        <v>8216732600</v>
      </c>
      <c r="B13" s="328" t="s">
        <v>479</v>
      </c>
      <c r="C13" s="278" t="s">
        <v>614</v>
      </c>
      <c r="D13" s="279" t="s">
        <v>1425</v>
      </c>
      <c r="E13" s="279" t="s">
        <v>1571</v>
      </c>
      <c r="F13" s="255">
        <v>0</v>
      </c>
      <c r="G13" s="251">
        <f>'Лист1 (2)'!AJ30</f>
        <v>0</v>
      </c>
      <c r="H13" s="255">
        <v>0</v>
      </c>
      <c r="I13" s="313">
        <v>0</v>
      </c>
      <c r="J13" s="255">
        <f>VLOOKUP($A13,пок!$A$3:$AT$159,19,FALSE)</f>
        <v>6.3E-3</v>
      </c>
      <c r="K13" s="255">
        <f>VLOOKUP($A13,пок!$A$3:$AT$159,46,FALSE)</f>
        <v>6.4999999999999997E-3</v>
      </c>
      <c r="L13" s="313">
        <f>K13/J13*100</f>
        <v>103.17460317460316</v>
      </c>
      <c r="M13" s="255">
        <f>VLOOKUP($A13,пок23!$A$2:$BM$225,25,FALSE)</f>
        <v>7.9899999999999999E-2</v>
      </c>
      <c r="N13" s="255">
        <f>VLOOKUP($A13,пок23!$A$2:$BM$225,52,FALSE)</f>
        <v>8.1900000000000001E-2</v>
      </c>
      <c r="O13" s="273">
        <f>(N13/M13)*100</f>
        <v>102.50312891113893</v>
      </c>
      <c r="P13" s="255">
        <f>VLOOKUP($A13,пок23!$A$2:$BM$225,56,FALSE)</f>
        <v>0.15870000000000001</v>
      </c>
      <c r="Q13" s="273">
        <f>(N13/P13)*100</f>
        <v>51.606805293005664</v>
      </c>
      <c r="R13" s="255" t="s">
        <v>11</v>
      </c>
      <c r="S13" s="273"/>
      <c r="T13" s="887"/>
      <c r="U13" s="385"/>
      <c r="V13" s="917"/>
      <c r="W13" s="695" t="s">
        <v>499</v>
      </c>
      <c r="X13" s="229">
        <v>37.4</v>
      </c>
      <c r="Y13" s="229">
        <v>48.5</v>
      </c>
      <c r="Z13" s="229" t="s">
        <v>1369</v>
      </c>
      <c r="AA13" s="231"/>
      <c r="AB13" s="231"/>
      <c r="AC13" s="231"/>
      <c r="AD13" s="312"/>
      <c r="AE13" s="312"/>
      <c r="AF13" s="360"/>
      <c r="BM13" s="563"/>
      <c r="BN13" s="563"/>
      <c r="BO13" s="563"/>
      <c r="BP13" s="563"/>
    </row>
    <row r="14" spans="1:68" s="264" customFormat="1" ht="68.25" customHeight="1" x14ac:dyDescent="0.4">
      <c r="A14" s="302"/>
      <c r="B14" s="1058" t="s">
        <v>480</v>
      </c>
      <c r="C14" s="1059"/>
      <c r="D14" s="1059"/>
      <c r="E14" s="1059"/>
      <c r="F14" s="1059"/>
      <c r="G14" s="1059"/>
      <c r="H14" s="1059"/>
      <c r="I14" s="1059"/>
      <c r="J14" s="1059"/>
      <c r="K14" s="1059"/>
      <c r="L14" s="1059"/>
      <c r="M14" s="1059"/>
      <c r="N14" s="1059"/>
      <c r="O14" s="1059"/>
      <c r="P14" s="1059"/>
      <c r="Q14" s="1059"/>
      <c r="R14" s="1059"/>
      <c r="S14" s="1060"/>
      <c r="T14" s="881"/>
      <c r="U14" s="882"/>
      <c r="V14" s="915"/>
      <c r="W14" s="695" t="s">
        <v>501</v>
      </c>
      <c r="X14" s="229">
        <v>1.96</v>
      </c>
      <c r="Y14" s="229">
        <v>2.35</v>
      </c>
      <c r="Z14" s="229" t="s">
        <v>1334</v>
      </c>
      <c r="AA14" s="231"/>
      <c r="AB14" s="231"/>
      <c r="AC14" s="231"/>
      <c r="AD14" s="312"/>
      <c r="AE14" s="312"/>
      <c r="BM14" s="563"/>
      <c r="BN14" s="563"/>
      <c r="BO14" s="563"/>
      <c r="BP14" s="563"/>
    </row>
    <row r="15" spans="1:68" s="264" customFormat="1" ht="47.25" customHeight="1" x14ac:dyDescent="0.4">
      <c r="A15" s="302" t="s">
        <v>1539</v>
      </c>
      <c r="B15" s="1064" t="s">
        <v>481</v>
      </c>
      <c r="C15" s="1065"/>
      <c r="D15" s="1065"/>
      <c r="E15" s="1065"/>
      <c r="F15" s="1065"/>
      <c r="G15" s="1065"/>
      <c r="H15" s="1065"/>
      <c r="I15" s="1065"/>
      <c r="J15" s="1065"/>
      <c r="K15" s="1065"/>
      <c r="L15" s="1065"/>
      <c r="M15" s="1065"/>
      <c r="N15" s="1065"/>
      <c r="O15" s="1065"/>
      <c r="P15" s="1065"/>
      <c r="Q15" s="1065"/>
      <c r="R15" s="1065"/>
      <c r="S15" s="1066"/>
      <c r="T15" s="881"/>
      <c r="U15" s="882"/>
      <c r="V15" s="916"/>
      <c r="W15" s="695" t="s">
        <v>502</v>
      </c>
      <c r="X15" s="229">
        <v>58.4</v>
      </c>
      <c r="Y15" s="229">
        <v>74.7</v>
      </c>
      <c r="Z15" s="229" t="s">
        <v>1362</v>
      </c>
      <c r="AA15" s="231"/>
      <c r="AB15" s="231"/>
      <c r="AC15" s="231"/>
      <c r="AD15" s="309" t="s">
        <v>1443</v>
      </c>
      <c r="AE15" s="309" t="s">
        <v>1211</v>
      </c>
      <c r="BM15" s="563"/>
      <c r="BN15" s="563"/>
      <c r="BO15" s="563"/>
      <c r="BP15" s="563"/>
    </row>
    <row r="16" spans="1:68" s="264" customFormat="1" ht="67.5" customHeight="1" x14ac:dyDescent="0.4">
      <c r="A16" s="526">
        <v>8567707234</v>
      </c>
      <c r="B16" s="328" t="s">
        <v>1</v>
      </c>
      <c r="C16" s="278" t="str">
        <f>'Лист1 (2)'!AF31</f>
        <v>Количество граждан, расселенных из непригодного для проживания жилищного фонда, тыс. человек (нарастающим итогом)</v>
      </c>
      <c r="D16" s="279" t="s">
        <v>1419</v>
      </c>
      <c r="E16" s="279" t="s">
        <v>1571</v>
      </c>
      <c r="F16" s="255">
        <v>0</v>
      </c>
      <c r="G16" s="255">
        <v>0.86</v>
      </c>
      <c r="H16" s="255">
        <v>1.31</v>
      </c>
      <c r="I16" s="313">
        <f t="shared" ref="I16:I17" si="2">(H16/G16)*100</f>
        <v>152.32558139534885</v>
      </c>
      <c r="J16" s="255">
        <f>VLOOKUP($A16,пок!$A$3:$AT$159,19,FALSE)</f>
        <v>1.67</v>
      </c>
      <c r="K16" s="255">
        <f>VLOOKUP($A16,пок!$A$3:$AT$159,46,FALSE)</f>
        <v>2.17</v>
      </c>
      <c r="L16" s="313">
        <f>K16/J16*100</f>
        <v>129.94011976047904</v>
      </c>
      <c r="M16" s="255">
        <f>VLOOKUP($A16,пок23!$A$2:$BM$225,25,FALSE)</f>
        <v>1.67</v>
      </c>
      <c r="N16" s="255">
        <f>VLOOKUP($A16,пок23!$A$2:$BM$225,52,FALSE)</f>
        <v>2.63</v>
      </c>
      <c r="O16" s="273">
        <f>(N16/M16)*100</f>
        <v>157.48502994011977</v>
      </c>
      <c r="P16" s="255">
        <f>VLOOKUP($A16,пок23!$A$2:$BM$225,56,FALSE)</f>
        <v>1.67</v>
      </c>
      <c r="Q16" s="273">
        <f>(N16/P16)*100</f>
        <v>157.48502994011977</v>
      </c>
      <c r="R16" s="255" t="s">
        <v>11</v>
      </c>
      <c r="S16" s="273"/>
      <c r="T16" s="887"/>
      <c r="U16" s="385"/>
      <c r="V16" s="917"/>
      <c r="W16" s="695" t="s">
        <v>1363</v>
      </c>
      <c r="X16" s="229" t="s">
        <v>1364</v>
      </c>
      <c r="Y16" s="229" t="s">
        <v>1365</v>
      </c>
      <c r="Z16" s="229" t="s">
        <v>1354</v>
      </c>
      <c r="AA16" s="231"/>
      <c r="AB16" s="231"/>
      <c r="AC16" s="231"/>
      <c r="AD16" s="312"/>
      <c r="AE16" s="312"/>
      <c r="BM16" s="563"/>
      <c r="BN16" s="563"/>
      <c r="BO16" s="563"/>
      <c r="BP16" s="563"/>
    </row>
    <row r="17" spans="1:68" s="264" customFormat="1" ht="78" customHeight="1" x14ac:dyDescent="0.4">
      <c r="A17" s="526">
        <v>8567707235</v>
      </c>
      <c r="B17" s="328" t="s">
        <v>2</v>
      </c>
      <c r="C17" s="278" t="str">
        <f>'Лист1 (2)'!AF32</f>
        <v>Количество квадратных метров расселенного непригодного для проживания жилищного фонда, тыс. квадратных метров (нарастающим итогом)</v>
      </c>
      <c r="D17" s="279" t="s">
        <v>1426</v>
      </c>
      <c r="E17" s="279" t="s">
        <v>1571</v>
      </c>
      <c r="F17" s="255">
        <v>0</v>
      </c>
      <c r="G17" s="255">
        <v>15.39</v>
      </c>
      <c r="H17" s="255">
        <v>28.01</v>
      </c>
      <c r="I17" s="313">
        <f t="shared" si="2"/>
        <v>182.00129954515921</v>
      </c>
      <c r="J17" s="255">
        <f>VLOOKUP($A17,пок!$A$3:$AT$159,19,FALSE)</f>
        <v>33.29</v>
      </c>
      <c r="K17" s="255">
        <f>VLOOKUP($A17,пок!$A$3:$AT$159,46,FALSE)</f>
        <v>43.46</v>
      </c>
      <c r="L17" s="313">
        <f>K17/J17*100</f>
        <v>130.54971462901773</v>
      </c>
      <c r="M17" s="255">
        <f>VLOOKUP($A17,пок23!$A$2:$BM$225,25,FALSE)</f>
        <v>33.29</v>
      </c>
      <c r="N17" s="255">
        <f>VLOOKUP($A17,пок23!$A$2:$BM$225,52,FALSE)</f>
        <v>52.88</v>
      </c>
      <c r="O17" s="273">
        <f>(N17/M17)*100</f>
        <v>158.84650045058578</v>
      </c>
      <c r="P17" s="255">
        <f>VLOOKUP($A17,пок23!$A$2:$BM$225,56,FALSE)</f>
        <v>33.29</v>
      </c>
      <c r="Q17" s="273">
        <f>(N17/P17)*100</f>
        <v>158.84650045058578</v>
      </c>
      <c r="R17" s="255" t="s">
        <v>11</v>
      </c>
      <c r="S17" s="273"/>
      <c r="T17" s="887"/>
      <c r="U17" s="385"/>
      <c r="V17" s="917"/>
      <c r="W17" s="695" t="s">
        <v>1370</v>
      </c>
      <c r="X17" s="229">
        <v>27.1</v>
      </c>
      <c r="Y17" s="229">
        <v>20.9</v>
      </c>
      <c r="Z17" s="229" t="s">
        <v>1334</v>
      </c>
      <c r="AA17" s="231"/>
      <c r="AB17" s="231"/>
      <c r="AC17" s="231"/>
      <c r="AD17" s="312"/>
      <c r="AE17" s="312"/>
      <c r="BM17" s="563"/>
      <c r="BN17" s="563"/>
      <c r="BO17" s="563"/>
      <c r="BP17" s="563"/>
    </row>
    <row r="18" spans="1:68" s="264" customFormat="1" ht="63" customHeight="1" x14ac:dyDescent="0.4">
      <c r="A18" s="302"/>
      <c r="B18" s="1070" t="s">
        <v>1601</v>
      </c>
      <c r="C18" s="1071"/>
      <c r="D18" s="1071"/>
      <c r="E18" s="1071"/>
      <c r="F18" s="1071"/>
      <c r="G18" s="1071"/>
      <c r="H18" s="1071"/>
      <c r="I18" s="1071"/>
      <c r="J18" s="1071"/>
      <c r="K18" s="1071"/>
      <c r="L18" s="1071"/>
      <c r="M18" s="1071"/>
      <c r="N18" s="1071"/>
      <c r="O18" s="1071"/>
      <c r="P18" s="1071"/>
      <c r="Q18" s="1071"/>
      <c r="R18" s="1072"/>
      <c r="S18" s="708"/>
      <c r="T18" s="881"/>
      <c r="U18" s="882"/>
      <c r="V18" s="918"/>
      <c r="W18" s="695" t="s">
        <v>1371</v>
      </c>
      <c r="X18" s="229">
        <v>2.17</v>
      </c>
      <c r="Y18" s="229">
        <v>2.73</v>
      </c>
      <c r="Z18" s="229" t="s">
        <v>1334</v>
      </c>
      <c r="AA18" s="231"/>
      <c r="AB18" s="231"/>
      <c r="AC18" s="231"/>
      <c r="AD18" s="312"/>
      <c r="AE18" s="312"/>
      <c r="BM18" s="563"/>
      <c r="BN18" s="563"/>
      <c r="BO18" s="563"/>
      <c r="BP18" s="563"/>
    </row>
    <row r="19" spans="1:68" s="264" customFormat="1" ht="55.5" customHeight="1" x14ac:dyDescent="0.4">
      <c r="A19" s="302"/>
      <c r="B19" s="1067" t="s">
        <v>1586</v>
      </c>
      <c r="C19" s="1068"/>
      <c r="D19" s="1068"/>
      <c r="E19" s="1068"/>
      <c r="F19" s="1068"/>
      <c r="G19" s="1068"/>
      <c r="H19" s="1068"/>
      <c r="I19" s="1068"/>
      <c r="J19" s="1068"/>
      <c r="K19" s="1068"/>
      <c r="L19" s="1068"/>
      <c r="M19" s="1068"/>
      <c r="N19" s="1068"/>
      <c r="O19" s="1068"/>
      <c r="P19" s="1068"/>
      <c r="Q19" s="1068"/>
      <c r="R19" s="1068"/>
      <c r="S19" s="1069"/>
      <c r="T19" s="885"/>
      <c r="U19" s="886"/>
      <c r="V19" s="913"/>
      <c r="W19" s="696" t="s">
        <v>1372</v>
      </c>
      <c r="X19" s="229">
        <v>2.41</v>
      </c>
      <c r="Y19" s="229">
        <v>2.77</v>
      </c>
      <c r="Z19" s="229" t="s">
        <v>1334</v>
      </c>
      <c r="AA19" s="231"/>
      <c r="AB19" s="231"/>
      <c r="AC19" s="231"/>
      <c r="AD19" s="312"/>
      <c r="AE19" s="312"/>
      <c r="BM19" s="563"/>
      <c r="BN19" s="563"/>
      <c r="BO19" s="563"/>
      <c r="BP19" s="563"/>
    </row>
    <row r="20" spans="1:68" s="264" customFormat="1" ht="54" customHeight="1" x14ac:dyDescent="0.4">
      <c r="A20" s="302"/>
      <c r="B20" s="1098" t="str">
        <f>'Лист1 (2)'!B33</f>
        <v>Качество городской среды (прирост качества городской среды по отношению к 2019 году), %</v>
      </c>
      <c r="C20" s="1099"/>
      <c r="D20" s="279" t="s">
        <v>1410</v>
      </c>
      <c r="E20" s="332"/>
      <c r="F20" s="693">
        <v>4</v>
      </c>
      <c r="G20" s="255">
        <f>'Лист1 (2)'!K33</f>
        <v>9</v>
      </c>
      <c r="H20" s="255">
        <v>9</v>
      </c>
      <c r="I20" s="313">
        <f t="shared" ref="I20" si="3">(H20/G20)*100</f>
        <v>100</v>
      </c>
      <c r="J20" s="255">
        <v>14</v>
      </c>
      <c r="K20" s="255">
        <v>15</v>
      </c>
      <c r="L20" s="313">
        <f>K20/J20*100</f>
        <v>107.14285714285714</v>
      </c>
      <c r="M20" s="255">
        <v>19</v>
      </c>
      <c r="N20" s="255">
        <v>19</v>
      </c>
      <c r="O20" s="313">
        <f>N20/M20*100</f>
        <v>100</v>
      </c>
      <c r="P20" s="255">
        <f>'Лист1 (2)'!Q33</f>
        <v>25</v>
      </c>
      <c r="Q20" s="313">
        <f>N20/P20*100</f>
        <v>76</v>
      </c>
      <c r="R20" s="255">
        <f>'Лист1 (2)'!T33</f>
        <v>56</v>
      </c>
      <c r="S20" s="273">
        <f>N20/R20*100</f>
        <v>33.928571428571431</v>
      </c>
      <c r="T20" s="887"/>
      <c r="U20" s="385"/>
      <c r="V20" s="911"/>
      <c r="W20" s="695" t="s">
        <v>1373</v>
      </c>
      <c r="X20" s="229"/>
      <c r="Y20" s="229"/>
      <c r="Z20" s="229" t="s">
        <v>1334</v>
      </c>
      <c r="AA20" s="229">
        <f>G20</f>
        <v>9</v>
      </c>
      <c r="AB20" s="229"/>
      <c r="AC20" s="231"/>
      <c r="AD20" s="312"/>
      <c r="AE20" s="312"/>
      <c r="BJ20" s="263"/>
      <c r="BM20" s="563"/>
      <c r="BN20" s="563"/>
      <c r="BO20" s="563"/>
      <c r="BP20" s="563"/>
    </row>
    <row r="21" spans="1:68" s="264" customFormat="1" ht="91.5" customHeight="1" x14ac:dyDescent="0.4">
      <c r="A21" s="302"/>
      <c r="B21" s="1061" t="s">
        <v>1602</v>
      </c>
      <c r="C21" s="1062"/>
      <c r="D21" s="1062"/>
      <c r="E21" s="1062"/>
      <c r="F21" s="1062"/>
      <c r="G21" s="1062"/>
      <c r="H21" s="1062"/>
      <c r="I21" s="1062"/>
      <c r="J21" s="1062"/>
      <c r="K21" s="1062"/>
      <c r="L21" s="1062"/>
      <c r="M21" s="1062"/>
      <c r="N21" s="1062"/>
      <c r="O21" s="1062"/>
      <c r="P21" s="1062"/>
      <c r="Q21" s="1062"/>
      <c r="R21" s="1062"/>
      <c r="S21" s="1063"/>
      <c r="T21" s="888"/>
      <c r="U21" s="889"/>
      <c r="V21" s="914"/>
      <c r="W21" s="695" t="s">
        <v>1374</v>
      </c>
      <c r="X21" s="229">
        <v>1.28</v>
      </c>
      <c r="Y21" s="229">
        <v>1.2</v>
      </c>
      <c r="Z21" s="229" t="s">
        <v>1334</v>
      </c>
      <c r="AA21" s="228">
        <f>AA20/G20*100</f>
        <v>100</v>
      </c>
      <c r="AB21" s="228"/>
      <c r="AC21" s="231"/>
      <c r="AD21" s="312"/>
      <c r="AE21" s="312"/>
      <c r="BM21" s="563"/>
      <c r="BN21" s="563"/>
      <c r="BO21" s="563"/>
      <c r="BP21" s="563"/>
    </row>
    <row r="22" spans="1:68" s="264" customFormat="1" ht="75" customHeight="1" x14ac:dyDescent="0.4">
      <c r="A22" s="302"/>
      <c r="B22" s="1058" t="s">
        <v>483</v>
      </c>
      <c r="C22" s="1059"/>
      <c r="D22" s="1059"/>
      <c r="E22" s="1059"/>
      <c r="F22" s="1059"/>
      <c r="G22" s="1059"/>
      <c r="H22" s="1059"/>
      <c r="I22" s="1059"/>
      <c r="J22" s="1059"/>
      <c r="K22" s="1059"/>
      <c r="L22" s="1059"/>
      <c r="M22" s="1059"/>
      <c r="N22" s="1059"/>
      <c r="O22" s="1059"/>
      <c r="P22" s="1059"/>
      <c r="Q22" s="1059"/>
      <c r="R22" s="1059"/>
      <c r="S22" s="1060"/>
      <c r="T22" s="881"/>
      <c r="U22" s="882"/>
      <c r="V22" s="915"/>
      <c r="W22" s="695" t="s">
        <v>1375</v>
      </c>
      <c r="X22" s="229">
        <v>55.3</v>
      </c>
      <c r="Y22" s="229">
        <v>73.599999999999994</v>
      </c>
      <c r="Z22" s="229" t="s">
        <v>1334</v>
      </c>
      <c r="AA22" s="228">
        <f>R20/G20</f>
        <v>6.2222222222222223</v>
      </c>
      <c r="AB22" s="228"/>
      <c r="AC22" s="231"/>
      <c r="AD22" s="312"/>
      <c r="AE22" s="312"/>
      <c r="BM22" s="563"/>
      <c r="BN22" s="563"/>
      <c r="BO22" s="563"/>
      <c r="BP22" s="563"/>
    </row>
    <row r="23" spans="1:68" s="264" customFormat="1" ht="49.5" customHeight="1" x14ac:dyDescent="0.4">
      <c r="A23" s="302" t="s">
        <v>1533</v>
      </c>
      <c r="B23" s="1064" t="s">
        <v>484</v>
      </c>
      <c r="C23" s="1065"/>
      <c r="D23" s="1065"/>
      <c r="E23" s="1065"/>
      <c r="F23" s="1065"/>
      <c r="G23" s="1065"/>
      <c r="H23" s="1065"/>
      <c r="I23" s="1065"/>
      <c r="J23" s="1065"/>
      <c r="K23" s="1065"/>
      <c r="L23" s="1065"/>
      <c r="M23" s="1065"/>
      <c r="N23" s="1065"/>
      <c r="O23" s="1065"/>
      <c r="P23" s="1065"/>
      <c r="Q23" s="1065"/>
      <c r="R23" s="1065"/>
      <c r="S23" s="1066"/>
      <c r="T23" s="881"/>
      <c r="U23" s="882"/>
      <c r="V23" s="916"/>
      <c r="W23" s="695"/>
      <c r="X23" s="229"/>
      <c r="Y23" s="229"/>
      <c r="Z23" s="229"/>
      <c r="AA23" s="228"/>
      <c r="AB23" s="228"/>
      <c r="AC23" s="231"/>
      <c r="AD23" s="309" t="s">
        <v>1443</v>
      </c>
      <c r="AE23" s="309" t="s">
        <v>1211</v>
      </c>
      <c r="BM23" s="563"/>
      <c r="BN23" s="563"/>
      <c r="BO23" s="563"/>
      <c r="BP23" s="563"/>
    </row>
    <row r="24" spans="1:68" s="264" customFormat="1" ht="72" customHeight="1" x14ac:dyDescent="0.4">
      <c r="A24" s="526">
        <v>8545787191</v>
      </c>
      <c r="B24" s="328" t="s">
        <v>1</v>
      </c>
      <c r="C24" s="278" t="s">
        <v>463</v>
      </c>
      <c r="D24" s="279" t="s">
        <v>1410</v>
      </c>
      <c r="E24" s="279" t="s">
        <v>1571</v>
      </c>
      <c r="F24" s="255">
        <v>0</v>
      </c>
      <c r="G24" s="255">
        <f>'Лист1 (2)'!AJ33</f>
        <v>33</v>
      </c>
      <c r="H24" s="255">
        <v>33</v>
      </c>
      <c r="I24" s="313">
        <f t="shared" ref="I24:I31" si="4">(H24/G24)*100</f>
        <v>100</v>
      </c>
      <c r="J24" s="255">
        <f>VLOOKUP($A24,пок!$A$3:$AT$159,19,FALSE)</f>
        <v>33</v>
      </c>
      <c r="K24" s="255">
        <f>VLOOKUP($A24,пок!$A$3:$AT$159,46,FALSE)</f>
        <v>33</v>
      </c>
      <c r="L24" s="313">
        <f t="shared" ref="L24:L31" si="5">K24/J24*100</f>
        <v>100</v>
      </c>
      <c r="M24" s="255">
        <f>VLOOKUP($A24,пок23!$A$2:$BM$225,25,FALSE)</f>
        <v>67</v>
      </c>
      <c r="N24" s="255">
        <f>VLOOKUP($A24,пок23!$A$2:$BM$225,52,FALSE)</f>
        <v>67</v>
      </c>
      <c r="O24" s="273">
        <f t="shared" ref="O24:O31" si="6">(N24/M24)*100</f>
        <v>100</v>
      </c>
      <c r="P24" s="255">
        <f>VLOOKUP($A24,пок23!$A$2:$BM$225,56,FALSE)</f>
        <v>67</v>
      </c>
      <c r="Q24" s="273">
        <f t="shared" ref="Q24:Q31" si="7">(N24/P24)*100</f>
        <v>100</v>
      </c>
      <c r="R24" s="251" t="s">
        <v>11</v>
      </c>
      <c r="S24" s="273"/>
      <c r="T24" s="879"/>
      <c r="U24" s="880"/>
      <c r="V24" s="917"/>
      <c r="W24" s="695" t="s">
        <v>1376</v>
      </c>
      <c r="X24" s="229">
        <v>0</v>
      </c>
      <c r="Y24" s="229">
        <v>-13</v>
      </c>
      <c r="Z24" s="229" t="s">
        <v>1377</v>
      </c>
      <c r="AA24" s="228"/>
      <c r="AB24" s="228"/>
      <c r="AC24" s="231"/>
      <c r="AD24" s="312"/>
      <c r="AE24" s="312"/>
      <c r="BM24" s="563"/>
      <c r="BN24" s="563"/>
      <c r="BO24" s="563"/>
      <c r="BP24" s="563"/>
    </row>
    <row r="25" spans="1:68" s="264" customFormat="1" ht="61.5" customHeight="1" x14ac:dyDescent="0.4">
      <c r="A25" s="526">
        <v>8711107634</v>
      </c>
      <c r="B25" s="328" t="s">
        <v>2</v>
      </c>
      <c r="C25" s="278" t="s">
        <v>487</v>
      </c>
      <c r="D25" s="279" t="s">
        <v>1422</v>
      </c>
      <c r="E25" s="279" t="s">
        <v>1571</v>
      </c>
      <c r="F25" s="255">
        <v>0</v>
      </c>
      <c r="G25" s="255">
        <v>119</v>
      </c>
      <c r="H25" s="255">
        <v>119</v>
      </c>
      <c r="I25" s="313">
        <f t="shared" si="4"/>
        <v>100</v>
      </c>
      <c r="J25" s="255">
        <f>VLOOKUP($A25,пок!$A$3:$AT$159,19,FALSE)</f>
        <v>155</v>
      </c>
      <c r="K25" s="255">
        <f>VLOOKUP($A25,пок!$A$3:$AT$159,46,FALSE)</f>
        <v>156</v>
      </c>
      <c r="L25" s="313">
        <f t="shared" si="5"/>
        <v>100.64516129032258</v>
      </c>
      <c r="M25" s="255">
        <f>VLOOKUP($A25,пок23!$A$2:$BM$225,25,FALSE)</f>
        <v>192</v>
      </c>
      <c r="N25" s="255">
        <f>VLOOKUP($A25,пок23!$A$2:$BM$225,52,FALSE)</f>
        <v>195</v>
      </c>
      <c r="O25" s="273">
        <f t="shared" si="6"/>
        <v>101.5625</v>
      </c>
      <c r="P25" s="255">
        <f>VLOOKUP($A25,пок23!$A$2:$BM$225,56,FALSE)</f>
        <v>233</v>
      </c>
      <c r="Q25" s="273">
        <f t="shared" si="7"/>
        <v>83.690987124463518</v>
      </c>
      <c r="R25" s="255" t="s">
        <v>11</v>
      </c>
      <c r="S25" s="273"/>
      <c r="T25" s="887"/>
      <c r="U25" s="385"/>
      <c r="V25" s="917"/>
      <c r="W25" s="695" t="s">
        <v>1378</v>
      </c>
      <c r="X25" s="229">
        <v>4.0000000000000001E-3</v>
      </c>
      <c r="Y25" s="229">
        <v>7.1999999999999995E-2</v>
      </c>
      <c r="Z25" s="229" t="s">
        <v>1379</v>
      </c>
      <c r="AA25" s="228"/>
      <c r="AB25" s="228"/>
      <c r="AC25" s="231"/>
      <c r="AD25" s="312"/>
      <c r="AE25" s="312"/>
      <c r="AF25" s="341" t="s">
        <v>488</v>
      </c>
      <c r="BM25" s="563"/>
      <c r="BN25" s="563"/>
      <c r="BO25" s="563"/>
      <c r="BP25" s="563"/>
    </row>
    <row r="26" spans="1:68" s="264" customFormat="1" ht="55.5" customHeight="1" x14ac:dyDescent="0.4">
      <c r="A26" s="526">
        <v>8545788217</v>
      </c>
      <c r="B26" s="328" t="s">
        <v>3</v>
      </c>
      <c r="C26" s="278" t="str">
        <f>'Лист1 (2)'!AF35</f>
        <v>Количество городов с благоприятной городской средой, ед.</v>
      </c>
      <c r="D26" s="279" t="s">
        <v>1422</v>
      </c>
      <c r="E26" s="279" t="s">
        <v>1571</v>
      </c>
      <c r="F26" s="255">
        <v>0</v>
      </c>
      <c r="G26" s="255">
        <f>'Лист1 (2)'!AJ35</f>
        <v>1</v>
      </c>
      <c r="H26" s="255">
        <v>1</v>
      </c>
      <c r="I26" s="313">
        <f t="shared" si="4"/>
        <v>100</v>
      </c>
      <c r="J26" s="255">
        <f>VLOOKUP($A26,пок!$A$3:$AT$159,19,FALSE)</f>
        <v>1</v>
      </c>
      <c r="K26" s="255">
        <f>VLOOKUP($A26,пок!$A$3:$AT$159,46,FALSE)</f>
        <v>1</v>
      </c>
      <c r="L26" s="313">
        <f t="shared" si="5"/>
        <v>100</v>
      </c>
      <c r="M26" s="255">
        <f>VLOOKUP($A26,пок23!$A$2:$BM$225,25,FALSE)</f>
        <v>2</v>
      </c>
      <c r="N26" s="255">
        <f>VLOOKUP($A26,пок23!$A$2:$BM$225,52,FALSE)</f>
        <v>2</v>
      </c>
      <c r="O26" s="273">
        <f t="shared" si="6"/>
        <v>100</v>
      </c>
      <c r="P26" s="255">
        <f>VLOOKUP($A26,пок23!$A$2:$BM$225,56,FALSE)</f>
        <v>2</v>
      </c>
      <c r="Q26" s="273">
        <f t="shared" si="7"/>
        <v>100</v>
      </c>
      <c r="R26" s="255" t="s">
        <v>11</v>
      </c>
      <c r="S26" s="273"/>
      <c r="T26" s="887"/>
      <c r="U26" s="385"/>
      <c r="V26" s="917"/>
      <c r="W26" s="695" t="s">
        <v>1380</v>
      </c>
      <c r="X26" s="229">
        <v>8.4499999999999993</v>
      </c>
      <c r="Y26" s="229">
        <v>29.7</v>
      </c>
      <c r="Z26" s="245" t="s">
        <v>1354</v>
      </c>
      <c r="AA26" s="228"/>
      <c r="AB26" s="228"/>
      <c r="AC26" s="231"/>
      <c r="AD26" s="312"/>
      <c r="AE26" s="312"/>
      <c r="BM26" s="563"/>
      <c r="BN26" s="563"/>
      <c r="BO26" s="563"/>
      <c r="BP26" s="563"/>
    </row>
    <row r="27" spans="1:68" s="264" customFormat="1" ht="81" customHeight="1" x14ac:dyDescent="0.4">
      <c r="A27" s="526">
        <v>8545788218</v>
      </c>
      <c r="B27" s="328" t="s">
        <v>4</v>
      </c>
      <c r="C27" s="278" t="str">
        <f>'Лист1 (2)'!AF36</f>
        <v>Индекс качества городской среды, балл</v>
      </c>
      <c r="D27" s="279" t="s">
        <v>1424</v>
      </c>
      <c r="E27" s="279" t="s">
        <v>1571</v>
      </c>
      <c r="F27" s="255">
        <v>0</v>
      </c>
      <c r="G27" s="255">
        <f>'Лист1 (2)'!AJ36</f>
        <v>173</v>
      </c>
      <c r="H27" s="255">
        <v>173</v>
      </c>
      <c r="I27" s="313">
        <f t="shared" si="4"/>
        <v>100</v>
      </c>
      <c r="J27" s="255">
        <f>VLOOKUP($A27,пок!$A$3:$AT$159,19,FALSE)</f>
        <v>182</v>
      </c>
      <c r="K27" s="255">
        <f>VLOOKUP($A27,пок!$A$3:$AT$159,46,FALSE)</f>
        <v>182</v>
      </c>
      <c r="L27" s="313">
        <f t="shared" si="5"/>
        <v>100</v>
      </c>
      <c r="M27" s="255">
        <f>VLOOKUP($A27,пок23!$A$2:$BM$225,25,FALSE)</f>
        <v>189</v>
      </c>
      <c r="N27" s="255">
        <f>VLOOKUP($A27,пок23!$A$2:$BM$225,52,FALSE)</f>
        <v>189</v>
      </c>
      <c r="O27" s="273">
        <f t="shared" si="6"/>
        <v>100</v>
      </c>
      <c r="P27" s="255">
        <f>VLOOKUP($A27,пок23!$A$2:$BM$225,56,FALSE)</f>
        <v>198</v>
      </c>
      <c r="Q27" s="273">
        <f t="shared" si="7"/>
        <v>95.454545454545453</v>
      </c>
      <c r="R27" s="255" t="s">
        <v>11</v>
      </c>
      <c r="S27" s="273"/>
      <c r="T27" s="887"/>
      <c r="U27" s="385"/>
      <c r="V27" s="917"/>
      <c r="W27" s="695"/>
      <c r="X27" s="229"/>
      <c r="Y27" s="229"/>
      <c r="Z27" s="229"/>
      <c r="AA27" s="231"/>
      <c r="AB27" s="231"/>
      <c r="AC27" s="231"/>
      <c r="AD27" s="312"/>
      <c r="AE27" s="312"/>
      <c r="BM27" s="563"/>
      <c r="BN27" s="563"/>
      <c r="BO27" s="563"/>
      <c r="BP27" s="563"/>
    </row>
    <row r="28" spans="1:68" s="264" customFormat="1" ht="84.75" customHeight="1" x14ac:dyDescent="0.4">
      <c r="A28" s="526">
        <v>8545787190</v>
      </c>
      <c r="B28" s="328" t="s">
        <v>5</v>
      </c>
      <c r="C28" s="278" t="s">
        <v>462</v>
      </c>
      <c r="D28" s="279" t="s">
        <v>1410</v>
      </c>
      <c r="E28" s="279" t="s">
        <v>1571</v>
      </c>
      <c r="F28" s="255">
        <v>0</v>
      </c>
      <c r="G28" s="255">
        <f>'Лист1 (2)'!AJ37</f>
        <v>9</v>
      </c>
      <c r="H28" s="255">
        <v>9</v>
      </c>
      <c r="I28" s="313">
        <f t="shared" si="4"/>
        <v>100</v>
      </c>
      <c r="J28" s="255">
        <f>VLOOKUP($A28,пок!$A$3:$AT$159,19,FALSE)</f>
        <v>14</v>
      </c>
      <c r="K28" s="255">
        <f>VLOOKUP($A28,пок!$A$3:$AT$159,46,FALSE)</f>
        <v>14</v>
      </c>
      <c r="L28" s="313">
        <f t="shared" si="5"/>
        <v>100</v>
      </c>
      <c r="M28" s="255">
        <f>VLOOKUP($A28,пок23!$A$2:$BM$225,25,FALSE)</f>
        <v>19</v>
      </c>
      <c r="N28" s="255">
        <f>VLOOKUP($A28,пок23!$A$2:$BM$225,52,FALSE)</f>
        <v>19</v>
      </c>
      <c r="O28" s="273">
        <f t="shared" si="6"/>
        <v>100</v>
      </c>
      <c r="P28" s="255">
        <f>VLOOKUP($A28,пок23!$A$2:$BM$225,56,FALSE)</f>
        <v>25</v>
      </c>
      <c r="Q28" s="273">
        <f t="shared" si="7"/>
        <v>76</v>
      </c>
      <c r="R28" s="255" t="s">
        <v>11</v>
      </c>
      <c r="S28" s="273"/>
      <c r="T28" s="887"/>
      <c r="U28" s="385"/>
      <c r="V28" s="917"/>
      <c r="W28" s="695"/>
      <c r="X28" s="229"/>
      <c r="Y28" s="229"/>
      <c r="Z28" s="229"/>
      <c r="AA28" s="231"/>
      <c r="AB28" s="231"/>
      <c r="AC28" s="231"/>
      <c r="AD28" s="312"/>
      <c r="AE28" s="312"/>
      <c r="BM28" s="563"/>
      <c r="BN28" s="563"/>
      <c r="BO28" s="563"/>
      <c r="BP28" s="563"/>
    </row>
    <row r="29" spans="1:68" s="264" customFormat="1" ht="139.5" customHeight="1" x14ac:dyDescent="0.4">
      <c r="A29" s="526">
        <v>8545787188</v>
      </c>
      <c r="B29" s="328" t="s">
        <v>6</v>
      </c>
      <c r="C29" s="278" t="s">
        <v>1509</v>
      </c>
      <c r="D29" s="279" t="s">
        <v>1410</v>
      </c>
      <c r="E29" s="279" t="s">
        <v>1571</v>
      </c>
      <c r="F29" s="255">
        <v>0</v>
      </c>
      <c r="G29" s="255">
        <f>'Лист1 (2)'!AJ38</f>
        <v>90</v>
      </c>
      <c r="H29" s="255">
        <v>100</v>
      </c>
      <c r="I29" s="313">
        <f t="shared" si="4"/>
        <v>111.11111111111111</v>
      </c>
      <c r="J29" s="255">
        <f>VLOOKUP($A29,пок!$A$3:$AT$159,19,FALSE)</f>
        <v>90</v>
      </c>
      <c r="K29" s="255">
        <f>VLOOKUP($A29,пок!$A$3:$AT$159,46,FALSE)</f>
        <v>100</v>
      </c>
      <c r="L29" s="313">
        <f t="shared" si="5"/>
        <v>111.11111111111111</v>
      </c>
      <c r="M29" s="255">
        <f>VLOOKUP($A29,пок23!$A$2:$BM$225,25,FALSE)</f>
        <v>90</v>
      </c>
      <c r="N29" s="255">
        <f>VLOOKUP($A29,пок23!$A$2:$BM$225,52,FALSE)</f>
        <v>100</v>
      </c>
      <c r="O29" s="273">
        <f t="shared" si="6"/>
        <v>111.11111111111111</v>
      </c>
      <c r="P29" s="255">
        <f>VLOOKUP($A29,пок23!$A$2:$BM$225,56,FALSE)</f>
        <v>90</v>
      </c>
      <c r="Q29" s="273">
        <f t="shared" si="7"/>
        <v>111.11111111111111</v>
      </c>
      <c r="R29" s="255" t="s">
        <v>11</v>
      </c>
      <c r="S29" s="273"/>
      <c r="T29" s="887"/>
      <c r="U29" s="385"/>
      <c r="V29" s="917"/>
      <c r="W29" s="695"/>
      <c r="X29" s="229"/>
      <c r="Y29" s="229"/>
      <c r="Z29" s="229"/>
      <c r="AA29" s="231"/>
      <c r="AB29" s="231"/>
      <c r="AC29" s="231"/>
      <c r="AD29" s="312"/>
      <c r="AE29" s="312"/>
      <c r="BM29" s="563"/>
      <c r="BN29" s="563"/>
      <c r="BO29" s="563"/>
      <c r="BP29" s="563"/>
    </row>
    <row r="30" spans="1:68" s="264" customFormat="1" ht="102.75" customHeight="1" x14ac:dyDescent="0.4">
      <c r="A30" s="526">
        <v>8545787189</v>
      </c>
      <c r="B30" s="328" t="s">
        <v>490</v>
      </c>
      <c r="C30" s="278" t="s">
        <v>461</v>
      </c>
      <c r="D30" s="279" t="s">
        <v>1422</v>
      </c>
      <c r="E30" s="279" t="s">
        <v>1571</v>
      </c>
      <c r="F30" s="255">
        <v>0</v>
      </c>
      <c r="G30" s="255">
        <f>'Лист1 (2)'!AJ39</f>
        <v>1</v>
      </c>
      <c r="H30" s="255">
        <v>1</v>
      </c>
      <c r="I30" s="313">
        <f t="shared" si="4"/>
        <v>100</v>
      </c>
      <c r="J30" s="255">
        <f>VLOOKUP($A30,пок!$A$3:$AT$159,19,FALSE)</f>
        <v>2</v>
      </c>
      <c r="K30" s="255">
        <f>VLOOKUP($A30,пок!$A$3:$AT$159,46,FALSE)</f>
        <v>2</v>
      </c>
      <c r="L30" s="313">
        <f t="shared" si="5"/>
        <v>100</v>
      </c>
      <c r="M30" s="255">
        <f>VLOOKUP($A30,пок23!$A$2:$BM$225,25,FALSE)</f>
        <v>3</v>
      </c>
      <c r="N30" s="255">
        <f>VLOOKUP($A30,пок23!$A$2:$BM$225,52,FALSE)</f>
        <v>3</v>
      </c>
      <c r="O30" s="273">
        <f t="shared" si="6"/>
        <v>100</v>
      </c>
      <c r="P30" s="255">
        <f>VLOOKUP($A30,пок23!$A$2:$BM$225,56,FALSE)</f>
        <v>7</v>
      </c>
      <c r="Q30" s="273">
        <f t="shared" si="7"/>
        <v>42.857142857142854</v>
      </c>
      <c r="R30" s="255" t="s">
        <v>11</v>
      </c>
      <c r="S30" s="273"/>
      <c r="T30" s="887"/>
      <c r="U30" s="385"/>
      <c r="V30" s="917"/>
      <c r="W30" s="695"/>
      <c r="X30" s="229"/>
      <c r="Y30" s="229"/>
      <c r="Z30" s="229"/>
      <c r="AA30" s="231"/>
      <c r="AB30" s="231"/>
      <c r="AC30" s="231"/>
      <c r="AD30" s="312"/>
      <c r="AE30" s="312"/>
      <c r="BM30" s="563"/>
      <c r="BN30" s="563"/>
      <c r="BO30" s="563"/>
      <c r="BP30" s="563"/>
    </row>
    <row r="31" spans="1:68" s="264" customFormat="1" ht="129" customHeight="1" x14ac:dyDescent="0.4">
      <c r="A31" s="526">
        <v>8545788219</v>
      </c>
      <c r="B31" s="328" t="s">
        <v>10</v>
      </c>
      <c r="C31" s="278" t="s">
        <v>464</v>
      </c>
      <c r="D31" s="279" t="s">
        <v>1410</v>
      </c>
      <c r="E31" s="279" t="s">
        <v>1571</v>
      </c>
      <c r="F31" s="255">
        <v>0</v>
      </c>
      <c r="G31" s="255">
        <f>'Лист1 (2)'!AJ40</f>
        <v>15</v>
      </c>
      <c r="H31" s="255">
        <v>15</v>
      </c>
      <c r="I31" s="313">
        <f t="shared" si="4"/>
        <v>100</v>
      </c>
      <c r="J31" s="255">
        <f>VLOOKUP($A31,пок!$A$3:$AT$159,19,FALSE)</f>
        <v>20</v>
      </c>
      <c r="K31" s="255">
        <f>VLOOKUP($A31,пок!$A$3:$AT$159,46,FALSE)</f>
        <v>20.36</v>
      </c>
      <c r="L31" s="313">
        <f t="shared" si="5"/>
        <v>101.8</v>
      </c>
      <c r="M31" s="255">
        <f>VLOOKUP($A31,пок23!$A$2:$BM$225,25,FALSE)</f>
        <v>25</v>
      </c>
      <c r="N31" s="255">
        <f>VLOOKUP($A31,пок23!$A$2:$BM$225,52,FALSE)</f>
        <v>25.04</v>
      </c>
      <c r="O31" s="273">
        <f t="shared" si="6"/>
        <v>100.16000000000001</v>
      </c>
      <c r="P31" s="255">
        <f>VLOOKUP($A31,пок23!$A$2:$BM$225,56,FALSE)</f>
        <v>30</v>
      </c>
      <c r="Q31" s="273">
        <f t="shared" si="7"/>
        <v>83.466666666666669</v>
      </c>
      <c r="R31" s="255" t="s">
        <v>11</v>
      </c>
      <c r="S31" s="273"/>
      <c r="T31" s="887"/>
      <c r="U31" s="385"/>
      <c r="V31" s="917"/>
      <c r="W31" s="695"/>
      <c r="X31" s="229"/>
      <c r="Y31" s="229"/>
      <c r="Z31" s="229"/>
      <c r="AA31" s="231"/>
      <c r="AB31" s="231"/>
      <c r="AC31" s="231"/>
      <c r="AD31" s="312"/>
      <c r="AE31" s="312"/>
      <c r="BM31" s="563"/>
      <c r="BN31" s="563"/>
      <c r="BO31" s="563"/>
      <c r="BP31" s="563"/>
    </row>
    <row r="32" spans="1:68" s="264" customFormat="1" ht="49.5" customHeight="1" x14ac:dyDescent="0.4">
      <c r="A32" s="302"/>
      <c r="B32" s="1121" t="s">
        <v>1328</v>
      </c>
      <c r="C32" s="1122"/>
      <c r="D32" s="1122"/>
      <c r="E32" s="1122"/>
      <c r="F32" s="1122"/>
      <c r="G32" s="1122"/>
      <c r="H32" s="1122"/>
      <c r="I32" s="1122"/>
      <c r="J32" s="1122"/>
      <c r="K32" s="1122"/>
      <c r="L32" s="1122"/>
      <c r="M32" s="1122"/>
      <c r="N32" s="1122"/>
      <c r="O32" s="1122"/>
      <c r="P32" s="1122"/>
      <c r="Q32" s="1122"/>
      <c r="R32" s="1122"/>
      <c r="S32" s="1123"/>
      <c r="T32" s="919"/>
      <c r="U32" s="920"/>
      <c r="V32" s="921"/>
      <c r="W32" s="695"/>
      <c r="X32" s="229"/>
      <c r="Y32" s="229"/>
      <c r="Z32" s="229"/>
      <c r="AA32" s="231"/>
      <c r="AB32" s="231"/>
      <c r="AC32" s="231"/>
      <c r="AD32" s="312"/>
      <c r="AE32" s="312"/>
      <c r="BM32" s="563"/>
      <c r="BN32" s="563"/>
      <c r="BO32" s="563"/>
      <c r="BP32" s="563"/>
    </row>
    <row r="33" spans="1:68" s="264" customFormat="1" ht="86.25" customHeight="1" x14ac:dyDescent="0.4">
      <c r="A33" s="526">
        <v>8216949704</v>
      </c>
      <c r="B33" s="361" t="s">
        <v>310</v>
      </c>
      <c r="C33" s="361" t="s">
        <v>492</v>
      </c>
      <c r="D33" s="279" t="s">
        <v>1422</v>
      </c>
      <c r="E33" s="279" t="s">
        <v>1571</v>
      </c>
      <c r="F33" s="260" t="s">
        <v>493</v>
      </c>
      <c r="G33" s="260" t="s">
        <v>494</v>
      </c>
      <c r="H33" s="260" t="s">
        <v>494</v>
      </c>
      <c r="I33" s="313">
        <f t="shared" ref="I33" si="8">(H33/G33)*100</f>
        <v>100</v>
      </c>
      <c r="J33" s="255">
        <f>VLOOKUP($A33,пок!$A$3:$AT$159,19,FALSE)</f>
        <v>10</v>
      </c>
      <c r="K33" s="255">
        <f>VLOOKUP($A33,пок!$A$3:$AT$159,46,FALSE)</f>
        <v>15</v>
      </c>
      <c r="L33" s="313">
        <f>K33/J33*100</f>
        <v>150</v>
      </c>
      <c r="M33" s="255">
        <f>VLOOKUP($A33,пок23!$A$2:$BM$225,25,FALSE)</f>
        <v>10</v>
      </c>
      <c r="N33" s="255">
        <f>VLOOKUP($A33,пок23!$A$2:$BM$225,52,FALSE)</f>
        <v>18</v>
      </c>
      <c r="O33" s="273">
        <f>(N33/M33)*100</f>
        <v>180</v>
      </c>
      <c r="P33" s="255">
        <f>VLOOKUP($A33,пок23!$A$2:$BM$225,56,FALSE)</f>
        <v>10</v>
      </c>
      <c r="Q33" s="273">
        <f>(N33/P33)*100</f>
        <v>180</v>
      </c>
      <c r="R33" s="260" t="s">
        <v>11</v>
      </c>
      <c r="S33" s="273"/>
      <c r="T33" s="904"/>
      <c r="U33" s="339"/>
      <c r="V33" s="922"/>
      <c r="W33" s="695"/>
      <c r="X33" s="229"/>
      <c r="Y33" s="229"/>
      <c r="Z33" s="229"/>
      <c r="AA33" s="231"/>
      <c r="AB33" s="231"/>
      <c r="AC33" s="231"/>
      <c r="AD33" s="312"/>
      <c r="AE33" s="312"/>
      <c r="BM33" s="563"/>
      <c r="BN33" s="563"/>
      <c r="BO33" s="563"/>
      <c r="BP33" s="563"/>
    </row>
    <row r="34" spans="1:68" s="264" customFormat="1" ht="72" customHeight="1" x14ac:dyDescent="0.4">
      <c r="A34" s="302"/>
      <c r="B34" s="1070" t="s">
        <v>1603</v>
      </c>
      <c r="C34" s="1071"/>
      <c r="D34" s="1071"/>
      <c r="E34" s="1071"/>
      <c r="F34" s="1071"/>
      <c r="G34" s="1071"/>
      <c r="H34" s="1071"/>
      <c r="I34" s="1071"/>
      <c r="J34" s="1071"/>
      <c r="K34" s="1071"/>
      <c r="L34" s="1071"/>
      <c r="M34" s="1071"/>
      <c r="N34" s="1071"/>
      <c r="O34" s="1071"/>
      <c r="P34" s="1071"/>
      <c r="Q34" s="1071"/>
      <c r="R34" s="1071"/>
      <c r="S34" s="1072"/>
      <c r="T34" s="881"/>
      <c r="U34" s="882"/>
      <c r="V34" s="918"/>
      <c r="W34" s="910"/>
      <c r="X34" s="232"/>
      <c r="Y34" s="232"/>
      <c r="Z34" s="232"/>
      <c r="AA34" s="231"/>
      <c r="AB34" s="231"/>
      <c r="AC34" s="231"/>
      <c r="AD34" s="312"/>
      <c r="AE34" s="312"/>
      <c r="BM34" s="563"/>
      <c r="BN34" s="563"/>
      <c r="BO34" s="563"/>
      <c r="BP34" s="563"/>
    </row>
    <row r="35" spans="1:68" s="264" customFormat="1" ht="55.5" customHeight="1" x14ac:dyDescent="0.4">
      <c r="A35" s="302"/>
      <c r="B35" s="1067" t="s">
        <v>1586</v>
      </c>
      <c r="C35" s="1068"/>
      <c r="D35" s="1068"/>
      <c r="E35" s="1068"/>
      <c r="F35" s="1068"/>
      <c r="G35" s="1068"/>
      <c r="H35" s="1068"/>
      <c r="I35" s="1068"/>
      <c r="J35" s="1068"/>
      <c r="K35" s="1068"/>
      <c r="L35" s="1068"/>
      <c r="M35" s="1068"/>
      <c r="N35" s="1068"/>
      <c r="O35" s="1068"/>
      <c r="P35" s="1068"/>
      <c r="Q35" s="1068"/>
      <c r="R35" s="1068"/>
      <c r="S35" s="1069"/>
      <c r="T35" s="885"/>
      <c r="U35" s="886"/>
      <c r="V35" s="913"/>
      <c r="W35" s="696"/>
      <c r="X35" s="234"/>
      <c r="Y35" s="234"/>
      <c r="Z35" s="234"/>
      <c r="AA35" s="231"/>
      <c r="AB35" s="231"/>
      <c r="AC35" s="231"/>
      <c r="AD35" s="312"/>
      <c r="AE35" s="312"/>
      <c r="BM35" s="563"/>
      <c r="BN35" s="563"/>
      <c r="BO35" s="563"/>
      <c r="BP35" s="563"/>
    </row>
    <row r="36" spans="1:68" s="264" customFormat="1" ht="61.5" customHeight="1" x14ac:dyDescent="0.4">
      <c r="A36" s="302"/>
      <c r="B36" s="1098" t="s">
        <v>661</v>
      </c>
      <c r="C36" s="1099"/>
      <c r="D36" s="279" t="s">
        <v>1410</v>
      </c>
      <c r="E36" s="332"/>
      <c r="F36" s="957">
        <v>63.5</v>
      </c>
      <c r="G36" s="251">
        <f>'Лист1 (2)'!K45</f>
        <v>69</v>
      </c>
      <c r="H36" s="251">
        <v>69</v>
      </c>
      <c r="I36" s="313">
        <f t="shared" ref="I36" si="9">(H36/G36)*100</f>
        <v>100</v>
      </c>
      <c r="J36" s="251">
        <f>'Лист1 (2)'!N45</f>
        <v>74</v>
      </c>
      <c r="K36" s="251">
        <v>74</v>
      </c>
      <c r="L36" s="313">
        <f>K36/J36*100</f>
        <v>100</v>
      </c>
      <c r="M36" s="251">
        <v>79</v>
      </c>
      <c r="N36" s="251">
        <v>79.5</v>
      </c>
      <c r="O36" s="273">
        <f>(N36/M36)*100</f>
        <v>100.63291139240506</v>
      </c>
      <c r="P36" s="251">
        <v>85</v>
      </c>
      <c r="Q36" s="273">
        <f>N36/P36*100</f>
        <v>93.529411764705884</v>
      </c>
      <c r="R36" s="251">
        <f>'Лист1 (2)'!T45</f>
        <v>85</v>
      </c>
      <c r="S36" s="273">
        <f>N36/R36*100</f>
        <v>93.529411764705884</v>
      </c>
      <c r="T36" s="887"/>
      <c r="U36" s="385"/>
      <c r="V36" s="911"/>
      <c r="W36" s="695"/>
      <c r="X36" s="229"/>
      <c r="Y36" s="229"/>
      <c r="Z36" s="327"/>
      <c r="AA36" s="229"/>
      <c r="AB36" s="229"/>
      <c r="AC36" s="231"/>
      <c r="AD36" s="312"/>
      <c r="AE36" s="312"/>
      <c r="BJ36" s="698"/>
      <c r="BM36" s="563"/>
      <c r="BN36" s="563"/>
      <c r="BO36" s="563"/>
      <c r="BP36" s="563"/>
    </row>
    <row r="37" spans="1:68" s="264" customFormat="1" ht="94.5" customHeight="1" x14ac:dyDescent="0.4">
      <c r="A37" s="302"/>
      <c r="B37" s="1061" t="s">
        <v>1604</v>
      </c>
      <c r="C37" s="1062"/>
      <c r="D37" s="1062"/>
      <c r="E37" s="1062"/>
      <c r="F37" s="1062"/>
      <c r="G37" s="1062"/>
      <c r="H37" s="1062"/>
      <c r="I37" s="1062"/>
      <c r="J37" s="1062"/>
      <c r="K37" s="1062"/>
      <c r="L37" s="1062"/>
      <c r="M37" s="1062"/>
      <c r="N37" s="1062"/>
      <c r="O37" s="1062"/>
      <c r="P37" s="1062"/>
      <c r="Q37" s="1062"/>
      <c r="R37" s="1062"/>
      <c r="S37" s="1063"/>
      <c r="T37" s="888"/>
      <c r="U37" s="889"/>
      <c r="V37" s="914"/>
      <c r="W37" s="695"/>
      <c r="X37" s="229"/>
      <c r="Y37" s="229"/>
      <c r="Z37" s="233"/>
      <c r="AA37" s="228"/>
      <c r="AB37" s="228"/>
      <c r="AC37" s="231"/>
      <c r="AD37" s="312"/>
      <c r="AE37" s="312"/>
      <c r="BM37" s="563"/>
      <c r="BN37" s="563"/>
      <c r="BO37" s="563"/>
      <c r="BP37" s="563"/>
    </row>
    <row r="38" spans="1:68" s="264" customFormat="1" ht="85.5" customHeight="1" x14ac:dyDescent="0.4">
      <c r="A38" s="302"/>
      <c r="B38" s="1058" t="s">
        <v>498</v>
      </c>
      <c r="C38" s="1059"/>
      <c r="D38" s="1059"/>
      <c r="E38" s="1059"/>
      <c r="F38" s="1059"/>
      <c r="G38" s="1059"/>
      <c r="H38" s="1059"/>
      <c r="I38" s="1059"/>
      <c r="J38" s="1059"/>
      <c r="K38" s="1059"/>
      <c r="L38" s="1059"/>
      <c r="M38" s="1059"/>
      <c r="N38" s="1059"/>
      <c r="O38" s="1059"/>
      <c r="P38" s="1059"/>
      <c r="Q38" s="1059"/>
      <c r="R38" s="1059"/>
      <c r="S38" s="1060"/>
      <c r="T38" s="881"/>
      <c r="U38" s="882"/>
      <c r="V38" s="915"/>
      <c r="W38" s="695"/>
      <c r="X38" s="229"/>
      <c r="Y38" s="229"/>
      <c r="Z38" s="233"/>
      <c r="AA38" s="231"/>
      <c r="AB38" s="231"/>
      <c r="AC38" s="231"/>
      <c r="AD38" s="312"/>
      <c r="AE38" s="312"/>
      <c r="BM38" s="563"/>
      <c r="BN38" s="563"/>
      <c r="BO38" s="563"/>
      <c r="BP38" s="563"/>
    </row>
    <row r="39" spans="1:68" s="264" customFormat="1" ht="47.25" customHeight="1" x14ac:dyDescent="0.4">
      <c r="A39" s="302" t="s">
        <v>1540</v>
      </c>
      <c r="B39" s="1064" t="s">
        <v>500</v>
      </c>
      <c r="C39" s="1065"/>
      <c r="D39" s="1065"/>
      <c r="E39" s="1065"/>
      <c r="F39" s="1065"/>
      <c r="G39" s="1065"/>
      <c r="H39" s="1065"/>
      <c r="I39" s="1065"/>
      <c r="J39" s="1065"/>
      <c r="K39" s="1065"/>
      <c r="L39" s="1065"/>
      <c r="M39" s="1065"/>
      <c r="N39" s="1065"/>
      <c r="O39" s="1065"/>
      <c r="P39" s="1065"/>
      <c r="Q39" s="1065"/>
      <c r="R39" s="1065"/>
      <c r="S39" s="1066"/>
      <c r="T39" s="881"/>
      <c r="U39" s="882"/>
      <c r="V39" s="916"/>
      <c r="W39" s="695"/>
      <c r="X39" s="229"/>
      <c r="Y39" s="229"/>
      <c r="Z39" s="232"/>
      <c r="AA39" s="231"/>
      <c r="AB39" s="231"/>
      <c r="AC39" s="231"/>
      <c r="AD39" s="309" t="s">
        <v>1442</v>
      </c>
      <c r="AE39" s="309" t="s">
        <v>1214</v>
      </c>
      <c r="BM39" s="563"/>
      <c r="BN39" s="563"/>
      <c r="BO39" s="563"/>
      <c r="BP39" s="563"/>
    </row>
    <row r="40" spans="1:68" s="264" customFormat="1" ht="72.75" customHeight="1" x14ac:dyDescent="0.4">
      <c r="A40" s="526">
        <v>8613252606</v>
      </c>
      <c r="B40" s="328" t="s">
        <v>1</v>
      </c>
      <c r="C40" s="278" t="str">
        <f>'Лист1 (2)'!AF45</f>
        <v>Доля дорожной сети городских агломераций, находящаяся в нормативном состоянии, %</v>
      </c>
      <c r="D40" s="279" t="s">
        <v>1410</v>
      </c>
      <c r="E40" s="279" t="s">
        <v>1571</v>
      </c>
      <c r="F40" s="255">
        <v>0</v>
      </c>
      <c r="G40" s="255">
        <f>'Лист1 (2)'!AJ45</f>
        <v>69</v>
      </c>
      <c r="H40" s="255">
        <v>69</v>
      </c>
      <c r="I40" s="313">
        <f t="shared" ref="I40" si="10">(H40/G40)*100</f>
        <v>100</v>
      </c>
      <c r="J40" s="255">
        <f>VLOOKUP($A40,пок!$A$3:$AT$159,19,FALSE)</f>
        <v>74</v>
      </c>
      <c r="K40" s="255">
        <f>VLOOKUP($A40,пок!$A$3:$AT$159,46,FALSE)</f>
        <v>74</v>
      </c>
      <c r="L40" s="313">
        <f>K40/J40*100</f>
        <v>100</v>
      </c>
      <c r="M40" s="255">
        <f>VLOOKUP($A40,пок23!$A$2:$BM$225,25,FALSE)</f>
        <v>79</v>
      </c>
      <c r="N40" s="255">
        <f>VLOOKUP($A40,пок23!$A$2:$BM$225,52,FALSE)</f>
        <v>79</v>
      </c>
      <c r="O40" s="273">
        <f>(N40/M40)*100</f>
        <v>100</v>
      </c>
      <c r="P40" s="255">
        <f>VLOOKUP($A40,пок23!$A$2:$BM$225,56,FALSE)</f>
        <v>85</v>
      </c>
      <c r="Q40" s="273">
        <f>(N40/P40)*100</f>
        <v>92.941176470588232</v>
      </c>
      <c r="R40" s="255" t="s">
        <v>11</v>
      </c>
      <c r="S40" s="273"/>
      <c r="T40" s="887"/>
      <c r="U40" s="385"/>
      <c r="V40" s="917"/>
      <c r="W40" s="695"/>
      <c r="X40" s="229"/>
      <c r="Y40" s="229"/>
      <c r="Z40" s="229"/>
      <c r="AA40" s="229"/>
      <c r="AB40" s="229"/>
      <c r="AC40" s="229"/>
      <c r="AD40" s="335"/>
      <c r="AE40" s="335"/>
      <c r="BM40" s="563"/>
      <c r="BN40" s="563"/>
      <c r="BO40" s="563"/>
      <c r="BP40" s="563"/>
    </row>
    <row r="41" spans="1:68" s="264" customFormat="1" ht="84" customHeight="1" x14ac:dyDescent="0.4">
      <c r="A41" s="526">
        <v>8613252607</v>
      </c>
      <c r="B41" s="328" t="s">
        <v>2</v>
      </c>
      <c r="C41" s="278" t="str">
        <f>'Лист1 (2)'!AF47</f>
        <v>Доля автомобильных дорог регионального и межмуниципального значения, соответствующих нормативным требованиям,%</v>
      </c>
      <c r="D41" s="279" t="s">
        <v>1410</v>
      </c>
      <c r="E41" s="279" t="s">
        <v>1571</v>
      </c>
      <c r="F41" s="255">
        <v>0</v>
      </c>
      <c r="G41" s="255">
        <f>'Лист1 (2)'!AJ47</f>
        <v>45.3</v>
      </c>
      <c r="H41" s="255">
        <v>45.3</v>
      </c>
      <c r="I41" s="313">
        <f t="shared" ref="I41:I42" si="11">(H41/G41)*100</f>
        <v>100</v>
      </c>
      <c r="J41" s="255">
        <f>VLOOKUP($A41,пок!$A$3:$AT$159,19,FALSE)</f>
        <v>47.8</v>
      </c>
      <c r="K41" s="255">
        <f>VLOOKUP($A41,пок!$A$3:$AT$159,46,FALSE)</f>
        <v>48.3</v>
      </c>
      <c r="L41" s="313">
        <f>K41/J41*100</f>
        <v>101.04602510460252</v>
      </c>
      <c r="M41" s="255">
        <f>VLOOKUP($A41,пок23!$A$2:$BM$225,25,FALSE)</f>
        <v>48.900100000000002</v>
      </c>
      <c r="N41" s="255">
        <f>VLOOKUP($A41,пок23!$A$2:$BM$225,52,FALSE)</f>
        <v>48.900100000000002</v>
      </c>
      <c r="O41" s="273">
        <f>(N41/M41)*100</f>
        <v>100</v>
      </c>
      <c r="P41" s="255">
        <f>VLOOKUP($A41,пок23!$A$2:$BM$225,56,FALSE)</f>
        <v>50.000500000000002</v>
      </c>
      <c r="Q41" s="273">
        <f>(N41/P41)*100</f>
        <v>97.799222007779917</v>
      </c>
      <c r="R41" s="255" t="s">
        <v>11</v>
      </c>
      <c r="S41" s="273"/>
      <c r="T41" s="887"/>
      <c r="U41" s="385"/>
      <c r="V41" s="917"/>
      <c r="W41" s="695"/>
      <c r="X41" s="229"/>
      <c r="Y41" s="229"/>
      <c r="Z41" s="229"/>
      <c r="AA41" s="229"/>
      <c r="AB41" s="229"/>
      <c r="AC41" s="229"/>
      <c r="AD41" s="335"/>
      <c r="AE41" s="335"/>
      <c r="AF41" s="341" t="s">
        <v>503</v>
      </c>
      <c r="BM41" s="563"/>
      <c r="BN41" s="563"/>
      <c r="BO41" s="563"/>
      <c r="BP41" s="563"/>
    </row>
    <row r="42" spans="1:68" s="264" customFormat="1" ht="100.5" customHeight="1" x14ac:dyDescent="0.4">
      <c r="A42" s="526">
        <v>8613252605</v>
      </c>
      <c r="B42" s="328" t="s">
        <v>3</v>
      </c>
      <c r="C42" s="278" t="str">
        <f>'Лист1 (2)'!AF53</f>
        <v>Доля отечественного оборудования (товаров, работ, услуг) в общем объеме закупок, %</v>
      </c>
      <c r="D42" s="279" t="s">
        <v>1410</v>
      </c>
      <c r="E42" s="279" t="s">
        <v>1571</v>
      </c>
      <c r="F42" s="255">
        <v>0</v>
      </c>
      <c r="G42" s="255">
        <f>'Лист1 (2)'!AJ53</f>
        <v>62</v>
      </c>
      <c r="H42" s="255">
        <v>62</v>
      </c>
      <c r="I42" s="313">
        <f t="shared" si="11"/>
        <v>100</v>
      </c>
      <c r="J42" s="255">
        <f>VLOOKUP($A42,пок!$A$3:$AT$159,19,FALSE)</f>
        <v>64</v>
      </c>
      <c r="K42" s="255">
        <f>VLOOKUP($A42,пок!$A$3:$AT$159,46,FALSE)</f>
        <v>64</v>
      </c>
      <c r="L42" s="313">
        <f>K42/J42*100</f>
        <v>100</v>
      </c>
      <c r="M42" s="255">
        <f>VLOOKUP($A42,пок23!$A$2:$BM$225,25,FALSE)</f>
        <v>100</v>
      </c>
      <c r="N42" s="255">
        <f>VLOOKUP($A42,пок23!$A$2:$BM$225,52,FALSE)</f>
        <v>100</v>
      </c>
      <c r="O42" s="273">
        <f>(N42/M42)*100</f>
        <v>100</v>
      </c>
      <c r="P42" s="255">
        <f>VLOOKUP($A42,пок23!$A$2:$BM$225,56,FALSE)</f>
        <v>100</v>
      </c>
      <c r="Q42" s="273">
        <f>(N42/P42)*100</f>
        <v>100</v>
      </c>
      <c r="R42" s="255" t="s">
        <v>11</v>
      </c>
      <c r="S42" s="273"/>
      <c r="T42" s="887"/>
      <c r="U42" s="385"/>
      <c r="V42" s="917"/>
      <c r="W42" s="695"/>
      <c r="X42" s="229"/>
      <c r="Y42" s="229"/>
      <c r="Z42" s="229"/>
      <c r="AA42" s="231"/>
      <c r="AB42" s="231"/>
      <c r="AC42" s="231"/>
      <c r="AD42" s="312"/>
      <c r="AE42" s="312"/>
      <c r="BM42" s="563"/>
      <c r="BN42" s="563"/>
      <c r="BO42" s="563"/>
      <c r="BP42" s="563"/>
    </row>
    <row r="43" spans="1:68" s="264" customFormat="1" ht="84" customHeight="1" x14ac:dyDescent="0.4">
      <c r="A43" s="302"/>
      <c r="B43" s="1058" t="s">
        <v>504</v>
      </c>
      <c r="C43" s="1059"/>
      <c r="D43" s="1059"/>
      <c r="E43" s="1059"/>
      <c r="F43" s="1059"/>
      <c r="G43" s="1059"/>
      <c r="H43" s="1059"/>
      <c r="I43" s="1059"/>
      <c r="J43" s="1059"/>
      <c r="K43" s="1059"/>
      <c r="L43" s="1059"/>
      <c r="M43" s="1059"/>
      <c r="N43" s="1059"/>
      <c r="O43" s="1059"/>
      <c r="P43" s="1059"/>
      <c r="Q43" s="1059"/>
      <c r="R43" s="1059"/>
      <c r="S43" s="1060"/>
      <c r="T43" s="881"/>
      <c r="U43" s="882"/>
      <c r="V43" s="915"/>
      <c r="W43" s="910"/>
      <c r="X43" s="232"/>
      <c r="Y43" s="232"/>
      <c r="Z43" s="232"/>
      <c r="AA43" s="231"/>
      <c r="AB43" s="231"/>
      <c r="AC43" s="231"/>
      <c r="AD43" s="312"/>
      <c r="AE43" s="312"/>
      <c r="BM43" s="563"/>
      <c r="BN43" s="563"/>
      <c r="BO43" s="563"/>
      <c r="BP43" s="563"/>
    </row>
    <row r="44" spans="1:68" s="264" customFormat="1" ht="51" customHeight="1" x14ac:dyDescent="0.4">
      <c r="A44" s="302" t="s">
        <v>1541</v>
      </c>
      <c r="B44" s="1064" t="s">
        <v>505</v>
      </c>
      <c r="C44" s="1065"/>
      <c r="D44" s="1065"/>
      <c r="E44" s="1065"/>
      <c r="F44" s="1065"/>
      <c r="G44" s="1065"/>
      <c r="H44" s="1065"/>
      <c r="I44" s="1065"/>
      <c r="J44" s="1065"/>
      <c r="K44" s="1065"/>
      <c r="L44" s="1065"/>
      <c r="M44" s="1065"/>
      <c r="N44" s="1065"/>
      <c r="O44" s="1065"/>
      <c r="P44" s="1065"/>
      <c r="Q44" s="1065"/>
      <c r="R44" s="1065"/>
      <c r="S44" s="1066"/>
      <c r="T44" s="881"/>
      <c r="U44" s="882"/>
      <c r="V44" s="916"/>
      <c r="W44" s="910"/>
      <c r="X44" s="232"/>
      <c r="Y44" s="232"/>
      <c r="Z44" s="232"/>
      <c r="AA44" s="231"/>
      <c r="AB44" s="231"/>
      <c r="AC44" s="231"/>
      <c r="AD44" s="309" t="s">
        <v>1442</v>
      </c>
      <c r="AE44" s="309" t="s">
        <v>1214</v>
      </c>
      <c r="BM44" s="563"/>
      <c r="BN44" s="563"/>
      <c r="BO44" s="563"/>
      <c r="BP44" s="563"/>
    </row>
    <row r="45" spans="1:68" s="264" customFormat="1" ht="103.5" customHeight="1" x14ac:dyDescent="0.4">
      <c r="A45" s="526">
        <v>8614066523</v>
      </c>
      <c r="B45" s="328" t="s">
        <v>1</v>
      </c>
      <c r="C45" s="278" t="str">
        <f>'Лист1 (2)'!AF54</f>
        <v>Доля контрактов жизненного цикла, предусматривающих выполнение работ по строительству, реконструкции, капитальному ремонту автомобильных дорог регионального (межмуниципального) значения, %</v>
      </c>
      <c r="D45" s="279" t="s">
        <v>1410</v>
      </c>
      <c r="E45" s="279" t="s">
        <v>1571</v>
      </c>
      <c r="F45" s="255">
        <v>0</v>
      </c>
      <c r="G45" s="255">
        <f>'Лист1 (2)'!AJ54</f>
        <v>7</v>
      </c>
      <c r="H45" s="255">
        <v>7</v>
      </c>
      <c r="I45" s="313">
        <f t="shared" ref="I45:I46" si="12">(H45/G45)*100</f>
        <v>100</v>
      </c>
      <c r="J45" s="255">
        <f>VLOOKUP($A45,пок!$A$3:$AT$159,19,FALSE)</f>
        <v>15</v>
      </c>
      <c r="K45" s="255">
        <f>VLOOKUP($A45,пок!$A$3:$AT$159,46,FALSE)</f>
        <v>15</v>
      </c>
      <c r="L45" s="313">
        <f>K45/J45*100</f>
        <v>100</v>
      </c>
      <c r="M45" s="255">
        <f>VLOOKUP($A45,пок23!$A$2:$BM$225,25,FALSE)</f>
        <v>20</v>
      </c>
      <c r="N45" s="255">
        <f>VLOOKUP($A45,пок23!$A$2:$BM$225,52,FALSE)</f>
        <v>25</v>
      </c>
      <c r="O45" s="273">
        <f>(N45/M45)*100</f>
        <v>125</v>
      </c>
      <c r="P45" s="255">
        <f>VLOOKUP($A45,пок23!$A$2:$BM$225,56,FALSE)</f>
        <v>25</v>
      </c>
      <c r="Q45" s="273">
        <f>(N45/P45)*100</f>
        <v>100</v>
      </c>
      <c r="R45" s="255" t="s">
        <v>11</v>
      </c>
      <c r="S45" s="273"/>
      <c r="T45" s="887"/>
      <c r="U45" s="385"/>
      <c r="V45" s="917"/>
      <c r="W45" s="695"/>
      <c r="X45" s="229"/>
      <c r="Y45" s="229"/>
      <c r="Z45" s="229"/>
      <c r="AA45" s="231"/>
      <c r="AB45" s="231"/>
      <c r="AC45" s="231"/>
      <c r="AD45" s="312"/>
      <c r="AE45" s="312"/>
      <c r="BM45" s="563"/>
      <c r="BN45" s="563"/>
      <c r="BO45" s="563"/>
      <c r="BP45" s="563"/>
    </row>
    <row r="46" spans="1:68" s="264" customFormat="1" ht="63" customHeight="1" x14ac:dyDescent="0.4">
      <c r="A46" s="526">
        <v>8614066522</v>
      </c>
      <c r="B46" s="328" t="s">
        <v>2</v>
      </c>
      <c r="C46" s="278" t="str">
        <f>'Лист1 (2)'!AF56</f>
        <v>Доля объектов, на которых предусматривается использование новых и наилучших технологий, включенных в реестр, %</v>
      </c>
      <c r="D46" s="279" t="s">
        <v>1410</v>
      </c>
      <c r="E46" s="279" t="s">
        <v>1571</v>
      </c>
      <c r="F46" s="255">
        <v>0</v>
      </c>
      <c r="G46" s="255">
        <f>'Лист1 (2)'!AJ56</f>
        <v>10</v>
      </c>
      <c r="H46" s="255">
        <v>10</v>
      </c>
      <c r="I46" s="313">
        <f t="shared" si="12"/>
        <v>100</v>
      </c>
      <c r="J46" s="255">
        <f>VLOOKUP($A46,пок!$A$3:$AT$159,19,FALSE)</f>
        <v>20</v>
      </c>
      <c r="K46" s="255">
        <f>VLOOKUP($A46,пок!$A$3:$AT$159,46,FALSE)</f>
        <v>20</v>
      </c>
      <c r="L46" s="313">
        <f>K46/J46*100</f>
        <v>100</v>
      </c>
      <c r="M46" s="255">
        <f>VLOOKUP($A46,пок23!$A$2:$BM$225,25,FALSE)</f>
        <v>30</v>
      </c>
      <c r="N46" s="255">
        <f>VLOOKUP($A46,пок23!$A$2:$BM$225,52,FALSE)</f>
        <v>50</v>
      </c>
      <c r="O46" s="273">
        <f>(N46/M46)*100</f>
        <v>166.66666666666669</v>
      </c>
      <c r="P46" s="255">
        <f>VLOOKUP($A46,пок23!$A$2:$BM$225,56,FALSE)</f>
        <v>40</v>
      </c>
      <c r="Q46" s="273">
        <f>(N46/P46)*100</f>
        <v>125</v>
      </c>
      <c r="R46" s="255" t="s">
        <v>11</v>
      </c>
      <c r="S46" s="273"/>
      <c r="T46" s="887"/>
      <c r="U46" s="385"/>
      <c r="V46" s="917"/>
      <c r="W46" s="695"/>
      <c r="X46" s="229"/>
      <c r="Y46" s="229"/>
      <c r="Z46" s="229"/>
      <c r="AA46" s="231"/>
      <c r="AB46" s="231"/>
      <c r="AC46" s="231"/>
      <c r="AD46" s="312"/>
      <c r="AE46" s="312"/>
      <c r="BM46" s="563"/>
      <c r="BN46" s="563"/>
      <c r="BO46" s="563"/>
      <c r="BP46" s="563"/>
    </row>
    <row r="47" spans="1:68" s="264" customFormat="1" ht="50.25" customHeight="1" x14ac:dyDescent="0.4">
      <c r="A47" s="526"/>
      <c r="B47" s="1058" t="s">
        <v>1386</v>
      </c>
      <c r="C47" s="1059"/>
      <c r="D47" s="1059"/>
      <c r="E47" s="1059"/>
      <c r="F47" s="1059"/>
      <c r="G47" s="1059"/>
      <c r="H47" s="1059"/>
      <c r="I47" s="1059"/>
      <c r="J47" s="1059"/>
      <c r="K47" s="1059"/>
      <c r="L47" s="1059"/>
      <c r="M47" s="1059"/>
      <c r="N47" s="1059"/>
      <c r="O47" s="1059"/>
      <c r="P47" s="1059"/>
      <c r="Q47" s="1059"/>
      <c r="R47" s="1059"/>
      <c r="S47" s="1060"/>
      <c r="T47" s="881"/>
      <c r="U47" s="882"/>
      <c r="V47" s="916"/>
      <c r="W47" s="910"/>
      <c r="X47" s="232"/>
      <c r="Y47" s="232"/>
      <c r="Z47" s="232"/>
      <c r="AA47" s="231"/>
      <c r="AB47" s="231"/>
      <c r="AC47" s="231"/>
      <c r="AD47" s="312"/>
      <c r="AE47" s="312"/>
      <c r="BM47" s="563"/>
      <c r="BN47" s="563"/>
      <c r="BO47" s="563"/>
      <c r="BP47" s="563"/>
    </row>
    <row r="48" spans="1:68" s="264" customFormat="1" ht="101.25" customHeight="1" x14ac:dyDescent="0.4">
      <c r="A48" s="526">
        <v>8221627888</v>
      </c>
      <c r="B48" s="361" t="s">
        <v>3</v>
      </c>
      <c r="C48" s="282" t="s">
        <v>506</v>
      </c>
      <c r="D48" s="279" t="s">
        <v>1410</v>
      </c>
      <c r="E48" s="279" t="s">
        <v>1571</v>
      </c>
      <c r="F48" s="255">
        <v>37</v>
      </c>
      <c r="G48" s="255">
        <v>155.56</v>
      </c>
      <c r="H48" s="255">
        <v>155.56</v>
      </c>
      <c r="I48" s="313">
        <f t="shared" ref="I48" si="13">(H48/G48)*100</f>
        <v>100</v>
      </c>
      <c r="J48" s="255">
        <f>VLOOKUP($A48,пок!$A$3:$AT$159,19,FALSE)</f>
        <v>174.07</v>
      </c>
      <c r="K48" s="255">
        <f>VLOOKUP($A48,пок!$A$3:$AT$159,46,FALSE)</f>
        <v>174.07</v>
      </c>
      <c r="L48" s="313">
        <f>K48/J48*100</f>
        <v>100</v>
      </c>
      <c r="M48" s="255">
        <f>VLOOKUP($A48,пок23!$A$2:$BM$225,25,FALSE)</f>
        <v>192.59</v>
      </c>
      <c r="N48" s="255">
        <f>VLOOKUP($A48,пок23!$A$2:$BM$225,52,FALSE)</f>
        <v>192.59</v>
      </c>
      <c r="O48" s="273">
        <f>(N48/M48)*100</f>
        <v>100</v>
      </c>
      <c r="P48" s="255">
        <f>VLOOKUP($A48,пок23!$A$2:$BM$225,56,FALSE)</f>
        <v>211.11</v>
      </c>
      <c r="Q48" s="273">
        <f>(N48/P48)*100</f>
        <v>91.227322249064471</v>
      </c>
      <c r="R48" s="255" t="s">
        <v>11</v>
      </c>
      <c r="S48" s="273"/>
      <c r="T48" s="887"/>
      <c r="U48" s="385"/>
      <c r="V48" s="917"/>
      <c r="W48" s="695"/>
      <c r="X48" s="229"/>
      <c r="Y48" s="229"/>
      <c r="Z48" s="229"/>
      <c r="AA48" s="231"/>
      <c r="AB48" s="231"/>
      <c r="AC48" s="231"/>
      <c r="AD48" s="312"/>
      <c r="AE48" s="312"/>
      <c r="BM48" s="563"/>
      <c r="BN48" s="563"/>
      <c r="BO48" s="563"/>
      <c r="BP48" s="563"/>
    </row>
    <row r="49" spans="1:68" s="264" customFormat="1" ht="99.75" customHeight="1" x14ac:dyDescent="0.4">
      <c r="A49" s="526">
        <v>8221627890</v>
      </c>
      <c r="B49" s="282">
        <v>4</v>
      </c>
      <c r="C49" s="282" t="s">
        <v>507</v>
      </c>
      <c r="D49" s="279" t="s">
        <v>1427</v>
      </c>
      <c r="E49" s="279" t="s">
        <v>1571</v>
      </c>
      <c r="F49" s="255">
        <v>0</v>
      </c>
      <c r="G49" s="255">
        <f>'Лист1 (2)'!BD56</f>
        <v>0</v>
      </c>
      <c r="H49" s="255">
        <v>0</v>
      </c>
      <c r="I49" s="313">
        <v>0</v>
      </c>
      <c r="J49" s="255">
        <f>VLOOKUP($A49,пок!$A$3:$AT$159,19,FALSE)</f>
        <v>0</v>
      </c>
      <c r="K49" s="255">
        <f>VLOOKUP($A49,пок!$A$3:$AT$159,46,FALSE)</f>
        <v>0</v>
      </c>
      <c r="L49" s="313">
        <v>0</v>
      </c>
      <c r="M49" s="255">
        <f>VLOOKUP($A49,пок23!$A$2:$BM$225,25,FALSE)</f>
        <v>1</v>
      </c>
      <c r="N49" s="255">
        <f>VLOOKUP($A49,пок23!$A$2:$BM$225,52,FALSE)</f>
        <v>1</v>
      </c>
      <c r="O49" s="273">
        <f>(N49/M49)*100</f>
        <v>100</v>
      </c>
      <c r="P49" s="255">
        <f>VLOOKUP($A49,пок23!$A$2:$BM$225,56,FALSE)</f>
        <v>2</v>
      </c>
      <c r="Q49" s="273">
        <f>(N49/P49)*100</f>
        <v>50</v>
      </c>
      <c r="R49" s="255" t="s">
        <v>11</v>
      </c>
      <c r="S49" s="273"/>
      <c r="T49" s="887"/>
      <c r="U49" s="385"/>
      <c r="V49" s="917"/>
      <c r="W49" s="695"/>
      <c r="X49" s="229"/>
      <c r="Y49" s="229"/>
      <c r="Z49" s="229"/>
      <c r="AA49" s="231"/>
      <c r="AB49" s="231"/>
      <c r="AC49" s="231"/>
      <c r="AD49" s="312"/>
      <c r="AE49" s="312"/>
      <c r="BM49" s="563"/>
      <c r="BN49" s="563"/>
      <c r="BO49" s="563"/>
      <c r="BP49" s="563"/>
    </row>
    <row r="50" spans="1:68" s="264" customFormat="1" ht="84" customHeight="1" x14ac:dyDescent="0.4">
      <c r="A50" s="302"/>
      <c r="B50" s="1070" t="s">
        <v>1605</v>
      </c>
      <c r="C50" s="1071"/>
      <c r="D50" s="1071"/>
      <c r="E50" s="1071"/>
      <c r="F50" s="1071"/>
      <c r="G50" s="1071"/>
      <c r="H50" s="1071"/>
      <c r="I50" s="1071"/>
      <c r="J50" s="1071"/>
      <c r="K50" s="1071"/>
      <c r="L50" s="1071"/>
      <c r="M50" s="1071"/>
      <c r="N50" s="1071"/>
      <c r="O50" s="1071"/>
      <c r="P50" s="1071"/>
      <c r="Q50" s="1071"/>
      <c r="R50" s="1071"/>
      <c r="S50" s="1072"/>
      <c r="T50" s="881"/>
      <c r="U50" s="882"/>
      <c r="V50" s="918"/>
      <c r="W50" s="910"/>
      <c r="X50" s="232"/>
      <c r="Y50" s="232"/>
      <c r="Z50" s="232"/>
      <c r="AA50" s="231"/>
      <c r="AB50" s="231"/>
      <c r="AC50" s="231"/>
      <c r="AD50" s="312"/>
      <c r="AE50" s="312"/>
      <c r="BM50" s="563"/>
      <c r="BN50" s="563"/>
      <c r="BO50" s="563"/>
      <c r="BP50" s="563"/>
    </row>
    <row r="51" spans="1:68" s="264" customFormat="1" ht="67.5" customHeight="1" x14ac:dyDescent="0.4">
      <c r="A51" s="302"/>
      <c r="B51" s="1067" t="s">
        <v>1594</v>
      </c>
      <c r="C51" s="1068"/>
      <c r="D51" s="1068"/>
      <c r="E51" s="1068"/>
      <c r="F51" s="1068"/>
      <c r="G51" s="1068"/>
      <c r="H51" s="1068"/>
      <c r="I51" s="1068"/>
      <c r="J51" s="1068"/>
      <c r="K51" s="1068"/>
      <c r="L51" s="1068"/>
      <c r="M51" s="1068"/>
      <c r="N51" s="1068"/>
      <c r="O51" s="1068"/>
      <c r="P51" s="1068"/>
      <c r="Q51" s="1068"/>
      <c r="R51" s="1068"/>
      <c r="S51" s="1069"/>
      <c r="T51" s="885"/>
      <c r="U51" s="886"/>
      <c r="V51" s="913"/>
      <c r="W51" s="696"/>
      <c r="X51" s="234"/>
      <c r="Y51" s="234"/>
      <c r="Z51" s="234"/>
      <c r="AA51" s="231"/>
      <c r="AB51" s="231"/>
      <c r="AC51" s="231"/>
      <c r="AD51" s="312"/>
      <c r="AE51" s="312"/>
      <c r="BM51" s="563"/>
      <c r="BN51" s="563"/>
      <c r="BO51" s="563"/>
      <c r="BP51" s="563"/>
    </row>
    <row r="52" spans="1:68" s="264" customFormat="1" ht="64.5" customHeight="1" x14ac:dyDescent="0.4">
      <c r="A52" s="302"/>
      <c r="B52" s="1098" t="str">
        <f>'Лист1 (2)'!B59</f>
        <v>Качество окружающей среды (определении уровня негативного антропогенного воздействия на окружающую среду)</v>
      </c>
      <c r="C52" s="1099"/>
      <c r="D52" s="279" t="s">
        <v>1410</v>
      </c>
      <c r="E52" s="279"/>
      <c r="F52" s="255">
        <v>100</v>
      </c>
      <c r="G52" s="255">
        <f>'Лист1 (2)'!K59</f>
        <v>100</v>
      </c>
      <c r="H52" s="255">
        <v>111.3</v>
      </c>
      <c r="I52" s="313">
        <f t="shared" ref="I52" si="14">(H52/G52)*100</f>
        <v>111.3</v>
      </c>
      <c r="J52" s="255">
        <v>106.3</v>
      </c>
      <c r="K52" s="255">
        <v>110.3</v>
      </c>
      <c r="L52" s="313">
        <f>K52/J52*100</f>
        <v>103.76293508936971</v>
      </c>
      <c r="M52" s="255">
        <v>104.2</v>
      </c>
      <c r="N52" s="255" t="s">
        <v>2600</v>
      </c>
      <c r="O52" s="313">
        <f>K52/M52*100</f>
        <v>105.85412667946257</v>
      </c>
      <c r="P52" s="255">
        <f>'Лист1 (2)'!Q59</f>
        <v>108.3</v>
      </c>
      <c r="Q52" s="313">
        <f>K52/P52*100</f>
        <v>101.84672206832872</v>
      </c>
      <c r="R52" s="255">
        <f>'Лист1 (2)'!T59</f>
        <v>108.3</v>
      </c>
      <c r="S52" s="313">
        <f>K52/R52*100</f>
        <v>101.84672206832872</v>
      </c>
      <c r="T52" s="887"/>
      <c r="U52" s="385"/>
      <c r="V52" s="911"/>
      <c r="W52" s="695"/>
      <c r="X52" s="229"/>
      <c r="Y52" s="229"/>
      <c r="Z52" s="229"/>
      <c r="AA52" s="231"/>
      <c r="AB52" s="231"/>
      <c r="AC52" s="231"/>
      <c r="AD52" s="312"/>
      <c r="AE52" s="312"/>
      <c r="BM52" s="563"/>
      <c r="BN52" s="563"/>
      <c r="BO52" s="563"/>
      <c r="BP52" s="563"/>
    </row>
    <row r="53" spans="1:68" s="264" customFormat="1" ht="145.5" customHeight="1" x14ac:dyDescent="0.4">
      <c r="A53" s="302"/>
      <c r="B53" s="1061" t="s">
        <v>1606</v>
      </c>
      <c r="C53" s="1062"/>
      <c r="D53" s="1062"/>
      <c r="E53" s="1062"/>
      <c r="F53" s="1062"/>
      <c r="G53" s="1062"/>
      <c r="H53" s="1062"/>
      <c r="I53" s="1062"/>
      <c r="J53" s="1062"/>
      <c r="K53" s="1062"/>
      <c r="L53" s="1062"/>
      <c r="M53" s="1062"/>
      <c r="N53" s="1062"/>
      <c r="O53" s="1062"/>
      <c r="P53" s="1062"/>
      <c r="Q53" s="1062"/>
      <c r="R53" s="1062"/>
      <c r="S53" s="1063"/>
      <c r="T53" s="888"/>
      <c r="U53" s="889"/>
      <c r="V53" s="914"/>
      <c r="W53" s="697"/>
      <c r="X53" s="233"/>
      <c r="Y53" s="233"/>
      <c r="Z53" s="233"/>
      <c r="AA53" s="231"/>
      <c r="AB53" s="231"/>
      <c r="AC53" s="231"/>
      <c r="AD53" s="312"/>
      <c r="AE53" s="312"/>
      <c r="BM53" s="563"/>
      <c r="BN53" s="563"/>
      <c r="BO53" s="563"/>
      <c r="BP53" s="563"/>
    </row>
    <row r="54" spans="1:68" s="264" customFormat="1" ht="76.5" customHeight="1" x14ac:dyDescent="0.4">
      <c r="A54" s="302"/>
      <c r="B54" s="1058" t="s">
        <v>508</v>
      </c>
      <c r="C54" s="1059"/>
      <c r="D54" s="1059"/>
      <c r="E54" s="1059"/>
      <c r="F54" s="1059"/>
      <c r="G54" s="1059"/>
      <c r="H54" s="1059"/>
      <c r="I54" s="1059"/>
      <c r="J54" s="1059"/>
      <c r="K54" s="1059"/>
      <c r="L54" s="1059"/>
      <c r="M54" s="1059"/>
      <c r="N54" s="1059"/>
      <c r="O54" s="1059"/>
      <c r="P54" s="1059"/>
      <c r="Q54" s="1059"/>
      <c r="R54" s="1059"/>
      <c r="S54" s="1060"/>
      <c r="T54" s="881"/>
      <c r="U54" s="882"/>
      <c r="V54" s="915"/>
      <c r="W54" s="910"/>
      <c r="X54" s="232"/>
      <c r="Y54" s="232"/>
      <c r="Z54" s="232"/>
      <c r="AA54" s="231"/>
      <c r="AB54" s="231"/>
      <c r="AC54" s="231"/>
      <c r="AD54" s="312"/>
      <c r="AE54" s="312"/>
      <c r="BM54" s="563"/>
      <c r="BN54" s="563"/>
      <c r="BO54" s="563"/>
      <c r="BP54" s="563"/>
    </row>
    <row r="55" spans="1:68" s="264" customFormat="1" ht="53.25" customHeight="1" x14ac:dyDescent="0.4">
      <c r="A55" s="302" t="s">
        <v>1542</v>
      </c>
      <c r="B55" s="1064" t="s">
        <v>509</v>
      </c>
      <c r="C55" s="1065"/>
      <c r="D55" s="1065"/>
      <c r="E55" s="1065"/>
      <c r="F55" s="1065"/>
      <c r="G55" s="1065"/>
      <c r="H55" s="1065"/>
      <c r="I55" s="1065"/>
      <c r="J55" s="1065"/>
      <c r="K55" s="1065"/>
      <c r="L55" s="1065"/>
      <c r="M55" s="1065"/>
      <c r="N55" s="1065"/>
      <c r="O55" s="1065"/>
      <c r="P55" s="1065"/>
      <c r="Q55" s="1065"/>
      <c r="R55" s="1065"/>
      <c r="S55" s="1066"/>
      <c r="T55" s="881"/>
      <c r="U55" s="882"/>
      <c r="V55" s="916"/>
      <c r="W55" s="910"/>
      <c r="X55" s="232"/>
      <c r="Y55" s="232"/>
      <c r="Z55" s="232"/>
      <c r="AA55" s="231"/>
      <c r="AB55" s="231"/>
      <c r="AC55" s="231"/>
      <c r="AD55" s="309" t="s">
        <v>1444</v>
      </c>
      <c r="AE55" s="309" t="s">
        <v>1212</v>
      </c>
      <c r="BM55" s="563"/>
      <c r="BN55" s="563"/>
      <c r="BO55" s="563"/>
      <c r="BP55" s="563"/>
    </row>
    <row r="56" spans="1:68" s="264" customFormat="1" ht="97.5" customHeight="1" x14ac:dyDescent="0.4">
      <c r="A56" s="526">
        <v>8540368109</v>
      </c>
      <c r="B56" s="328" t="s">
        <v>1</v>
      </c>
      <c r="C56" s="278" t="s">
        <v>714</v>
      </c>
      <c r="D56" s="279" t="s">
        <v>1410</v>
      </c>
      <c r="E56" s="279" t="s">
        <v>1573</v>
      </c>
      <c r="F56" s="255">
        <v>0</v>
      </c>
      <c r="G56" s="255">
        <f>'Лист1 (2)'!AJ59</f>
        <v>85.6</v>
      </c>
      <c r="H56" s="255">
        <v>66.5</v>
      </c>
      <c r="I56" s="313">
        <f>G56/H56*100</f>
        <v>128.72180451127818</v>
      </c>
      <c r="J56" s="255">
        <f>VLOOKUP($A56,пок!$A$3:$AT$159,19,FALSE)</f>
        <v>85.6</v>
      </c>
      <c r="K56" s="255">
        <f>VLOOKUP($A56,пок!$A$3:$AT$159,46,FALSE)</f>
        <v>71.2</v>
      </c>
      <c r="L56" s="423">
        <f>J56/K56*100</f>
        <v>120.22471910112358</v>
      </c>
      <c r="M56" s="255">
        <f>VLOOKUP($A56,пок23!$A$2:$BM$225,25,FALSE)</f>
        <v>85.6</v>
      </c>
      <c r="N56" s="255">
        <f>VLOOKUP($A56,пок23!$A$2:$BM$225,52,FALSE)</f>
        <v>67.8</v>
      </c>
      <c r="O56" s="286">
        <f>M56/N56*100</f>
        <v>126.25368731563422</v>
      </c>
      <c r="P56" s="255">
        <f>VLOOKUP($A56,пок23!$A$2:$BM$225,56,FALSE)</f>
        <v>85.6</v>
      </c>
      <c r="Q56" s="286">
        <f>(P56/N56)*100</f>
        <v>126.25368731563422</v>
      </c>
      <c r="R56" s="255" t="s">
        <v>11</v>
      </c>
      <c r="S56" s="273"/>
      <c r="T56" s="887"/>
      <c r="U56" s="385"/>
      <c r="V56" s="917"/>
      <c r="W56" s="695"/>
      <c r="X56" s="229"/>
      <c r="Y56" s="229"/>
      <c r="Z56" s="229"/>
      <c r="AA56" s="231"/>
      <c r="AB56" s="231"/>
      <c r="AC56" s="231"/>
      <c r="AD56" s="312"/>
      <c r="AE56" s="312"/>
      <c r="BM56" s="563"/>
      <c r="BN56" s="563"/>
      <c r="BO56" s="563"/>
      <c r="BP56" s="563"/>
    </row>
    <row r="57" spans="1:68" s="264" customFormat="1" ht="99" customHeight="1" x14ac:dyDescent="0.4">
      <c r="A57" s="526">
        <v>8540368110</v>
      </c>
      <c r="B57" s="328" t="s">
        <v>2</v>
      </c>
      <c r="C57" s="278" t="s">
        <v>719</v>
      </c>
      <c r="D57" s="279" t="s">
        <v>1410</v>
      </c>
      <c r="E57" s="279" t="s">
        <v>1571</v>
      </c>
      <c r="F57" s="255">
        <v>0</v>
      </c>
      <c r="G57" s="255">
        <f>'Лист1 (2)'!AJ60</f>
        <v>14.4</v>
      </c>
      <c r="H57" s="255">
        <v>33.5</v>
      </c>
      <c r="I57" s="313">
        <f t="shared" ref="I57:I61" si="15">(H57/G57)*100</f>
        <v>232.63888888888889</v>
      </c>
      <c r="J57" s="255">
        <f>VLOOKUP($A57,пок!$A$3:$AT$159,19,FALSE)</f>
        <v>14.4</v>
      </c>
      <c r="K57" s="255">
        <f>VLOOKUP($A57,пок!$A$3:$AT$159,46,FALSE)</f>
        <v>28.8</v>
      </c>
      <c r="L57" s="313">
        <f>K57/J57*100</f>
        <v>200</v>
      </c>
      <c r="M57" s="255">
        <f>VLOOKUP($A57,пок23!$A$2:$BM$225,25,FALSE)</f>
        <v>14.4</v>
      </c>
      <c r="N57" s="255">
        <f>VLOOKUP($A57,пок23!$A$2:$BM$225,52,FALSE)</f>
        <v>32.200000000000003</v>
      </c>
      <c r="O57" s="273">
        <f>(N57/M57)*100</f>
        <v>223.61111111111111</v>
      </c>
      <c r="P57" s="255">
        <f>VLOOKUP($A57,пок23!$A$2:$BM$225,56,FALSE)</f>
        <v>14.4</v>
      </c>
      <c r="Q57" s="273">
        <f>(N57/P57)*100</f>
        <v>223.61111111111111</v>
      </c>
      <c r="R57" s="255" t="s">
        <v>11</v>
      </c>
      <c r="S57" s="273"/>
      <c r="T57" s="887"/>
      <c r="U57" s="385"/>
      <c r="V57" s="917"/>
      <c r="W57" s="695"/>
      <c r="X57" s="229"/>
      <c r="Y57" s="229"/>
      <c r="Z57" s="229"/>
      <c r="AA57" s="231"/>
      <c r="AB57" s="231"/>
      <c r="AC57" s="231"/>
      <c r="AD57" s="312"/>
      <c r="AE57" s="312"/>
      <c r="BM57" s="563"/>
      <c r="BN57" s="563"/>
      <c r="BO57" s="563"/>
      <c r="BP57" s="563"/>
    </row>
    <row r="58" spans="1:68" s="264" customFormat="1" ht="96" customHeight="1" x14ac:dyDescent="0.4">
      <c r="A58" s="526">
        <v>8540368111</v>
      </c>
      <c r="B58" s="328" t="s">
        <v>3</v>
      </c>
      <c r="C58" s="278" t="s">
        <v>722</v>
      </c>
      <c r="D58" s="279" t="s">
        <v>1410</v>
      </c>
      <c r="E58" s="279" t="s">
        <v>1571</v>
      </c>
      <c r="F58" s="255">
        <v>0</v>
      </c>
      <c r="G58" s="255">
        <f>'Лист1 (2)'!AJ61</f>
        <v>46</v>
      </c>
      <c r="H58" s="255">
        <v>91.6</v>
      </c>
      <c r="I58" s="313">
        <f t="shared" si="15"/>
        <v>199.13043478260869</v>
      </c>
      <c r="J58" s="255">
        <f>VLOOKUP($A58,пок!$A$3:$AT$159,19,FALSE)</f>
        <v>47</v>
      </c>
      <c r="K58" s="255">
        <f>VLOOKUP($A58,пок!$A$3:$AT$159,46,FALSE)</f>
        <v>90.2</v>
      </c>
      <c r="L58" s="313">
        <f>K58/J58*100</f>
        <v>191.91489361702128</v>
      </c>
      <c r="M58" s="255">
        <f>VLOOKUP($A58,пок23!$A$2:$BM$225,25,FALSE)</f>
        <v>47</v>
      </c>
      <c r="N58" s="255">
        <f>VLOOKUP($A58,пок23!$A$2:$BM$225,52,FALSE)</f>
        <v>84.7</v>
      </c>
      <c r="O58" s="273">
        <f>(N58/M58)*100</f>
        <v>180.21276595744681</v>
      </c>
      <c r="P58" s="255">
        <f>VLOOKUP($A58,пок23!$A$2:$BM$225,56,FALSE)</f>
        <v>50</v>
      </c>
      <c r="Q58" s="273">
        <f>(N58/P58)*100</f>
        <v>169.4</v>
      </c>
      <c r="R58" s="255" t="s">
        <v>11</v>
      </c>
      <c r="S58" s="273"/>
      <c r="T58" s="887"/>
      <c r="U58" s="385"/>
      <c r="V58" s="917"/>
      <c r="W58" s="695"/>
      <c r="X58" s="229"/>
      <c r="Y58" s="229"/>
      <c r="Z58" s="229"/>
      <c r="AA58" s="231"/>
      <c r="AB58" s="231"/>
      <c r="AC58" s="231"/>
      <c r="AD58" s="312"/>
      <c r="AE58" s="312"/>
      <c r="BM58" s="563"/>
      <c r="BN58" s="563"/>
      <c r="BO58" s="563"/>
      <c r="BP58" s="563"/>
    </row>
    <row r="59" spans="1:68" s="264" customFormat="1" ht="62.25" customHeight="1" x14ac:dyDescent="0.4">
      <c r="A59" s="526">
        <v>8216753789</v>
      </c>
      <c r="B59" s="328" t="s">
        <v>4</v>
      </c>
      <c r="C59" s="278" t="s">
        <v>1496</v>
      </c>
      <c r="D59" s="279" t="s">
        <v>1410</v>
      </c>
      <c r="E59" s="279" t="s">
        <v>1571</v>
      </c>
      <c r="F59" s="255">
        <v>1</v>
      </c>
      <c r="G59" s="255">
        <f>'Лист1 (2)'!AJ62</f>
        <v>100</v>
      </c>
      <c r="H59" s="255">
        <v>100</v>
      </c>
      <c r="I59" s="313">
        <f t="shared" si="15"/>
        <v>100</v>
      </c>
      <c r="J59" s="255">
        <f>VLOOKUP($A59,пок!$A$3:$AT$159,19,FALSE)</f>
        <v>100</v>
      </c>
      <c r="K59" s="255">
        <f>VLOOKUP($A59,пок!$A$3:$AT$159,46,FALSE)</f>
        <v>100</v>
      </c>
      <c r="L59" s="313">
        <f>K59/J59*100</f>
        <v>100</v>
      </c>
      <c r="M59" s="255" t="s">
        <v>2413</v>
      </c>
      <c r="N59" s="255" t="s">
        <v>2413</v>
      </c>
      <c r="O59" s="273" t="s">
        <v>458</v>
      </c>
      <c r="P59" s="255">
        <f>VLOOKUP($A59,пок23!$A$2:$BM$225,56,FALSE)</f>
        <v>100</v>
      </c>
      <c r="Q59" s="273" t="s">
        <v>458</v>
      </c>
      <c r="R59" s="255" t="s">
        <v>11</v>
      </c>
      <c r="S59" s="273"/>
      <c r="T59" s="887"/>
      <c r="U59" s="385"/>
      <c r="V59" s="917"/>
      <c r="W59" s="695"/>
      <c r="X59" s="229"/>
      <c r="Y59" s="229"/>
      <c r="Z59" s="229"/>
      <c r="AA59" s="231"/>
      <c r="AB59" s="231"/>
      <c r="AC59" s="231"/>
      <c r="AD59" s="312"/>
      <c r="AE59" s="312"/>
      <c r="AF59" s="341" t="s">
        <v>510</v>
      </c>
      <c r="BM59" s="563"/>
      <c r="BN59" s="563"/>
      <c r="BO59" s="563"/>
      <c r="BP59" s="563"/>
    </row>
    <row r="60" spans="1:68" s="264" customFormat="1" ht="40.5" customHeight="1" x14ac:dyDescent="0.4">
      <c r="A60" s="526">
        <v>8216757998</v>
      </c>
      <c r="B60" s="328" t="s">
        <v>5</v>
      </c>
      <c r="C60" s="278" t="s">
        <v>734</v>
      </c>
      <c r="D60" s="279" t="s">
        <v>1410</v>
      </c>
      <c r="E60" s="279" t="s">
        <v>1573</v>
      </c>
      <c r="F60" s="255">
        <v>0</v>
      </c>
      <c r="G60" s="255">
        <f>'Лист1 (2)'!AJ63</f>
        <v>39</v>
      </c>
      <c r="H60" s="255">
        <v>39</v>
      </c>
      <c r="I60" s="699">
        <f>H60/G60</f>
        <v>1</v>
      </c>
      <c r="J60" s="255">
        <f>VLOOKUP($A60,пок!$A$3:$AT$159,19,FALSE)</f>
        <v>38</v>
      </c>
      <c r="K60" s="255">
        <f>VLOOKUP($A60,пок!$A$3:$AT$159,46,FALSE)</f>
        <v>38</v>
      </c>
      <c r="L60" s="423">
        <f>J60/K60*100</f>
        <v>100</v>
      </c>
      <c r="M60" s="255">
        <f>VLOOKUP($A60,пок23!$A$2:$BM$225,25,FALSE)</f>
        <v>37</v>
      </c>
      <c r="N60" s="255">
        <f>VLOOKUP($A60,пок23!$A$2:$BM$225,52,FALSE)</f>
        <v>37</v>
      </c>
      <c r="O60" s="286">
        <f>M60/N60*100</f>
        <v>100</v>
      </c>
      <c r="P60" s="255">
        <f>VLOOKUP($A60,пок23!$A$2:$BM$225,56,FALSE)</f>
        <v>36</v>
      </c>
      <c r="Q60" s="286">
        <f>(P60/N60)*100</f>
        <v>97.297297297297305</v>
      </c>
      <c r="R60" s="255" t="s">
        <v>11</v>
      </c>
      <c r="S60" s="273"/>
      <c r="T60" s="887"/>
      <c r="U60" s="385"/>
      <c r="V60" s="917"/>
      <c r="W60" s="695"/>
      <c r="X60" s="229"/>
      <c r="Y60" s="229"/>
      <c r="Z60" s="229"/>
      <c r="AA60" s="231"/>
      <c r="AB60" s="231"/>
      <c r="AC60" s="231"/>
      <c r="AD60" s="312"/>
      <c r="AE60" s="312"/>
      <c r="BM60" s="563"/>
      <c r="BN60" s="563"/>
      <c r="BO60" s="563"/>
      <c r="BP60" s="563"/>
    </row>
    <row r="61" spans="1:68" s="264" customFormat="1" ht="63.75" customHeight="1" x14ac:dyDescent="0.4">
      <c r="A61" s="526">
        <v>8489608939</v>
      </c>
      <c r="B61" s="328" t="s">
        <v>6</v>
      </c>
      <c r="C61" s="278" t="s">
        <v>511</v>
      </c>
      <c r="D61" s="279" t="s">
        <v>1410</v>
      </c>
      <c r="E61" s="279" t="s">
        <v>1571</v>
      </c>
      <c r="F61" s="255">
        <v>91.7</v>
      </c>
      <c r="G61" s="255">
        <v>90</v>
      </c>
      <c r="H61" s="255">
        <v>91.8</v>
      </c>
      <c r="I61" s="313">
        <f t="shared" si="15"/>
        <v>102</v>
      </c>
      <c r="J61" s="255">
        <f>VLOOKUP($A61,пок!$A$3:$AT$159,19,FALSE)</f>
        <v>90</v>
      </c>
      <c r="K61" s="255" t="str">
        <f>VLOOKUP($A61,пок!$A$3:$AT$159,46,FALSE)</f>
        <v>удален</v>
      </c>
      <c r="L61" s="313" t="s">
        <v>458</v>
      </c>
      <c r="M61" s="255" t="str">
        <f>VLOOKUP($A61,пок23!$A$2:$BM$225,25,FALSE)</f>
        <v>удален</v>
      </c>
      <c r="N61" s="255">
        <f>VLOOKUP($A61,пок23!$A$2:$BM$225,52,FALSE)</f>
        <v>0</v>
      </c>
      <c r="O61" s="273" t="s">
        <v>458</v>
      </c>
      <c r="P61" s="255" t="str">
        <f>VLOOKUP($A61,пок23!$A$2:$BM$225,56,FALSE)</f>
        <v>удален</v>
      </c>
      <c r="Q61" s="273" t="s">
        <v>458</v>
      </c>
      <c r="R61" s="255" t="s">
        <v>11</v>
      </c>
      <c r="S61" s="273"/>
      <c r="T61" s="887"/>
      <c r="U61" s="385"/>
      <c r="V61" s="917"/>
      <c r="W61" s="695"/>
      <c r="X61" s="229"/>
      <c r="Y61" s="229"/>
      <c r="Z61" s="229"/>
      <c r="AA61" s="231"/>
      <c r="AB61" s="231"/>
      <c r="AC61" s="231"/>
      <c r="AD61" s="312"/>
      <c r="AE61" s="312"/>
      <c r="BM61" s="563"/>
      <c r="BN61" s="563"/>
      <c r="BO61" s="563"/>
      <c r="BP61" s="563"/>
    </row>
    <row r="62" spans="1:68" s="264" customFormat="1" ht="77.25" customHeight="1" x14ac:dyDescent="0.4">
      <c r="A62" s="302"/>
      <c r="B62" s="1070" t="s">
        <v>1607</v>
      </c>
      <c r="C62" s="1071"/>
      <c r="D62" s="1071"/>
      <c r="E62" s="1071"/>
      <c r="F62" s="1071"/>
      <c r="G62" s="1071"/>
      <c r="H62" s="1071"/>
      <c r="I62" s="1071"/>
      <c r="J62" s="1071"/>
      <c r="K62" s="1071"/>
      <c r="L62" s="1071"/>
      <c r="M62" s="1071"/>
      <c r="N62" s="1071"/>
      <c r="O62" s="1071"/>
      <c r="P62" s="1071"/>
      <c r="Q62" s="1071"/>
      <c r="R62" s="1071"/>
      <c r="S62" s="1072"/>
      <c r="T62" s="881"/>
      <c r="U62" s="882"/>
      <c r="V62" s="918"/>
      <c r="W62" s="910"/>
      <c r="X62" s="232"/>
      <c r="Y62" s="232"/>
      <c r="Z62" s="232"/>
      <c r="AA62" s="231"/>
      <c r="AB62" s="231"/>
      <c r="AC62" s="231"/>
      <c r="AD62" s="312"/>
      <c r="AE62" s="312"/>
      <c r="BM62" s="563"/>
      <c r="BN62" s="563"/>
      <c r="BO62" s="563"/>
      <c r="BP62" s="563"/>
    </row>
    <row r="63" spans="1:68" s="264" customFormat="1" ht="57" customHeight="1" x14ac:dyDescent="0.4">
      <c r="A63" s="302"/>
      <c r="B63" s="1061" t="s">
        <v>1608</v>
      </c>
      <c r="C63" s="1062"/>
      <c r="D63" s="1062"/>
      <c r="E63" s="1062"/>
      <c r="F63" s="1062"/>
      <c r="G63" s="1062"/>
      <c r="H63" s="1062"/>
      <c r="I63" s="1062"/>
      <c r="J63" s="1062"/>
      <c r="K63" s="1062"/>
      <c r="L63" s="1062"/>
      <c r="M63" s="1062"/>
      <c r="N63" s="1062"/>
      <c r="O63" s="1062"/>
      <c r="P63" s="1062"/>
      <c r="Q63" s="1062"/>
      <c r="R63" s="1062"/>
      <c r="S63" s="1063"/>
      <c r="T63" s="888"/>
      <c r="U63" s="889"/>
      <c r="V63" s="914"/>
      <c r="W63" s="697"/>
      <c r="X63" s="233"/>
      <c r="Y63" s="233"/>
      <c r="Z63" s="233"/>
      <c r="AA63" s="231"/>
      <c r="AB63" s="231"/>
      <c r="AC63" s="231"/>
      <c r="AD63" s="312"/>
      <c r="AE63" s="312"/>
      <c r="BM63" s="563"/>
      <c r="BN63" s="563"/>
      <c r="BO63" s="563"/>
      <c r="BP63" s="563"/>
    </row>
    <row r="64" spans="1:68" s="264" customFormat="1" ht="51.75" customHeight="1" x14ac:dyDescent="0.4">
      <c r="A64" s="302" t="s">
        <v>1543</v>
      </c>
      <c r="B64" s="1064" t="s">
        <v>512</v>
      </c>
      <c r="C64" s="1065"/>
      <c r="D64" s="1065"/>
      <c r="E64" s="1065"/>
      <c r="F64" s="1065"/>
      <c r="G64" s="1065"/>
      <c r="H64" s="1065"/>
      <c r="I64" s="1065"/>
      <c r="J64" s="1065"/>
      <c r="K64" s="1065"/>
      <c r="L64" s="1065"/>
      <c r="M64" s="1065"/>
      <c r="N64" s="1065"/>
      <c r="O64" s="1065"/>
      <c r="P64" s="1065"/>
      <c r="Q64" s="1065"/>
      <c r="R64" s="1065"/>
      <c r="S64" s="1066"/>
      <c r="T64" s="881"/>
      <c r="U64" s="882"/>
      <c r="V64" s="916"/>
      <c r="W64" s="910"/>
      <c r="X64" s="232"/>
      <c r="Y64" s="232"/>
      <c r="Z64" s="232"/>
      <c r="AA64" s="231"/>
      <c r="AB64" s="231"/>
      <c r="AC64" s="231"/>
      <c r="AD64" s="309" t="s">
        <v>1445</v>
      </c>
      <c r="AE64" s="309" t="s">
        <v>1213</v>
      </c>
      <c r="BM64" s="563"/>
      <c r="BN64" s="563"/>
      <c r="BO64" s="563"/>
      <c r="BP64" s="563"/>
    </row>
    <row r="65" spans="1:68" s="264" customFormat="1" ht="55.5" customHeight="1" x14ac:dyDescent="0.4">
      <c r="A65" s="526">
        <v>8567700757</v>
      </c>
      <c r="B65" s="328" t="s">
        <v>1</v>
      </c>
      <c r="C65" s="278" t="s">
        <v>844</v>
      </c>
      <c r="D65" s="279" t="s">
        <v>1410</v>
      </c>
      <c r="E65" s="279" t="s">
        <v>1571</v>
      </c>
      <c r="F65" s="255">
        <v>0</v>
      </c>
      <c r="G65" s="255">
        <f>'Лист1 (2)'!BD70</f>
        <v>71.8</v>
      </c>
      <c r="H65" s="255">
        <v>257.39999999999998</v>
      </c>
      <c r="I65" s="313">
        <f t="shared" ref="I65" si="16">(H65/G65)*100</f>
        <v>358.49582172701946</v>
      </c>
      <c r="J65" s="255">
        <f>VLOOKUP($A65,пок!$A$3:$AT$159,19,FALSE)</f>
        <v>76.7</v>
      </c>
      <c r="K65" s="255">
        <f>VLOOKUP($A65,пок!$A$3:$AT$159,46,FALSE)</f>
        <v>542</v>
      </c>
      <c r="L65" s="313">
        <f>K65/J65*100</f>
        <v>706.64928292046932</v>
      </c>
      <c r="M65" s="255">
        <f>VLOOKUP($A65,пок23!$A$2:$BM$225,25,FALSE)</f>
        <v>82.8</v>
      </c>
      <c r="N65" s="255">
        <f>VLOOKUP($A65,пок23!$A$2:$BM$225,52,FALSE)</f>
        <v>558</v>
      </c>
      <c r="O65" s="273">
        <f>(N65/M65)*100</f>
        <v>673.91304347826099</v>
      </c>
      <c r="P65" s="255">
        <f>VLOOKUP($A65,пок23!$A$2:$BM$225,56,FALSE)</f>
        <v>100</v>
      </c>
      <c r="Q65" s="273">
        <f>(N65/P65)*100</f>
        <v>558</v>
      </c>
      <c r="R65" s="255" t="s">
        <v>11</v>
      </c>
      <c r="S65" s="273"/>
      <c r="T65" s="887"/>
      <c r="U65" s="385"/>
      <c r="V65" s="917"/>
      <c r="W65" s="695"/>
      <c r="X65" s="229"/>
      <c r="Y65" s="229"/>
      <c r="Z65" s="229"/>
      <c r="AA65" s="231"/>
      <c r="AB65" s="231"/>
      <c r="AC65" s="231"/>
      <c r="AD65" s="312"/>
      <c r="AE65" s="312"/>
      <c r="BM65" s="563"/>
      <c r="BN65" s="563"/>
      <c r="BO65" s="563"/>
      <c r="BP65" s="563"/>
    </row>
    <row r="66" spans="1:68" s="264" customFormat="1" ht="57.75" customHeight="1" x14ac:dyDescent="0.4">
      <c r="A66" s="302"/>
      <c r="B66" s="1058" t="s">
        <v>495</v>
      </c>
      <c r="C66" s="1059"/>
      <c r="D66" s="1059"/>
      <c r="E66" s="1059"/>
      <c r="F66" s="1059"/>
      <c r="G66" s="1059"/>
      <c r="H66" s="1059"/>
      <c r="I66" s="1059"/>
      <c r="J66" s="1059"/>
      <c r="K66" s="1059"/>
      <c r="L66" s="1059"/>
      <c r="M66" s="1059"/>
      <c r="N66" s="1059"/>
      <c r="O66" s="1059"/>
      <c r="P66" s="1059"/>
      <c r="Q66" s="1059"/>
      <c r="R66" s="1060"/>
      <c r="S66" s="706"/>
      <c r="T66" s="881"/>
      <c r="U66" s="882"/>
      <c r="V66" s="915"/>
      <c r="W66" s="910"/>
      <c r="X66" s="232"/>
      <c r="Y66" s="232"/>
      <c r="Z66" s="232"/>
      <c r="AA66" s="231"/>
      <c r="AB66" s="231"/>
      <c r="AC66" s="231"/>
      <c r="AD66" s="312"/>
      <c r="AE66" s="312"/>
      <c r="BM66" s="563"/>
      <c r="BN66" s="563"/>
      <c r="BO66" s="563"/>
      <c r="BP66" s="563"/>
    </row>
    <row r="67" spans="1:68" s="264" customFormat="1" ht="45.75" customHeight="1" x14ac:dyDescent="0.4">
      <c r="A67" s="302" t="s">
        <v>1544</v>
      </c>
      <c r="B67" s="1064" t="s">
        <v>496</v>
      </c>
      <c r="C67" s="1065"/>
      <c r="D67" s="1065"/>
      <c r="E67" s="1065"/>
      <c r="F67" s="1065"/>
      <c r="G67" s="1065"/>
      <c r="H67" s="1065"/>
      <c r="I67" s="1065"/>
      <c r="J67" s="1065"/>
      <c r="K67" s="1065"/>
      <c r="L67" s="1065"/>
      <c r="M67" s="1065"/>
      <c r="N67" s="1065"/>
      <c r="O67" s="1065"/>
      <c r="P67" s="1065"/>
      <c r="Q67" s="1065"/>
      <c r="R67" s="1065"/>
      <c r="S67" s="1066"/>
      <c r="T67" s="881"/>
      <c r="U67" s="882"/>
      <c r="V67" s="916"/>
      <c r="W67" s="910"/>
      <c r="X67" s="232"/>
      <c r="Y67" s="232"/>
      <c r="Z67" s="232"/>
      <c r="AA67" s="231"/>
      <c r="AB67" s="231"/>
      <c r="AC67" s="231"/>
      <c r="AD67" s="309" t="s">
        <v>1444</v>
      </c>
      <c r="AE67" s="309" t="s">
        <v>1212</v>
      </c>
      <c r="BM67" s="563"/>
      <c r="BN67" s="563"/>
      <c r="BO67" s="563"/>
      <c r="BP67" s="563"/>
    </row>
    <row r="68" spans="1:68" s="264" customFormat="1" ht="59.25" customHeight="1" x14ac:dyDescent="0.4">
      <c r="A68" s="526">
        <v>8564349950</v>
      </c>
      <c r="B68" s="328" t="s">
        <v>1</v>
      </c>
      <c r="C68" s="278" t="s">
        <v>654</v>
      </c>
      <c r="D68" s="279" t="s">
        <v>1410</v>
      </c>
      <c r="E68" s="279" t="s">
        <v>1571</v>
      </c>
      <c r="F68" s="255">
        <v>0</v>
      </c>
      <c r="G68" s="255">
        <f>'Лист1 (2)'!AJ42</f>
        <v>99.2</v>
      </c>
      <c r="H68" s="255">
        <v>99.2</v>
      </c>
      <c r="I68" s="313">
        <f t="shared" ref="I68:I69" si="17">(H68/G68)*100</f>
        <v>100</v>
      </c>
      <c r="J68" s="255">
        <f>VLOOKUP($A68,пок!$A$3:$AT$159,19,FALSE)</f>
        <v>98</v>
      </c>
      <c r="K68" s="255">
        <f>VLOOKUP($A68,пок!$A$3:$AT$159,46,FALSE)</f>
        <v>97.9</v>
      </c>
      <c r="L68" s="700">
        <f>K68/J68</f>
        <v>0.99897959183673479</v>
      </c>
      <c r="M68" s="255">
        <f>VLOOKUP($A68,пок23!$A$2:$BM$225,25,FALSE)</f>
        <v>98</v>
      </c>
      <c r="N68" s="255">
        <f>VLOOKUP($A68,пок23!$A$2:$BM$225,52,FALSE)</f>
        <v>98.38</v>
      </c>
      <c r="O68" s="273">
        <f>(N68/M68)*100</f>
        <v>100.38775510204081</v>
      </c>
      <c r="P68" s="255">
        <f>VLOOKUP($A68,пок23!$A$2:$BM$225,56,FALSE)</f>
        <v>100</v>
      </c>
      <c r="Q68" s="273">
        <f>(N68/P68)*100</f>
        <v>98.38</v>
      </c>
      <c r="R68" s="255" t="s">
        <v>11</v>
      </c>
      <c r="S68" s="273"/>
      <c r="T68" s="887"/>
      <c r="U68" s="385"/>
      <c r="V68" s="917"/>
      <c r="W68" s="695"/>
      <c r="X68" s="229"/>
      <c r="Y68" s="229"/>
      <c r="Z68" s="327"/>
      <c r="AA68" s="231"/>
      <c r="AB68" s="231"/>
      <c r="AC68" s="231"/>
      <c r="AD68" s="312"/>
      <c r="AE68" s="312"/>
      <c r="BM68" s="563"/>
      <c r="BN68" s="563"/>
      <c r="BO68" s="563"/>
      <c r="BP68" s="563"/>
    </row>
    <row r="69" spans="1:68" s="264" customFormat="1" ht="60.75" customHeight="1" x14ac:dyDescent="0.4">
      <c r="A69" s="526">
        <v>8564349951</v>
      </c>
      <c r="B69" s="328" t="s">
        <v>2</v>
      </c>
      <c r="C69" s="278" t="s">
        <v>657</v>
      </c>
      <c r="D69" s="279" t="s">
        <v>1410</v>
      </c>
      <c r="E69" s="279" t="s">
        <v>1571</v>
      </c>
      <c r="F69" s="255">
        <v>0</v>
      </c>
      <c r="G69" s="255">
        <v>100</v>
      </c>
      <c r="H69" s="255">
        <v>100</v>
      </c>
      <c r="I69" s="313">
        <f t="shared" si="17"/>
        <v>100</v>
      </c>
      <c r="J69" s="255">
        <f>VLOOKUP($A69,пок!$A$3:$AT$159,19,FALSE)</f>
        <v>99.6</v>
      </c>
      <c r="K69" s="255">
        <f>VLOOKUP($A69,пок!$A$3:$AT$159,46,FALSE)</f>
        <v>99</v>
      </c>
      <c r="L69" s="701">
        <f>K69/J69*100</f>
        <v>99.397590361445793</v>
      </c>
      <c r="M69" s="255">
        <f>VLOOKUP($A69,пок23!$A$2:$BM$225,25,FALSE)</f>
        <v>99</v>
      </c>
      <c r="N69" s="255">
        <f>VLOOKUP($A69,пок23!$A$2:$BM$225,52,FALSE)</f>
        <v>99.7</v>
      </c>
      <c r="O69" s="273">
        <f>(N69/M69)*100</f>
        <v>100.7070707070707</v>
      </c>
      <c r="P69" s="255">
        <f>VLOOKUP($A69,пок23!$A$2:$BM$225,56,FALSE)</f>
        <v>100</v>
      </c>
      <c r="Q69" s="273">
        <f>(N69/P69)*100</f>
        <v>99.7</v>
      </c>
      <c r="R69" s="255" t="s">
        <v>11</v>
      </c>
      <c r="S69" s="273"/>
      <c r="T69" s="887"/>
      <c r="U69" s="385"/>
      <c r="V69" s="917"/>
      <c r="W69" s="695"/>
      <c r="X69" s="229"/>
      <c r="Y69" s="229"/>
      <c r="Z69" s="327"/>
      <c r="AA69" s="231"/>
      <c r="AB69" s="231"/>
      <c r="AC69" s="231"/>
      <c r="AD69" s="312"/>
      <c r="AE69" s="312"/>
      <c r="BM69" s="563"/>
      <c r="BN69" s="563"/>
      <c r="BO69" s="563"/>
      <c r="BP69" s="563"/>
    </row>
    <row r="70" spans="1:68" s="264" customFormat="1" ht="108.75" customHeight="1" x14ac:dyDescent="0.4">
      <c r="A70" s="526">
        <v>8711114715</v>
      </c>
      <c r="B70" s="328" t="s">
        <v>3</v>
      </c>
      <c r="C70" s="278" t="s">
        <v>658</v>
      </c>
      <c r="D70" s="279" t="s">
        <v>1427</v>
      </c>
      <c r="E70" s="279" t="s">
        <v>1571</v>
      </c>
      <c r="F70" s="255">
        <v>0</v>
      </c>
      <c r="G70" s="255">
        <f>'Лист1 (2)'!BD44</f>
        <v>0</v>
      </c>
      <c r="H70" s="255">
        <v>0</v>
      </c>
      <c r="I70" s="313">
        <v>0</v>
      </c>
      <c r="J70" s="255">
        <f>VLOOKUP($A70,пок!$A$3:$AT$159,19,FALSE)</f>
        <v>0</v>
      </c>
      <c r="K70" s="255">
        <f>VLOOKUP($A70,пок!$A$3:$AT$159,46,FALSE)</f>
        <v>0</v>
      </c>
      <c r="L70" s="313">
        <v>0</v>
      </c>
      <c r="M70" s="255">
        <f>VLOOKUP($A70,пок23!$A$2:$BM$225,25,FALSE)</f>
        <v>5</v>
      </c>
      <c r="N70" s="255">
        <f>VLOOKUP($A70,пок23!$A$2:$BM$225,52,FALSE)</f>
        <v>1</v>
      </c>
      <c r="O70" s="273">
        <f>(N70/M70)*100</f>
        <v>20</v>
      </c>
      <c r="P70" s="255">
        <f>VLOOKUP($A70,пок23!$A$2:$BM$225,56,FALSE)</f>
        <v>6</v>
      </c>
      <c r="Q70" s="273">
        <f>(N70/P70)*100</f>
        <v>16.666666666666664</v>
      </c>
      <c r="R70" s="255" t="s">
        <v>11</v>
      </c>
      <c r="S70" s="273"/>
      <c r="T70" s="887"/>
      <c r="U70" s="385"/>
      <c r="V70" s="917"/>
      <c r="W70" s="909"/>
      <c r="X70" s="362"/>
      <c r="Y70" s="362"/>
      <c r="Z70" s="363"/>
      <c r="AA70" s="242"/>
      <c r="AB70" s="242"/>
      <c r="AC70" s="242"/>
      <c r="AD70" s="288"/>
      <c r="AE70" s="288"/>
      <c r="AF70" s="37"/>
      <c r="BM70" s="563"/>
      <c r="BN70" s="563"/>
      <c r="BO70" s="563"/>
      <c r="BP70" s="563"/>
    </row>
    <row r="71" spans="1:68" x14ac:dyDescent="0.4">
      <c r="A71" s="261"/>
      <c r="B71" s="364"/>
      <c r="C71" s="252"/>
      <c r="D71" s="252"/>
      <c r="E71" s="252"/>
      <c r="F71" s="344"/>
      <c r="G71" s="344"/>
      <c r="H71" s="344"/>
      <c r="I71" s="346"/>
      <c r="J71" s="344"/>
      <c r="K71" s="344"/>
      <c r="L71" s="346"/>
      <c r="M71" s="346"/>
      <c r="N71" s="346"/>
      <c r="O71" s="346"/>
      <c r="P71" s="344"/>
      <c r="Q71" s="344"/>
      <c r="R71" s="344"/>
      <c r="S71" s="344"/>
      <c r="W71" s="257"/>
      <c r="X71" s="257"/>
      <c r="Y71" s="257"/>
      <c r="Z71" s="257"/>
      <c r="AA71" s="257"/>
      <c r="AB71" s="257"/>
      <c r="AC71" s="257"/>
      <c r="AD71" s="365"/>
      <c r="AE71" s="365"/>
      <c r="AF71" s="257"/>
      <c r="AG71" s="257"/>
      <c r="AH71" s="257"/>
      <c r="AI71" s="257"/>
      <c r="AJ71" s="257"/>
      <c r="AK71" s="257"/>
      <c r="AL71" s="257"/>
      <c r="AM71" s="257"/>
      <c r="AN71" s="257"/>
      <c r="AO71" s="257"/>
      <c r="AP71" s="257"/>
      <c r="AQ71" s="257"/>
      <c r="AR71" s="257"/>
      <c r="AS71" s="257"/>
      <c r="AT71" s="257"/>
      <c r="AU71" s="257"/>
      <c r="AV71" s="257"/>
      <c r="AW71" s="257"/>
      <c r="AX71" s="257"/>
      <c r="AY71" s="257"/>
      <c r="AZ71" s="257"/>
      <c r="BA71" s="257"/>
      <c r="BB71" s="257"/>
      <c r="BC71" s="257"/>
      <c r="BD71" s="257"/>
      <c r="BE71" s="257"/>
      <c r="BF71" s="257"/>
      <c r="BG71" s="257"/>
      <c r="BH71" s="257"/>
      <c r="BI71" s="257"/>
      <c r="BM71" s="563"/>
      <c r="BN71" s="563"/>
      <c r="BO71" s="563"/>
      <c r="BP71" s="563"/>
    </row>
    <row r="72" spans="1:68" x14ac:dyDescent="0.4">
      <c r="A72" s="261"/>
      <c r="B72" s="562" t="s">
        <v>2601</v>
      </c>
      <c r="C72" s="252"/>
      <c r="D72" s="252"/>
      <c r="E72" s="252"/>
      <c r="F72" s="344"/>
      <c r="G72" s="344"/>
      <c r="H72" s="344"/>
      <c r="I72" s="346"/>
      <c r="J72" s="344"/>
      <c r="K72" s="344"/>
      <c r="L72" s="346"/>
      <c r="M72" s="346"/>
      <c r="N72" s="346"/>
      <c r="O72" s="346"/>
      <c r="P72" s="344"/>
      <c r="Q72" s="344"/>
      <c r="R72" s="344"/>
      <c r="S72" s="344"/>
      <c r="W72" s="257"/>
      <c r="X72" s="257"/>
      <c r="Y72" s="257"/>
      <c r="Z72" s="257"/>
      <c r="AA72" s="257"/>
      <c r="AB72" s="257"/>
      <c r="AC72" s="257"/>
      <c r="AD72" s="365"/>
      <c r="AE72" s="365"/>
      <c r="AF72" s="257"/>
      <c r="AG72" s="257"/>
      <c r="AH72" s="257"/>
      <c r="AI72" s="257"/>
      <c r="AJ72" s="257"/>
      <c r="AK72" s="257"/>
      <c r="AL72" s="257"/>
      <c r="AM72" s="257"/>
      <c r="AN72" s="257"/>
      <c r="AO72" s="257"/>
      <c r="AP72" s="257"/>
      <c r="AQ72" s="257"/>
      <c r="AR72" s="257"/>
      <c r="AS72" s="257"/>
      <c r="AT72" s="257"/>
      <c r="AU72" s="257"/>
      <c r="AV72" s="257"/>
      <c r="AW72" s="257"/>
      <c r="AX72" s="257"/>
      <c r="AY72" s="257"/>
      <c r="AZ72" s="257"/>
      <c r="BA72" s="257"/>
      <c r="BB72" s="257"/>
      <c r="BC72" s="257"/>
      <c r="BD72" s="257"/>
      <c r="BE72" s="257"/>
      <c r="BF72" s="257"/>
      <c r="BG72" s="257"/>
      <c r="BH72" s="257"/>
      <c r="BI72" s="257"/>
      <c r="BM72" s="563"/>
      <c r="BN72" s="563"/>
      <c r="BO72" s="563"/>
      <c r="BP72" s="563"/>
    </row>
    <row r="73" spans="1:68" x14ac:dyDescent="0.4">
      <c r="A73" s="261"/>
      <c r="B73" s="690"/>
      <c r="C73" s="252"/>
      <c r="D73" s="252"/>
      <c r="E73" s="252"/>
      <c r="F73" s="344"/>
      <c r="G73" s="344"/>
      <c r="H73" s="344"/>
      <c r="I73" s="346"/>
      <c r="J73" s="344"/>
      <c r="K73" s="344"/>
      <c r="L73" s="346"/>
      <c r="M73" s="346"/>
      <c r="N73" s="346"/>
      <c r="O73" s="346"/>
      <c r="P73" s="344"/>
      <c r="Q73" s="344"/>
      <c r="R73" s="344"/>
      <c r="S73" s="344"/>
      <c r="W73" s="257"/>
      <c r="X73" s="257"/>
      <c r="Y73" s="257"/>
      <c r="Z73" s="257"/>
      <c r="AA73" s="257"/>
      <c r="AB73" s="257"/>
      <c r="AC73" s="257"/>
      <c r="AD73" s="365"/>
      <c r="AE73" s="365"/>
      <c r="AF73" s="257"/>
      <c r="AG73" s="257"/>
      <c r="AH73" s="257"/>
      <c r="AI73" s="257"/>
      <c r="AJ73" s="257"/>
      <c r="AK73" s="257"/>
      <c r="AL73" s="257"/>
      <c r="AM73" s="257"/>
      <c r="AN73" s="257"/>
      <c r="AO73" s="257"/>
      <c r="AP73" s="257"/>
      <c r="AQ73" s="257"/>
      <c r="AR73" s="257"/>
      <c r="AS73" s="257"/>
      <c r="AT73" s="257"/>
      <c r="AU73" s="257"/>
      <c r="AV73" s="257"/>
      <c r="AW73" s="257"/>
      <c r="AX73" s="257"/>
      <c r="AY73" s="257"/>
      <c r="AZ73" s="257"/>
      <c r="BA73" s="257"/>
      <c r="BB73" s="257"/>
      <c r="BC73" s="257"/>
      <c r="BD73" s="257"/>
      <c r="BE73" s="257"/>
      <c r="BF73" s="257"/>
      <c r="BG73" s="257"/>
      <c r="BH73" s="257"/>
      <c r="BI73" s="257"/>
      <c r="BM73" s="563"/>
      <c r="BN73" s="563"/>
      <c r="BO73" s="563"/>
      <c r="BP73" s="563"/>
    </row>
    <row r="74" spans="1:68" x14ac:dyDescent="0.4">
      <c r="A74" s="261"/>
      <c r="B74" s="364"/>
      <c r="C74" s="252"/>
      <c r="D74" s="252"/>
      <c r="E74" s="252"/>
      <c r="F74" s="344"/>
      <c r="G74" s="344"/>
      <c r="H74" s="344"/>
      <c r="I74" s="346"/>
      <c r="J74" s="344"/>
      <c r="K74" s="344"/>
      <c r="L74" s="346"/>
      <c r="M74" s="346"/>
      <c r="N74" s="346"/>
      <c r="O74" s="346"/>
      <c r="P74" s="344"/>
      <c r="Q74" s="344"/>
      <c r="R74" s="344"/>
      <c r="S74" s="344"/>
      <c r="W74" s="257"/>
      <c r="X74" s="257"/>
      <c r="Y74" s="257"/>
      <c r="Z74" s="257"/>
      <c r="AA74" s="257"/>
      <c r="AB74" s="257"/>
      <c r="AC74" s="257"/>
      <c r="AD74" s="365"/>
      <c r="AE74" s="365"/>
      <c r="AF74" s="257"/>
      <c r="AG74" s="257"/>
      <c r="AH74" s="257"/>
      <c r="AI74" s="257"/>
      <c r="AJ74" s="257"/>
      <c r="AK74" s="257"/>
      <c r="AL74" s="257"/>
      <c r="AM74" s="257"/>
      <c r="AN74" s="257"/>
      <c r="AO74" s="257"/>
      <c r="AP74" s="257"/>
      <c r="AQ74" s="257"/>
      <c r="AR74" s="257"/>
      <c r="AS74" s="257"/>
      <c r="AT74" s="257"/>
      <c r="AU74" s="257"/>
      <c r="AV74" s="257"/>
      <c r="AW74" s="257"/>
      <c r="AX74" s="257"/>
      <c r="AY74" s="257"/>
      <c r="AZ74" s="257"/>
      <c r="BA74" s="257"/>
      <c r="BB74" s="257"/>
      <c r="BC74" s="257"/>
      <c r="BD74" s="257"/>
      <c r="BE74" s="257"/>
      <c r="BF74" s="257"/>
      <c r="BG74" s="257"/>
      <c r="BH74" s="257"/>
      <c r="BI74" s="257"/>
    </row>
    <row r="75" spans="1:68" x14ac:dyDescent="0.4">
      <c r="A75" s="261"/>
      <c r="B75" s="364"/>
      <c r="C75" s="252"/>
      <c r="D75" s="252"/>
      <c r="E75" s="252"/>
      <c r="F75" s="344"/>
      <c r="G75" s="344"/>
      <c r="H75" s="344"/>
      <c r="I75" s="346"/>
      <c r="J75" s="344"/>
      <c r="K75" s="344"/>
      <c r="L75" s="346"/>
      <c r="M75" s="346"/>
      <c r="N75" s="346"/>
      <c r="O75" s="346"/>
      <c r="P75" s="344"/>
      <c r="Q75" s="344"/>
      <c r="R75" s="344"/>
      <c r="S75" s="344"/>
      <c r="W75" s="257"/>
      <c r="X75" s="257"/>
      <c r="Y75" s="257"/>
      <c r="Z75" s="257"/>
      <c r="AA75" s="257"/>
      <c r="AB75" s="257"/>
      <c r="AC75" s="257"/>
      <c r="AD75" s="365"/>
      <c r="AE75" s="365"/>
      <c r="AF75" s="257"/>
      <c r="AG75" s="257"/>
      <c r="AH75" s="257"/>
      <c r="AI75" s="257"/>
      <c r="AJ75" s="257"/>
      <c r="AK75" s="257"/>
      <c r="AL75" s="257"/>
      <c r="AM75" s="257"/>
      <c r="AN75" s="257"/>
      <c r="AO75" s="257"/>
      <c r="AP75" s="257"/>
      <c r="AQ75" s="257"/>
      <c r="AR75" s="257"/>
      <c r="AS75" s="257"/>
      <c r="AT75" s="257"/>
      <c r="AU75" s="257"/>
      <c r="AV75" s="257"/>
      <c r="AW75" s="257"/>
      <c r="AX75" s="257"/>
      <c r="AY75" s="257"/>
      <c r="AZ75" s="257"/>
      <c r="BA75" s="257"/>
      <c r="BB75" s="257"/>
      <c r="BC75" s="257"/>
      <c r="BD75" s="257"/>
      <c r="BE75" s="257"/>
      <c r="BF75" s="257"/>
      <c r="BG75" s="257"/>
      <c r="BH75" s="257"/>
      <c r="BI75" s="257"/>
    </row>
    <row r="76" spans="1:68" x14ac:dyDescent="0.4">
      <c r="A76" s="261"/>
      <c r="B76" s="364"/>
      <c r="C76" s="252"/>
      <c r="D76" s="252"/>
      <c r="E76" s="252"/>
      <c r="F76" s="344"/>
      <c r="G76" s="344"/>
      <c r="H76" s="344"/>
      <c r="I76" s="346"/>
      <c r="J76" s="344"/>
      <c r="K76" s="344"/>
      <c r="L76" s="346"/>
      <c r="M76" s="346"/>
      <c r="N76" s="346"/>
      <c r="O76" s="346"/>
      <c r="P76" s="344"/>
      <c r="Q76" s="344"/>
      <c r="R76" s="344"/>
      <c r="S76" s="344"/>
      <c r="W76" s="257"/>
      <c r="X76" s="257"/>
      <c r="Y76" s="257"/>
      <c r="Z76" s="257"/>
      <c r="AA76" s="257"/>
      <c r="AB76" s="257"/>
      <c r="AC76" s="257"/>
      <c r="AD76" s="365"/>
      <c r="AE76" s="365"/>
      <c r="AF76" s="257"/>
      <c r="AG76" s="257"/>
      <c r="AH76" s="257"/>
      <c r="AI76" s="257"/>
      <c r="AJ76" s="257"/>
      <c r="AK76" s="257"/>
      <c r="AL76" s="257"/>
      <c r="AM76" s="257"/>
      <c r="AN76" s="257"/>
      <c r="AO76" s="257"/>
      <c r="AP76" s="257"/>
      <c r="AQ76" s="257"/>
      <c r="AR76" s="257"/>
      <c r="AS76" s="257"/>
      <c r="AT76" s="257"/>
      <c r="AU76" s="257"/>
      <c r="AV76" s="257"/>
      <c r="AW76" s="257"/>
      <c r="AX76" s="257"/>
      <c r="AY76" s="257"/>
      <c r="AZ76" s="257"/>
      <c r="BA76" s="257"/>
      <c r="BB76" s="257"/>
      <c r="BC76" s="257"/>
      <c r="BD76" s="257"/>
      <c r="BE76" s="257"/>
      <c r="BF76" s="257"/>
      <c r="BG76" s="257"/>
      <c r="BH76" s="257"/>
      <c r="BI76" s="257"/>
    </row>
    <row r="77" spans="1:68" x14ac:dyDescent="0.4">
      <c r="A77" s="261"/>
      <c r="B77" s="364"/>
      <c r="C77" s="252"/>
      <c r="D77" s="252"/>
      <c r="E77" s="252"/>
      <c r="F77" s="344"/>
      <c r="G77" s="344"/>
      <c r="H77" s="344"/>
      <c r="I77" s="346"/>
      <c r="J77" s="344"/>
      <c r="K77" s="344"/>
      <c r="L77" s="346"/>
      <c r="M77" s="346"/>
      <c r="N77" s="346"/>
      <c r="O77" s="346"/>
      <c r="P77" s="344"/>
      <c r="Q77" s="344"/>
      <c r="R77" s="344"/>
      <c r="S77" s="344"/>
      <c r="W77" s="257"/>
      <c r="X77" s="257"/>
      <c r="Y77" s="257"/>
      <c r="Z77" s="257"/>
      <c r="AA77" s="257"/>
      <c r="AB77" s="257"/>
      <c r="AC77" s="257"/>
      <c r="AD77" s="365"/>
      <c r="AE77" s="365"/>
      <c r="AF77" s="257"/>
      <c r="AG77" s="257"/>
      <c r="AH77" s="257"/>
      <c r="AI77" s="257"/>
      <c r="AJ77" s="257"/>
      <c r="AK77" s="257"/>
      <c r="AL77" s="257"/>
      <c r="AM77" s="257"/>
      <c r="AN77" s="257"/>
      <c r="AO77" s="257"/>
      <c r="AP77" s="257"/>
      <c r="AQ77" s="257"/>
      <c r="AR77" s="257"/>
      <c r="AS77" s="257"/>
      <c r="AT77" s="257"/>
      <c r="AU77" s="257"/>
      <c r="AV77" s="257"/>
      <c r="AW77" s="257"/>
      <c r="AX77" s="257"/>
      <c r="AY77" s="257"/>
      <c r="AZ77" s="257"/>
      <c r="BA77" s="257"/>
      <c r="BB77" s="257"/>
      <c r="BC77" s="257"/>
      <c r="BD77" s="257"/>
      <c r="BE77" s="257"/>
      <c r="BF77" s="257"/>
      <c r="BG77" s="257"/>
      <c r="BH77" s="257"/>
      <c r="BI77" s="257"/>
    </row>
    <row r="78" spans="1:68" x14ac:dyDescent="0.4">
      <c r="A78" s="261"/>
      <c r="B78" s="364"/>
      <c r="C78" s="252"/>
      <c r="D78" s="252"/>
      <c r="E78" s="252"/>
      <c r="F78" s="344"/>
      <c r="G78" s="344"/>
      <c r="H78" s="344"/>
      <c r="I78" s="346"/>
      <c r="J78" s="344"/>
      <c r="K78" s="344"/>
      <c r="L78" s="346"/>
      <c r="M78" s="346"/>
      <c r="N78" s="346"/>
      <c r="O78" s="346"/>
      <c r="P78" s="344"/>
      <c r="Q78" s="344"/>
      <c r="R78" s="344"/>
      <c r="S78" s="344"/>
      <c r="W78" s="257"/>
      <c r="X78" s="257"/>
      <c r="Y78" s="257"/>
      <c r="Z78" s="257"/>
      <c r="AA78" s="257"/>
      <c r="AB78" s="257"/>
      <c r="AC78" s="257"/>
      <c r="AD78" s="365"/>
      <c r="AE78" s="365"/>
      <c r="AF78" s="257"/>
      <c r="AG78" s="257"/>
      <c r="AH78" s="257"/>
      <c r="AI78" s="257"/>
      <c r="AJ78" s="257"/>
      <c r="AK78" s="257"/>
      <c r="AL78" s="257"/>
      <c r="AM78" s="257"/>
      <c r="AN78" s="257"/>
      <c r="AO78" s="257"/>
      <c r="AP78" s="257"/>
      <c r="AQ78" s="257"/>
      <c r="AR78" s="257"/>
      <c r="AS78" s="257"/>
      <c r="AT78" s="257"/>
      <c r="AU78" s="257"/>
      <c r="AV78" s="257"/>
      <c r="AW78" s="257"/>
      <c r="AX78" s="257"/>
      <c r="AY78" s="257"/>
      <c r="AZ78" s="257"/>
      <c r="BA78" s="257"/>
      <c r="BB78" s="257"/>
      <c r="BC78" s="257"/>
      <c r="BD78" s="257"/>
      <c r="BE78" s="257"/>
      <c r="BF78" s="257"/>
      <c r="BG78" s="257"/>
      <c r="BH78" s="257"/>
      <c r="BI78" s="257"/>
    </row>
    <row r="79" spans="1:68" x14ac:dyDescent="0.4">
      <c r="A79" s="261"/>
      <c r="B79" s="364"/>
      <c r="C79" s="252"/>
      <c r="D79" s="252"/>
      <c r="E79" s="252"/>
      <c r="F79" s="344"/>
      <c r="G79" s="344"/>
      <c r="H79" s="344"/>
      <c r="I79" s="346"/>
      <c r="J79" s="344"/>
      <c r="K79" s="344"/>
      <c r="L79" s="346"/>
      <c r="M79" s="346"/>
      <c r="N79" s="346"/>
      <c r="O79" s="346"/>
      <c r="P79" s="344"/>
      <c r="Q79" s="344"/>
      <c r="R79" s="344"/>
      <c r="S79" s="344"/>
      <c r="W79" s="257"/>
      <c r="X79" s="257"/>
      <c r="Y79" s="257"/>
      <c r="Z79" s="257"/>
      <c r="AA79" s="257"/>
      <c r="AB79" s="257"/>
      <c r="AC79" s="257"/>
      <c r="AD79" s="365"/>
      <c r="AE79" s="365"/>
      <c r="AF79" s="257"/>
      <c r="AG79" s="257"/>
      <c r="AH79" s="257"/>
      <c r="AI79" s="257"/>
      <c r="AJ79" s="257"/>
      <c r="AK79" s="257"/>
      <c r="AL79" s="257"/>
      <c r="AM79" s="257"/>
      <c r="AN79" s="257"/>
      <c r="AO79" s="257"/>
      <c r="AP79" s="257"/>
      <c r="AQ79" s="257"/>
      <c r="AR79" s="257"/>
      <c r="AS79" s="257"/>
      <c r="AT79" s="257"/>
      <c r="AU79" s="257"/>
      <c r="AV79" s="257"/>
      <c r="AW79" s="257"/>
      <c r="AX79" s="257"/>
      <c r="AY79" s="257"/>
      <c r="AZ79" s="257"/>
      <c r="BA79" s="257"/>
      <c r="BB79" s="257"/>
      <c r="BC79" s="257"/>
      <c r="BD79" s="257"/>
      <c r="BE79" s="257"/>
      <c r="BF79" s="257"/>
      <c r="BG79" s="257"/>
      <c r="BH79" s="257"/>
      <c r="BI79" s="257"/>
    </row>
    <row r="80" spans="1:68" x14ac:dyDescent="0.4">
      <c r="A80" s="261"/>
      <c r="B80" s="364"/>
      <c r="C80" s="252"/>
      <c r="D80" s="252"/>
      <c r="E80" s="252"/>
      <c r="F80" s="344"/>
      <c r="G80" s="344"/>
      <c r="H80" s="344"/>
      <c r="I80" s="346"/>
      <c r="J80" s="344"/>
      <c r="K80" s="344"/>
      <c r="L80" s="346"/>
      <c r="M80" s="346"/>
      <c r="N80" s="346"/>
      <c r="O80" s="346"/>
      <c r="P80" s="344"/>
      <c r="Q80" s="344"/>
      <c r="R80" s="344"/>
      <c r="S80" s="344"/>
      <c r="W80" s="257"/>
      <c r="X80" s="257"/>
      <c r="Y80" s="257"/>
      <c r="Z80" s="257"/>
      <c r="AA80" s="257"/>
      <c r="AB80" s="257"/>
      <c r="AC80" s="257"/>
      <c r="AD80" s="365"/>
      <c r="AE80" s="365"/>
      <c r="AF80" s="257"/>
      <c r="AG80" s="257"/>
      <c r="AH80" s="257"/>
      <c r="AI80" s="257"/>
      <c r="AJ80" s="257"/>
      <c r="AK80" s="257"/>
      <c r="AL80" s="257"/>
      <c r="AM80" s="257"/>
      <c r="AN80" s="257"/>
      <c r="AO80" s="257"/>
      <c r="AP80" s="257"/>
      <c r="AQ80" s="257"/>
      <c r="AR80" s="257"/>
      <c r="AS80" s="257"/>
      <c r="AT80" s="257"/>
      <c r="AU80" s="257"/>
      <c r="AV80" s="257"/>
      <c r="AW80" s="257"/>
      <c r="AX80" s="257"/>
      <c r="AY80" s="257"/>
      <c r="AZ80" s="257"/>
      <c r="BA80" s="257"/>
      <c r="BB80" s="257"/>
      <c r="BC80" s="257"/>
      <c r="BD80" s="257"/>
      <c r="BE80" s="257"/>
      <c r="BF80" s="257"/>
      <c r="BG80" s="257"/>
      <c r="BH80" s="257"/>
      <c r="BI80" s="257"/>
    </row>
    <row r="81" spans="1:61" x14ac:dyDescent="0.4">
      <c r="A81" s="261"/>
      <c r="B81" s="364"/>
      <c r="C81" s="252"/>
      <c r="D81" s="252"/>
      <c r="E81" s="252"/>
      <c r="F81" s="344"/>
      <c r="G81" s="344"/>
      <c r="H81" s="344"/>
      <c r="I81" s="346"/>
      <c r="J81" s="344"/>
      <c r="K81" s="344"/>
      <c r="L81" s="346"/>
      <c r="M81" s="346"/>
      <c r="N81" s="346"/>
      <c r="O81" s="346"/>
      <c r="P81" s="344"/>
      <c r="Q81" s="344"/>
      <c r="R81" s="344"/>
      <c r="S81" s="344"/>
      <c r="W81" s="257"/>
      <c r="X81" s="257"/>
      <c r="Y81" s="257"/>
      <c r="Z81" s="257"/>
      <c r="AA81" s="257"/>
      <c r="AB81" s="257"/>
      <c r="AC81" s="257"/>
      <c r="AD81" s="365"/>
      <c r="AE81" s="365"/>
      <c r="AF81" s="257"/>
      <c r="AG81" s="257"/>
      <c r="AH81" s="257"/>
      <c r="AI81" s="257"/>
      <c r="AJ81" s="257"/>
      <c r="AK81" s="257"/>
      <c r="AL81" s="257"/>
      <c r="AM81" s="257"/>
      <c r="AN81" s="257"/>
      <c r="AO81" s="257"/>
      <c r="AP81" s="257"/>
      <c r="AQ81" s="257"/>
      <c r="AR81" s="257"/>
      <c r="AS81" s="257"/>
      <c r="AT81" s="257"/>
      <c r="AU81" s="257"/>
      <c r="AV81" s="257"/>
      <c r="AW81" s="257"/>
      <c r="AX81" s="257"/>
      <c r="AY81" s="257"/>
      <c r="AZ81" s="257"/>
      <c r="BA81" s="257"/>
      <c r="BB81" s="257"/>
      <c r="BC81" s="257"/>
      <c r="BD81" s="257"/>
      <c r="BE81" s="257"/>
      <c r="BF81" s="257"/>
      <c r="BG81" s="257"/>
      <c r="BH81" s="257"/>
      <c r="BI81" s="257"/>
    </row>
    <row r="82" spans="1:61" x14ac:dyDescent="0.4">
      <c r="A82" s="261"/>
      <c r="B82" s="364"/>
      <c r="C82" s="252"/>
      <c r="D82" s="252"/>
      <c r="E82" s="252"/>
      <c r="F82" s="344"/>
      <c r="G82" s="344"/>
      <c r="H82" s="344"/>
      <c r="I82" s="346"/>
      <c r="J82" s="344"/>
      <c r="K82" s="344"/>
      <c r="L82" s="346"/>
      <c r="M82" s="346"/>
      <c r="N82" s="346"/>
      <c r="O82" s="346"/>
      <c r="P82" s="344"/>
      <c r="Q82" s="344"/>
      <c r="R82" s="344"/>
      <c r="S82" s="344"/>
      <c r="W82" s="257"/>
      <c r="X82" s="257"/>
      <c r="Y82" s="257"/>
      <c r="Z82" s="257"/>
      <c r="AA82" s="257"/>
      <c r="AB82" s="257"/>
      <c r="AC82" s="257"/>
      <c r="AD82" s="365"/>
      <c r="AE82" s="365"/>
      <c r="AF82" s="257"/>
      <c r="AG82" s="257"/>
      <c r="AH82" s="257"/>
      <c r="AI82" s="257"/>
      <c r="AJ82" s="257"/>
      <c r="AK82" s="257"/>
      <c r="AL82" s="257"/>
      <c r="AM82" s="257"/>
      <c r="AN82" s="257"/>
      <c r="AO82" s="257"/>
      <c r="AP82" s="257"/>
      <c r="AQ82" s="257"/>
      <c r="AR82" s="257"/>
      <c r="AS82" s="257"/>
      <c r="AT82" s="257"/>
      <c r="AU82" s="257"/>
      <c r="AV82" s="257"/>
      <c r="AW82" s="257"/>
      <c r="AX82" s="257"/>
      <c r="AY82" s="257"/>
      <c r="AZ82" s="257"/>
      <c r="BA82" s="257"/>
      <c r="BB82" s="257"/>
      <c r="BC82" s="257"/>
      <c r="BD82" s="257"/>
      <c r="BE82" s="257"/>
      <c r="BF82" s="257"/>
      <c r="BG82" s="257"/>
      <c r="BH82" s="257"/>
      <c r="BI82" s="257"/>
    </row>
    <row r="83" spans="1:61" x14ac:dyDescent="0.4">
      <c r="A83" s="261"/>
      <c r="B83" s="364"/>
      <c r="C83" s="252"/>
      <c r="D83" s="252"/>
      <c r="E83" s="252"/>
      <c r="F83" s="344"/>
      <c r="G83" s="344"/>
      <c r="H83" s="344"/>
      <c r="I83" s="346"/>
      <c r="J83" s="344"/>
      <c r="K83" s="344"/>
      <c r="L83" s="346"/>
      <c r="M83" s="346"/>
      <c r="N83" s="346"/>
      <c r="O83" s="346"/>
      <c r="P83" s="344"/>
      <c r="Q83" s="344"/>
      <c r="R83" s="344"/>
      <c r="S83" s="344"/>
      <c r="W83" s="257"/>
      <c r="X83" s="257"/>
      <c r="Y83" s="257"/>
      <c r="Z83" s="257"/>
      <c r="AA83" s="257"/>
      <c r="AB83" s="257"/>
      <c r="AC83" s="257"/>
      <c r="AD83" s="365"/>
      <c r="AE83" s="365"/>
      <c r="AF83" s="257"/>
      <c r="AG83" s="257"/>
      <c r="AH83" s="257"/>
      <c r="AI83" s="257"/>
      <c r="AJ83" s="257"/>
      <c r="AK83" s="257"/>
      <c r="AL83" s="257"/>
      <c r="AM83" s="257"/>
      <c r="AN83" s="257"/>
      <c r="AO83" s="257"/>
      <c r="AP83" s="257"/>
      <c r="AQ83" s="257"/>
      <c r="AR83" s="257"/>
      <c r="AS83" s="257"/>
      <c r="AT83" s="257"/>
      <c r="AU83" s="257"/>
      <c r="AV83" s="257"/>
      <c r="AW83" s="257"/>
      <c r="AX83" s="257"/>
      <c r="AY83" s="257"/>
      <c r="AZ83" s="257"/>
      <c r="BA83" s="257"/>
      <c r="BB83" s="257"/>
      <c r="BC83" s="257"/>
      <c r="BD83" s="257"/>
      <c r="BE83" s="257"/>
      <c r="BF83" s="257"/>
      <c r="BG83" s="257"/>
      <c r="BH83" s="257"/>
      <c r="BI83" s="257"/>
    </row>
    <row r="84" spans="1:61" x14ac:dyDescent="0.4">
      <c r="A84" s="261"/>
      <c r="B84" s="364"/>
      <c r="C84" s="252"/>
      <c r="D84" s="252"/>
      <c r="E84" s="252"/>
      <c r="F84" s="344"/>
      <c r="G84" s="344"/>
      <c r="H84" s="344"/>
      <c r="I84" s="346"/>
      <c r="J84" s="344"/>
      <c r="K84" s="344"/>
      <c r="L84" s="346"/>
      <c r="M84" s="346"/>
      <c r="N84" s="346"/>
      <c r="O84" s="346"/>
      <c r="P84" s="344"/>
      <c r="Q84" s="344"/>
      <c r="R84" s="344"/>
      <c r="S84" s="344"/>
      <c r="W84" s="257"/>
      <c r="X84" s="257"/>
      <c r="Y84" s="257"/>
      <c r="Z84" s="257"/>
      <c r="AA84" s="257"/>
      <c r="AB84" s="257"/>
      <c r="AC84" s="257"/>
      <c r="AD84" s="365"/>
      <c r="AE84" s="365"/>
      <c r="AF84" s="257"/>
      <c r="AG84" s="257"/>
      <c r="AH84" s="257"/>
      <c r="AI84" s="257"/>
      <c r="AJ84" s="257"/>
      <c r="AK84" s="257"/>
      <c r="AL84" s="257"/>
      <c r="AM84" s="257"/>
      <c r="AN84" s="257"/>
      <c r="AO84" s="257"/>
      <c r="AP84" s="257"/>
      <c r="AQ84" s="257"/>
      <c r="AR84" s="257"/>
      <c r="AS84" s="257"/>
      <c r="AT84" s="257"/>
      <c r="AU84" s="257"/>
      <c r="AV84" s="257"/>
      <c r="AW84" s="257"/>
      <c r="AX84" s="257"/>
      <c r="AY84" s="257"/>
      <c r="AZ84" s="257"/>
      <c r="BA84" s="257"/>
      <c r="BB84" s="257"/>
      <c r="BC84" s="257"/>
      <c r="BD84" s="257"/>
      <c r="BE84" s="257"/>
      <c r="BF84" s="257"/>
      <c r="BG84" s="257"/>
      <c r="BH84" s="257"/>
      <c r="BI84" s="257"/>
    </row>
    <row r="85" spans="1:61" x14ac:dyDescent="0.4">
      <c r="A85" s="261"/>
      <c r="B85" s="364"/>
      <c r="C85" s="252"/>
      <c r="D85" s="252"/>
      <c r="E85" s="252"/>
      <c r="F85" s="344"/>
      <c r="G85" s="344"/>
      <c r="H85" s="344"/>
      <c r="I85" s="346"/>
      <c r="J85" s="344"/>
      <c r="K85" s="344"/>
      <c r="L85" s="346"/>
      <c r="M85" s="346"/>
      <c r="N85" s="346"/>
      <c r="O85" s="346"/>
      <c r="P85" s="344"/>
      <c r="Q85" s="344"/>
      <c r="R85" s="344"/>
      <c r="S85" s="344"/>
      <c r="W85" s="257"/>
      <c r="X85" s="257"/>
      <c r="Y85" s="257"/>
      <c r="Z85" s="257"/>
      <c r="AA85" s="257"/>
      <c r="AB85" s="257"/>
      <c r="AC85" s="257"/>
      <c r="AD85" s="365"/>
      <c r="AE85" s="365"/>
      <c r="AF85" s="257"/>
      <c r="AG85" s="257"/>
      <c r="AH85" s="257"/>
      <c r="AI85" s="257"/>
      <c r="AJ85" s="257"/>
      <c r="AK85" s="257"/>
      <c r="AL85" s="257"/>
      <c r="AM85" s="257"/>
      <c r="AN85" s="257"/>
      <c r="AO85" s="257"/>
      <c r="AP85" s="257"/>
      <c r="AQ85" s="257"/>
      <c r="AR85" s="257"/>
      <c r="AS85" s="257"/>
      <c r="AT85" s="257"/>
      <c r="AU85" s="257"/>
      <c r="AV85" s="257"/>
      <c r="AW85" s="257"/>
      <c r="AX85" s="257"/>
      <c r="AY85" s="257"/>
      <c r="AZ85" s="257"/>
      <c r="BA85" s="257"/>
      <c r="BB85" s="257"/>
      <c r="BC85" s="257"/>
      <c r="BD85" s="257"/>
      <c r="BE85" s="257"/>
      <c r="BF85" s="257"/>
      <c r="BG85" s="257"/>
      <c r="BH85" s="257"/>
      <c r="BI85" s="257"/>
    </row>
    <row r="86" spans="1:61" x14ac:dyDescent="0.4">
      <c r="A86" s="261"/>
      <c r="B86" s="364"/>
      <c r="C86" s="252"/>
      <c r="D86" s="252"/>
      <c r="E86" s="252"/>
      <c r="F86" s="344"/>
      <c r="G86" s="344"/>
      <c r="H86" s="344"/>
      <c r="I86" s="346"/>
      <c r="J86" s="344"/>
      <c r="K86" s="344"/>
      <c r="L86" s="346"/>
      <c r="M86" s="346"/>
      <c r="N86" s="346"/>
      <c r="O86" s="346"/>
      <c r="P86" s="344"/>
      <c r="Q86" s="344"/>
      <c r="R86" s="344"/>
      <c r="S86" s="344"/>
      <c r="W86" s="257"/>
      <c r="X86" s="257"/>
      <c r="Y86" s="257"/>
      <c r="Z86" s="257"/>
      <c r="AA86" s="257"/>
      <c r="AB86" s="257"/>
      <c r="AC86" s="257"/>
      <c r="AD86" s="365"/>
      <c r="AE86" s="365"/>
      <c r="AF86" s="257"/>
      <c r="AG86" s="257"/>
      <c r="AH86" s="257"/>
      <c r="AI86" s="257"/>
      <c r="AJ86" s="257"/>
      <c r="AK86" s="257"/>
      <c r="AL86" s="257"/>
      <c r="AM86" s="257"/>
      <c r="AN86" s="257"/>
      <c r="AO86" s="257"/>
      <c r="AP86" s="257"/>
      <c r="AQ86" s="257"/>
      <c r="AR86" s="257"/>
      <c r="AS86" s="257"/>
      <c r="AT86" s="257"/>
      <c r="AU86" s="257"/>
      <c r="AV86" s="257"/>
      <c r="AW86" s="257"/>
      <c r="AX86" s="257"/>
      <c r="AY86" s="257"/>
      <c r="AZ86" s="257"/>
      <c r="BA86" s="257"/>
      <c r="BB86" s="257"/>
      <c r="BC86" s="257"/>
      <c r="BD86" s="257"/>
      <c r="BE86" s="257"/>
      <c r="BF86" s="257"/>
      <c r="BG86" s="257"/>
      <c r="BH86" s="257"/>
      <c r="BI86" s="257"/>
    </row>
    <row r="87" spans="1:61" x14ac:dyDescent="0.4">
      <c r="A87" s="261"/>
      <c r="B87" s="364"/>
      <c r="C87" s="252"/>
      <c r="D87" s="252"/>
      <c r="E87" s="252"/>
      <c r="F87" s="344"/>
      <c r="G87" s="344"/>
      <c r="H87" s="344"/>
      <c r="I87" s="346"/>
      <c r="J87" s="344"/>
      <c r="K87" s="344"/>
      <c r="L87" s="346"/>
      <c r="M87" s="346"/>
      <c r="N87" s="346"/>
      <c r="O87" s="346"/>
      <c r="P87" s="344"/>
      <c r="Q87" s="344"/>
      <c r="R87" s="344"/>
      <c r="S87" s="344"/>
      <c r="W87" s="257"/>
      <c r="X87" s="257"/>
      <c r="Y87" s="257"/>
      <c r="Z87" s="257"/>
      <c r="AA87" s="257"/>
      <c r="AB87" s="257"/>
      <c r="AC87" s="257"/>
      <c r="AD87" s="365"/>
      <c r="AE87" s="365"/>
      <c r="AF87" s="257"/>
      <c r="AG87" s="257"/>
      <c r="AH87" s="257"/>
      <c r="AI87" s="257"/>
      <c r="AJ87" s="257"/>
      <c r="AK87" s="257"/>
      <c r="AL87" s="257"/>
      <c r="AM87" s="257"/>
      <c r="AN87" s="257"/>
      <c r="AO87" s="257"/>
      <c r="AP87" s="257"/>
      <c r="AQ87" s="257"/>
      <c r="AR87" s="257"/>
      <c r="AS87" s="257"/>
      <c r="AT87" s="257"/>
      <c r="AU87" s="257"/>
      <c r="AV87" s="257"/>
      <c r="AW87" s="257"/>
      <c r="AX87" s="257"/>
      <c r="AY87" s="257"/>
      <c r="AZ87" s="257"/>
      <c r="BA87" s="257"/>
      <c r="BB87" s="257"/>
      <c r="BC87" s="257"/>
      <c r="BD87" s="257"/>
      <c r="BE87" s="257"/>
      <c r="BF87" s="257"/>
      <c r="BG87" s="257"/>
      <c r="BH87" s="257"/>
      <c r="BI87" s="257"/>
    </row>
    <row r="88" spans="1:61" x14ac:dyDescent="0.4">
      <c r="A88" s="261"/>
      <c r="B88" s="364"/>
      <c r="C88" s="252"/>
      <c r="D88" s="252"/>
      <c r="E88" s="252"/>
      <c r="F88" s="344"/>
      <c r="G88" s="344"/>
      <c r="H88" s="344"/>
      <c r="I88" s="346"/>
      <c r="J88" s="344"/>
      <c r="K88" s="344"/>
      <c r="L88" s="346"/>
      <c r="M88" s="346"/>
      <c r="N88" s="346"/>
      <c r="O88" s="346"/>
      <c r="P88" s="344"/>
      <c r="Q88" s="344"/>
      <c r="R88" s="344"/>
      <c r="S88" s="344"/>
      <c r="W88" s="257"/>
      <c r="X88" s="257"/>
      <c r="Y88" s="257"/>
      <c r="Z88" s="257"/>
      <c r="AA88" s="257"/>
      <c r="AB88" s="257"/>
      <c r="AC88" s="257"/>
      <c r="AD88" s="365"/>
      <c r="AE88" s="365"/>
      <c r="AF88" s="257"/>
      <c r="AG88" s="257"/>
      <c r="AH88" s="257"/>
      <c r="AI88" s="257"/>
      <c r="AJ88" s="257"/>
      <c r="AK88" s="257"/>
      <c r="AL88" s="257"/>
      <c r="AM88" s="257"/>
      <c r="AN88" s="257"/>
      <c r="AO88" s="257"/>
      <c r="AP88" s="257"/>
      <c r="AQ88" s="257"/>
      <c r="AR88" s="257"/>
      <c r="AS88" s="257"/>
      <c r="AT88" s="257"/>
      <c r="AU88" s="257"/>
      <c r="AV88" s="257"/>
      <c r="AW88" s="257"/>
      <c r="AX88" s="257"/>
      <c r="AY88" s="257"/>
      <c r="AZ88" s="257"/>
      <c r="BA88" s="257"/>
      <c r="BB88" s="257"/>
      <c r="BC88" s="257"/>
      <c r="BD88" s="257"/>
      <c r="BE88" s="257"/>
      <c r="BF88" s="257"/>
      <c r="BG88" s="257"/>
      <c r="BH88" s="257"/>
      <c r="BI88" s="257"/>
    </row>
    <row r="89" spans="1:61" x14ac:dyDescent="0.4">
      <c r="A89" s="261"/>
      <c r="B89" s="364"/>
      <c r="C89" s="252"/>
      <c r="D89" s="252"/>
      <c r="E89" s="252"/>
      <c r="F89" s="344"/>
      <c r="G89" s="344"/>
      <c r="H89" s="344"/>
      <c r="I89" s="346"/>
      <c r="J89" s="344"/>
      <c r="K89" s="344"/>
      <c r="L89" s="346"/>
      <c r="M89" s="346"/>
      <c r="N89" s="346"/>
      <c r="O89" s="346"/>
      <c r="P89" s="344"/>
      <c r="Q89" s="344"/>
      <c r="R89" s="344"/>
      <c r="S89" s="344"/>
      <c r="W89" s="257"/>
      <c r="X89" s="257"/>
      <c r="Y89" s="257"/>
      <c r="Z89" s="257"/>
      <c r="AA89" s="257"/>
      <c r="AB89" s="257"/>
      <c r="AC89" s="257"/>
      <c r="AD89" s="365"/>
      <c r="AE89" s="365"/>
      <c r="AF89" s="257"/>
      <c r="AG89" s="257"/>
      <c r="AH89" s="257"/>
      <c r="AI89" s="257"/>
      <c r="AJ89" s="257"/>
      <c r="AK89" s="257"/>
      <c r="AL89" s="257"/>
      <c r="AM89" s="257"/>
      <c r="AN89" s="257"/>
      <c r="AO89" s="257"/>
      <c r="AP89" s="257"/>
      <c r="AQ89" s="257"/>
      <c r="AR89" s="257"/>
      <c r="AS89" s="257"/>
      <c r="AT89" s="257"/>
      <c r="AU89" s="257"/>
      <c r="AV89" s="257"/>
      <c r="AW89" s="257"/>
      <c r="AX89" s="257"/>
      <c r="AY89" s="257"/>
      <c r="AZ89" s="257"/>
      <c r="BA89" s="257"/>
      <c r="BB89" s="257"/>
      <c r="BC89" s="257"/>
      <c r="BD89" s="257"/>
      <c r="BE89" s="257"/>
      <c r="BF89" s="257"/>
      <c r="BG89" s="257"/>
      <c r="BH89" s="257"/>
      <c r="BI89" s="257"/>
    </row>
    <row r="90" spans="1:61" x14ac:dyDescent="0.4">
      <c r="A90" s="261"/>
      <c r="B90" s="364"/>
      <c r="C90" s="252"/>
      <c r="D90" s="252"/>
      <c r="E90" s="252"/>
      <c r="F90" s="344"/>
      <c r="G90" s="344"/>
      <c r="H90" s="344"/>
      <c r="I90" s="346"/>
      <c r="J90" s="344"/>
      <c r="K90" s="344"/>
      <c r="L90" s="346"/>
      <c r="M90" s="346"/>
      <c r="N90" s="346"/>
      <c r="O90" s="346"/>
      <c r="P90" s="344"/>
      <c r="Q90" s="344"/>
      <c r="R90" s="344"/>
      <c r="S90" s="344"/>
      <c r="W90" s="257"/>
      <c r="X90" s="257"/>
      <c r="Y90" s="257"/>
      <c r="Z90" s="257"/>
      <c r="AA90" s="257"/>
      <c r="AB90" s="257"/>
      <c r="AC90" s="257"/>
      <c r="AD90" s="365"/>
      <c r="AE90" s="365"/>
      <c r="AF90" s="257"/>
      <c r="AG90" s="257"/>
      <c r="AH90" s="257"/>
      <c r="AI90" s="257"/>
      <c r="AJ90" s="257"/>
      <c r="AK90" s="257"/>
      <c r="AL90" s="257"/>
      <c r="AM90" s="257"/>
      <c r="AN90" s="257"/>
      <c r="AO90" s="257"/>
      <c r="AP90" s="257"/>
      <c r="AQ90" s="257"/>
      <c r="AR90" s="257"/>
      <c r="AS90" s="257"/>
      <c r="AT90" s="257"/>
      <c r="AU90" s="257"/>
      <c r="AV90" s="257"/>
      <c r="AW90" s="257"/>
      <c r="AX90" s="257"/>
      <c r="AY90" s="257"/>
      <c r="AZ90" s="257"/>
      <c r="BA90" s="257"/>
      <c r="BB90" s="257"/>
      <c r="BC90" s="257"/>
      <c r="BD90" s="257"/>
      <c r="BE90" s="257"/>
      <c r="BF90" s="257"/>
      <c r="BG90" s="257"/>
      <c r="BH90" s="257"/>
      <c r="BI90" s="257"/>
    </row>
    <row r="91" spans="1:61" x14ac:dyDescent="0.4">
      <c r="A91" s="261"/>
      <c r="B91" s="364"/>
      <c r="C91" s="252"/>
      <c r="D91" s="252"/>
      <c r="E91" s="252"/>
      <c r="F91" s="344"/>
      <c r="G91" s="344"/>
      <c r="H91" s="344"/>
      <c r="I91" s="346"/>
      <c r="J91" s="344"/>
      <c r="K91" s="344"/>
      <c r="L91" s="346"/>
      <c r="M91" s="346"/>
      <c r="N91" s="346"/>
      <c r="O91" s="346"/>
      <c r="P91" s="344"/>
      <c r="Q91" s="344"/>
      <c r="R91" s="344"/>
      <c r="S91" s="344"/>
      <c r="W91" s="257"/>
      <c r="X91" s="257"/>
      <c r="Y91" s="257"/>
      <c r="Z91" s="257"/>
      <c r="AA91" s="257"/>
      <c r="AB91" s="257"/>
      <c r="AC91" s="257"/>
      <c r="AD91" s="365"/>
      <c r="AE91" s="365"/>
      <c r="AF91" s="257"/>
      <c r="AG91" s="257"/>
      <c r="AH91" s="257"/>
      <c r="AI91" s="257"/>
      <c r="AJ91" s="257"/>
      <c r="AK91" s="257"/>
      <c r="AL91" s="257"/>
      <c r="AM91" s="257"/>
      <c r="AN91" s="257"/>
      <c r="AO91" s="257"/>
      <c r="AP91" s="257"/>
      <c r="AQ91" s="257"/>
      <c r="AR91" s="257"/>
      <c r="AS91" s="257"/>
      <c r="AT91" s="257"/>
      <c r="AU91" s="257"/>
      <c r="AV91" s="257"/>
      <c r="AW91" s="257"/>
      <c r="AX91" s="257"/>
      <c r="AY91" s="257"/>
      <c r="AZ91" s="257"/>
      <c r="BA91" s="257"/>
      <c r="BB91" s="257"/>
      <c r="BC91" s="257"/>
      <c r="BD91" s="257"/>
      <c r="BE91" s="257"/>
      <c r="BF91" s="257"/>
      <c r="BG91" s="257"/>
      <c r="BH91" s="257"/>
      <c r="BI91" s="257"/>
    </row>
    <row r="92" spans="1:61" x14ac:dyDescent="0.4">
      <c r="A92" s="261"/>
      <c r="B92" s="364"/>
      <c r="C92" s="252"/>
      <c r="D92" s="252"/>
      <c r="E92" s="252"/>
      <c r="F92" s="344"/>
      <c r="G92" s="344"/>
      <c r="H92" s="344"/>
      <c r="I92" s="346"/>
      <c r="J92" s="344"/>
      <c r="K92" s="344"/>
      <c r="L92" s="346"/>
      <c r="M92" s="346"/>
      <c r="N92" s="346"/>
      <c r="O92" s="346"/>
      <c r="P92" s="344"/>
      <c r="Q92" s="344"/>
      <c r="R92" s="344"/>
      <c r="S92" s="344"/>
      <c r="W92" s="257"/>
      <c r="X92" s="257"/>
      <c r="Y92" s="257"/>
      <c r="Z92" s="257"/>
      <c r="AA92" s="257"/>
      <c r="AB92" s="257"/>
      <c r="AC92" s="257"/>
      <c r="AD92" s="365"/>
      <c r="AE92" s="365"/>
      <c r="AF92" s="257"/>
      <c r="AG92" s="257"/>
      <c r="AH92" s="257"/>
      <c r="AI92" s="257"/>
      <c r="AJ92" s="257"/>
      <c r="AK92" s="257"/>
      <c r="AL92" s="257"/>
      <c r="AM92" s="257"/>
      <c r="AN92" s="257"/>
      <c r="AO92" s="257"/>
      <c r="AP92" s="257"/>
      <c r="AQ92" s="257"/>
      <c r="AR92" s="257"/>
      <c r="AS92" s="257"/>
      <c r="AT92" s="257"/>
      <c r="AU92" s="257"/>
      <c r="AV92" s="257"/>
      <c r="AW92" s="257"/>
      <c r="AX92" s="257"/>
      <c r="AY92" s="257"/>
      <c r="AZ92" s="257"/>
      <c r="BA92" s="257"/>
      <c r="BB92" s="257"/>
      <c r="BC92" s="257"/>
      <c r="BD92" s="257"/>
      <c r="BE92" s="257"/>
      <c r="BF92" s="257"/>
      <c r="BG92" s="257"/>
      <c r="BH92" s="257"/>
      <c r="BI92" s="257"/>
    </row>
    <row r="93" spans="1:61" x14ac:dyDescent="0.4">
      <c r="A93" s="261"/>
      <c r="B93" s="364"/>
      <c r="C93" s="252"/>
      <c r="D93" s="252"/>
      <c r="E93" s="252"/>
      <c r="F93" s="344"/>
      <c r="G93" s="344"/>
      <c r="H93" s="344"/>
      <c r="I93" s="346"/>
      <c r="J93" s="344"/>
      <c r="K93" s="344"/>
      <c r="L93" s="346"/>
      <c r="M93" s="346"/>
      <c r="N93" s="346"/>
      <c r="O93" s="346"/>
      <c r="P93" s="344"/>
      <c r="Q93" s="344"/>
      <c r="R93" s="344"/>
      <c r="S93" s="344"/>
      <c r="W93" s="257"/>
      <c r="X93" s="257"/>
      <c r="Y93" s="257"/>
      <c r="Z93" s="257"/>
      <c r="AA93" s="257"/>
      <c r="AB93" s="257"/>
      <c r="AC93" s="257"/>
      <c r="AD93" s="365"/>
      <c r="AE93" s="365"/>
      <c r="AF93" s="257"/>
      <c r="AG93" s="257"/>
      <c r="AH93" s="257"/>
      <c r="AI93" s="257"/>
      <c r="AJ93" s="257"/>
      <c r="AK93" s="257"/>
      <c r="AL93" s="257"/>
      <c r="AM93" s="257"/>
      <c r="AN93" s="257"/>
      <c r="AO93" s="257"/>
      <c r="AP93" s="257"/>
      <c r="AQ93" s="257"/>
      <c r="AR93" s="257"/>
      <c r="AS93" s="257"/>
      <c r="AT93" s="257"/>
      <c r="AU93" s="257"/>
      <c r="AV93" s="257"/>
      <c r="AW93" s="257"/>
      <c r="AX93" s="257"/>
      <c r="AY93" s="257"/>
      <c r="AZ93" s="257"/>
      <c r="BA93" s="257"/>
      <c r="BB93" s="257"/>
      <c r="BC93" s="257"/>
      <c r="BD93" s="257"/>
      <c r="BE93" s="257"/>
      <c r="BF93" s="257"/>
      <c r="BG93" s="257"/>
      <c r="BH93" s="257"/>
      <c r="BI93" s="257"/>
    </row>
    <row r="94" spans="1:61" x14ac:dyDescent="0.4">
      <c r="A94" s="261"/>
      <c r="B94" s="364"/>
      <c r="C94" s="252"/>
      <c r="D94" s="252"/>
      <c r="E94" s="252"/>
      <c r="F94" s="344"/>
      <c r="G94" s="344"/>
      <c r="H94" s="344"/>
      <c r="I94" s="346"/>
      <c r="J94" s="344"/>
      <c r="K94" s="344"/>
      <c r="L94" s="346"/>
      <c r="M94" s="346"/>
      <c r="N94" s="346"/>
      <c r="O94" s="346"/>
      <c r="P94" s="344"/>
      <c r="Q94" s="344"/>
      <c r="R94" s="344"/>
      <c r="S94" s="344"/>
      <c r="W94" s="257"/>
      <c r="X94" s="257"/>
      <c r="Y94" s="257"/>
      <c r="Z94" s="257"/>
      <c r="AA94" s="257"/>
      <c r="AB94" s="257"/>
      <c r="AC94" s="257"/>
      <c r="AD94" s="365"/>
      <c r="AE94" s="365"/>
      <c r="AF94" s="257"/>
      <c r="AG94" s="257"/>
      <c r="AH94" s="257"/>
      <c r="AI94" s="257"/>
      <c r="AJ94" s="257"/>
      <c r="AK94" s="257"/>
      <c r="AL94" s="257"/>
      <c r="AM94" s="257"/>
      <c r="AN94" s="257"/>
      <c r="AO94" s="257"/>
      <c r="AP94" s="257"/>
      <c r="AQ94" s="257"/>
      <c r="AR94" s="257"/>
      <c r="AS94" s="257"/>
      <c r="AT94" s="257"/>
      <c r="AU94" s="257"/>
      <c r="AV94" s="257"/>
      <c r="AW94" s="257"/>
      <c r="AX94" s="257"/>
      <c r="AY94" s="257"/>
      <c r="AZ94" s="257"/>
      <c r="BA94" s="257"/>
      <c r="BB94" s="257"/>
      <c r="BC94" s="257"/>
      <c r="BD94" s="257"/>
      <c r="BE94" s="257"/>
      <c r="BF94" s="257"/>
      <c r="BG94" s="257"/>
      <c r="BH94" s="257"/>
      <c r="BI94" s="257"/>
    </row>
    <row r="95" spans="1:61" x14ac:dyDescent="0.4">
      <c r="A95" s="261"/>
      <c r="B95" s="364"/>
      <c r="C95" s="252"/>
      <c r="D95" s="252"/>
      <c r="E95" s="252"/>
      <c r="F95" s="344"/>
      <c r="G95" s="344"/>
      <c r="H95" s="344"/>
      <c r="I95" s="346"/>
      <c r="J95" s="344"/>
      <c r="K95" s="344"/>
      <c r="L95" s="346"/>
      <c r="M95" s="346"/>
      <c r="N95" s="346"/>
      <c r="O95" s="346"/>
      <c r="P95" s="344"/>
      <c r="Q95" s="344"/>
      <c r="R95" s="344"/>
      <c r="S95" s="344"/>
      <c r="W95" s="257"/>
      <c r="X95" s="257"/>
      <c r="Y95" s="257"/>
      <c r="Z95" s="257"/>
      <c r="AA95" s="257"/>
      <c r="AB95" s="257"/>
      <c r="AC95" s="257"/>
      <c r="AD95" s="365"/>
      <c r="AE95" s="365"/>
      <c r="AF95" s="257"/>
      <c r="AG95" s="257"/>
      <c r="AH95" s="257"/>
      <c r="AI95" s="257"/>
      <c r="AJ95" s="257"/>
      <c r="AK95" s="257"/>
      <c r="AL95" s="257"/>
      <c r="AM95" s="257"/>
      <c r="AN95" s="257"/>
      <c r="AO95" s="257"/>
      <c r="AP95" s="257"/>
      <c r="AQ95" s="257"/>
      <c r="AR95" s="257"/>
      <c r="AS95" s="257"/>
      <c r="AT95" s="257"/>
      <c r="AU95" s="257"/>
      <c r="AV95" s="257"/>
      <c r="AW95" s="257"/>
      <c r="AX95" s="257"/>
      <c r="AY95" s="257"/>
      <c r="AZ95" s="257"/>
      <c r="BA95" s="257"/>
      <c r="BB95" s="257"/>
      <c r="BC95" s="257"/>
      <c r="BD95" s="257"/>
      <c r="BE95" s="257"/>
      <c r="BF95" s="257"/>
      <c r="BG95" s="257"/>
      <c r="BH95" s="257"/>
      <c r="BI95" s="257"/>
    </row>
    <row r="96" spans="1:61" x14ac:dyDescent="0.4">
      <c r="A96" s="261"/>
      <c r="B96" s="364"/>
      <c r="C96" s="252"/>
      <c r="D96" s="252"/>
      <c r="E96" s="252"/>
      <c r="F96" s="344"/>
      <c r="G96" s="344"/>
      <c r="H96" s="344"/>
      <c r="I96" s="346"/>
      <c r="J96" s="344"/>
      <c r="K96" s="344"/>
      <c r="L96" s="346"/>
      <c r="M96" s="346"/>
      <c r="N96" s="346"/>
      <c r="O96" s="346"/>
      <c r="P96" s="344"/>
      <c r="Q96" s="344"/>
      <c r="R96" s="344"/>
      <c r="S96" s="344"/>
      <c r="W96" s="257"/>
      <c r="X96" s="257"/>
      <c r="Y96" s="257"/>
      <c r="Z96" s="257"/>
      <c r="AA96" s="257"/>
      <c r="AB96" s="257"/>
      <c r="AC96" s="257"/>
      <c r="AD96" s="365"/>
      <c r="AE96" s="365"/>
      <c r="AF96" s="257"/>
      <c r="AG96" s="257"/>
      <c r="AH96" s="257"/>
      <c r="AI96" s="257"/>
      <c r="AJ96" s="257"/>
      <c r="AK96" s="257"/>
      <c r="AL96" s="257"/>
      <c r="AM96" s="257"/>
      <c r="AN96" s="257"/>
      <c r="AO96" s="257"/>
      <c r="AP96" s="257"/>
      <c r="AQ96" s="257"/>
      <c r="AR96" s="257"/>
      <c r="AS96" s="257"/>
      <c r="AT96" s="257"/>
      <c r="AU96" s="257"/>
      <c r="AV96" s="257"/>
      <c r="AW96" s="257"/>
      <c r="AX96" s="257"/>
      <c r="AY96" s="257"/>
      <c r="AZ96" s="257"/>
      <c r="BA96" s="257"/>
      <c r="BB96" s="257"/>
      <c r="BC96" s="257"/>
      <c r="BD96" s="257"/>
      <c r="BE96" s="257"/>
      <c r="BF96" s="257"/>
      <c r="BG96" s="257"/>
      <c r="BH96" s="257"/>
      <c r="BI96" s="257"/>
    </row>
    <row r="97" spans="1:61" x14ac:dyDescent="0.4">
      <c r="A97" s="261"/>
      <c r="B97" s="364"/>
      <c r="C97" s="252"/>
      <c r="D97" s="252"/>
      <c r="E97" s="252"/>
      <c r="F97" s="344"/>
      <c r="G97" s="344"/>
      <c r="H97" s="344"/>
      <c r="I97" s="346"/>
      <c r="J97" s="344"/>
      <c r="K97" s="344"/>
      <c r="L97" s="346"/>
      <c r="M97" s="346"/>
      <c r="N97" s="346"/>
      <c r="O97" s="346"/>
      <c r="P97" s="344"/>
      <c r="Q97" s="344"/>
      <c r="R97" s="344"/>
      <c r="S97" s="344"/>
      <c r="W97" s="257"/>
      <c r="X97" s="257"/>
      <c r="Y97" s="257"/>
      <c r="Z97" s="257"/>
      <c r="AA97" s="257"/>
      <c r="AB97" s="257"/>
      <c r="AC97" s="257"/>
      <c r="AD97" s="365"/>
      <c r="AE97" s="365"/>
      <c r="AF97" s="257"/>
      <c r="AG97" s="257"/>
      <c r="AH97" s="257"/>
      <c r="AI97" s="257"/>
      <c r="AJ97" s="257"/>
      <c r="AK97" s="257"/>
      <c r="AL97" s="257"/>
      <c r="AM97" s="257"/>
      <c r="AN97" s="257"/>
      <c r="AO97" s="257"/>
      <c r="AP97" s="257"/>
      <c r="AQ97" s="257"/>
      <c r="AR97" s="257"/>
      <c r="AS97" s="257"/>
      <c r="AT97" s="257"/>
      <c r="AU97" s="257"/>
      <c r="AV97" s="257"/>
      <c r="AW97" s="257"/>
      <c r="AX97" s="257"/>
      <c r="AY97" s="257"/>
      <c r="AZ97" s="257"/>
      <c r="BA97" s="257"/>
      <c r="BB97" s="257"/>
      <c r="BC97" s="257"/>
      <c r="BD97" s="257"/>
      <c r="BE97" s="257"/>
      <c r="BF97" s="257"/>
      <c r="BG97" s="257"/>
      <c r="BH97" s="257"/>
      <c r="BI97" s="257"/>
    </row>
    <row r="98" spans="1:61" x14ac:dyDescent="0.4">
      <c r="A98" s="261"/>
      <c r="B98" s="364"/>
      <c r="C98" s="252"/>
      <c r="D98" s="252"/>
      <c r="E98" s="252"/>
      <c r="F98" s="344"/>
      <c r="G98" s="344"/>
      <c r="H98" s="344"/>
      <c r="I98" s="346"/>
      <c r="J98" s="344"/>
      <c r="K98" s="344"/>
      <c r="L98" s="346"/>
      <c r="M98" s="346"/>
      <c r="N98" s="346"/>
      <c r="O98" s="346"/>
      <c r="P98" s="344"/>
      <c r="Q98" s="344"/>
      <c r="R98" s="344"/>
      <c r="S98" s="344"/>
      <c r="W98" s="257"/>
      <c r="X98" s="257"/>
      <c r="Y98" s="257"/>
      <c r="Z98" s="257"/>
      <c r="AA98" s="257"/>
      <c r="AB98" s="257"/>
      <c r="AC98" s="257"/>
      <c r="AD98" s="365"/>
      <c r="AE98" s="365"/>
      <c r="AF98" s="257"/>
      <c r="AG98" s="257"/>
      <c r="AH98" s="257"/>
      <c r="AI98" s="257"/>
      <c r="AJ98" s="257"/>
      <c r="AK98" s="257"/>
      <c r="AL98" s="257"/>
      <c r="AM98" s="257"/>
      <c r="AN98" s="257"/>
      <c r="AO98" s="257"/>
      <c r="AP98" s="257"/>
      <c r="AQ98" s="257"/>
      <c r="AR98" s="257"/>
      <c r="AS98" s="257"/>
      <c r="AT98" s="257"/>
      <c r="AU98" s="257"/>
      <c r="AV98" s="257"/>
      <c r="AW98" s="257"/>
      <c r="AX98" s="257"/>
      <c r="AY98" s="257"/>
      <c r="AZ98" s="257"/>
      <c r="BA98" s="257"/>
      <c r="BB98" s="257"/>
      <c r="BC98" s="257"/>
      <c r="BD98" s="257"/>
      <c r="BE98" s="257"/>
      <c r="BF98" s="257"/>
      <c r="BG98" s="257"/>
      <c r="BH98" s="257"/>
      <c r="BI98" s="257"/>
    </row>
    <row r="99" spans="1:61" x14ac:dyDescent="0.4">
      <c r="A99" s="261"/>
      <c r="B99" s="364"/>
      <c r="C99" s="252"/>
      <c r="D99" s="252"/>
      <c r="E99" s="252"/>
      <c r="F99" s="344"/>
      <c r="G99" s="344"/>
      <c r="H99" s="344"/>
      <c r="I99" s="346"/>
      <c r="J99" s="344"/>
      <c r="K99" s="344"/>
      <c r="L99" s="346"/>
      <c r="M99" s="346"/>
      <c r="N99" s="346"/>
      <c r="O99" s="346"/>
      <c r="P99" s="344"/>
      <c r="Q99" s="344"/>
      <c r="R99" s="344"/>
      <c r="S99" s="344"/>
      <c r="W99" s="257"/>
      <c r="X99" s="257"/>
      <c r="Y99" s="257"/>
      <c r="Z99" s="257"/>
      <c r="AA99" s="257"/>
      <c r="AB99" s="257"/>
      <c r="AC99" s="257"/>
      <c r="AD99" s="365"/>
      <c r="AE99" s="365"/>
      <c r="AF99" s="257"/>
      <c r="AG99" s="257"/>
      <c r="AH99" s="257"/>
      <c r="AI99" s="257"/>
      <c r="AJ99" s="257"/>
      <c r="AK99" s="257"/>
      <c r="AL99" s="257"/>
      <c r="AM99" s="257"/>
      <c r="AN99" s="257"/>
      <c r="AO99" s="257"/>
      <c r="AP99" s="257"/>
      <c r="AQ99" s="257"/>
      <c r="AR99" s="257"/>
      <c r="AS99" s="257"/>
      <c r="AT99" s="257"/>
      <c r="AU99" s="257"/>
      <c r="AV99" s="257"/>
      <c r="AW99" s="257"/>
      <c r="AX99" s="257"/>
      <c r="AY99" s="257"/>
      <c r="AZ99" s="257"/>
      <c r="BA99" s="257"/>
      <c r="BB99" s="257"/>
      <c r="BC99" s="257"/>
      <c r="BD99" s="257"/>
      <c r="BE99" s="257"/>
      <c r="BF99" s="257"/>
      <c r="BG99" s="257"/>
      <c r="BH99" s="257"/>
      <c r="BI99" s="257"/>
    </row>
    <row r="100" spans="1:61" x14ac:dyDescent="0.4">
      <c r="A100" s="261"/>
      <c r="B100" s="364"/>
      <c r="C100" s="252"/>
      <c r="D100" s="252"/>
      <c r="E100" s="252"/>
      <c r="F100" s="344"/>
      <c r="G100" s="344"/>
      <c r="H100" s="344"/>
      <c r="I100" s="346"/>
      <c r="J100" s="344"/>
      <c r="K100" s="344"/>
      <c r="L100" s="346"/>
      <c r="M100" s="346"/>
      <c r="N100" s="346"/>
      <c r="O100" s="346"/>
      <c r="P100" s="344"/>
      <c r="Q100" s="344"/>
      <c r="R100" s="344"/>
      <c r="S100" s="344"/>
      <c r="W100" s="257"/>
      <c r="X100" s="257"/>
      <c r="Y100" s="257"/>
      <c r="Z100" s="257"/>
      <c r="AA100" s="257"/>
      <c r="AB100" s="257"/>
      <c r="AC100" s="257"/>
      <c r="AD100" s="365"/>
      <c r="AE100" s="365"/>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7"/>
      <c r="BH100" s="257"/>
      <c r="BI100" s="257"/>
    </row>
    <row r="101" spans="1:61" x14ac:dyDescent="0.4">
      <c r="A101" s="261"/>
      <c r="B101" s="364"/>
      <c r="C101" s="252"/>
      <c r="D101" s="252"/>
      <c r="E101" s="252"/>
      <c r="F101" s="344"/>
      <c r="G101" s="344"/>
      <c r="H101" s="344"/>
      <c r="I101" s="346"/>
      <c r="J101" s="344"/>
      <c r="K101" s="344"/>
      <c r="L101" s="346"/>
      <c r="M101" s="346"/>
      <c r="N101" s="346"/>
      <c r="O101" s="346"/>
      <c r="P101" s="344"/>
      <c r="Q101" s="344"/>
      <c r="R101" s="344"/>
      <c r="S101" s="344"/>
      <c r="W101" s="257"/>
      <c r="X101" s="257"/>
      <c r="Y101" s="257"/>
      <c r="Z101" s="257"/>
      <c r="AA101" s="257"/>
      <c r="AB101" s="257"/>
      <c r="AC101" s="257"/>
      <c r="AD101" s="365"/>
      <c r="AE101" s="365"/>
      <c r="AF101" s="257"/>
      <c r="AG101" s="257"/>
      <c r="AH101" s="257"/>
      <c r="AI101" s="257"/>
      <c r="AJ101" s="257"/>
      <c r="AK101" s="257"/>
      <c r="AL101" s="257"/>
      <c r="AM101" s="257"/>
      <c r="AN101" s="257"/>
      <c r="AO101" s="257"/>
      <c r="AP101" s="257"/>
      <c r="AQ101" s="257"/>
      <c r="AR101" s="257"/>
      <c r="AS101" s="257"/>
      <c r="AT101" s="257"/>
      <c r="AU101" s="257"/>
      <c r="AV101" s="257"/>
      <c r="AW101" s="257"/>
      <c r="AX101" s="257"/>
      <c r="AY101" s="257"/>
      <c r="AZ101" s="257"/>
      <c r="BA101" s="257"/>
      <c r="BB101" s="257"/>
      <c r="BC101" s="257"/>
      <c r="BD101" s="257"/>
      <c r="BE101" s="257"/>
      <c r="BF101" s="257"/>
      <c r="BG101" s="257"/>
      <c r="BH101" s="257"/>
      <c r="BI101" s="257"/>
    </row>
    <row r="102" spans="1:61" x14ac:dyDescent="0.4">
      <c r="A102" s="261"/>
      <c r="B102" s="364"/>
      <c r="C102" s="252"/>
      <c r="D102" s="252"/>
      <c r="E102" s="252"/>
      <c r="F102" s="344"/>
      <c r="G102" s="344"/>
      <c r="H102" s="344"/>
      <c r="I102" s="346"/>
      <c r="J102" s="344"/>
      <c r="K102" s="344"/>
      <c r="L102" s="346"/>
      <c r="M102" s="346"/>
      <c r="N102" s="346"/>
      <c r="O102" s="346"/>
      <c r="P102" s="344"/>
      <c r="Q102" s="344"/>
      <c r="R102" s="344"/>
      <c r="S102" s="344"/>
      <c r="W102" s="257"/>
      <c r="X102" s="257"/>
      <c r="Y102" s="257"/>
      <c r="Z102" s="257"/>
      <c r="AA102" s="257"/>
      <c r="AB102" s="257"/>
      <c r="AC102" s="257"/>
      <c r="AD102" s="365"/>
      <c r="AE102" s="365"/>
      <c r="AF102" s="257"/>
      <c r="AG102" s="257"/>
      <c r="AH102" s="257"/>
      <c r="AI102" s="257"/>
      <c r="AJ102" s="257"/>
      <c r="AK102" s="257"/>
      <c r="AL102" s="257"/>
      <c r="AM102" s="257"/>
      <c r="AN102" s="257"/>
      <c r="AO102" s="257"/>
      <c r="AP102" s="257"/>
      <c r="AQ102" s="257"/>
      <c r="AR102" s="257"/>
      <c r="AS102" s="257"/>
      <c r="AT102" s="257"/>
      <c r="AU102" s="257"/>
      <c r="AV102" s="257"/>
      <c r="AW102" s="257"/>
      <c r="AX102" s="257"/>
      <c r="AY102" s="257"/>
      <c r="AZ102" s="257"/>
      <c r="BA102" s="257"/>
      <c r="BB102" s="257"/>
      <c r="BC102" s="257"/>
      <c r="BD102" s="257"/>
      <c r="BE102" s="257"/>
      <c r="BF102" s="257"/>
      <c r="BG102" s="257"/>
      <c r="BH102" s="257"/>
      <c r="BI102" s="257"/>
    </row>
    <row r="103" spans="1:61" x14ac:dyDescent="0.4">
      <c r="A103" s="261"/>
      <c r="B103" s="364"/>
      <c r="C103" s="252"/>
      <c r="D103" s="252"/>
      <c r="E103" s="252"/>
      <c r="F103" s="344"/>
      <c r="G103" s="344"/>
      <c r="H103" s="344"/>
      <c r="I103" s="346"/>
      <c r="J103" s="344"/>
      <c r="K103" s="344"/>
      <c r="L103" s="346"/>
      <c r="M103" s="346"/>
      <c r="N103" s="346"/>
      <c r="O103" s="346"/>
      <c r="P103" s="344"/>
      <c r="Q103" s="344"/>
      <c r="R103" s="344"/>
      <c r="S103" s="344"/>
      <c r="W103" s="257"/>
      <c r="X103" s="257"/>
      <c r="Y103" s="257"/>
      <c r="Z103" s="257"/>
      <c r="AA103" s="257"/>
      <c r="AB103" s="257"/>
      <c r="AC103" s="257"/>
      <c r="AD103" s="365"/>
      <c r="AE103" s="365"/>
      <c r="AF103" s="257"/>
      <c r="AG103" s="257"/>
      <c r="AH103" s="257"/>
      <c r="AI103" s="257"/>
      <c r="AJ103" s="257"/>
      <c r="AK103" s="257"/>
      <c r="AL103" s="257"/>
      <c r="AM103" s="257"/>
      <c r="AN103" s="257"/>
      <c r="AO103" s="257"/>
      <c r="AP103" s="257"/>
      <c r="AQ103" s="257"/>
      <c r="AR103" s="257"/>
      <c r="AS103" s="257"/>
      <c r="AT103" s="257"/>
      <c r="AU103" s="257"/>
      <c r="AV103" s="257"/>
      <c r="AW103" s="257"/>
      <c r="AX103" s="257"/>
      <c r="AY103" s="257"/>
      <c r="AZ103" s="257"/>
      <c r="BA103" s="257"/>
      <c r="BB103" s="257"/>
      <c r="BC103" s="257"/>
      <c r="BD103" s="257"/>
      <c r="BE103" s="257"/>
      <c r="BF103" s="257"/>
      <c r="BG103" s="257"/>
      <c r="BH103" s="257"/>
      <c r="BI103" s="257"/>
    </row>
    <row r="104" spans="1:61" x14ac:dyDescent="0.4">
      <c r="A104" s="261"/>
      <c r="B104" s="364"/>
      <c r="C104" s="252"/>
      <c r="D104" s="252"/>
      <c r="E104" s="252"/>
      <c r="F104" s="344"/>
      <c r="G104" s="344"/>
      <c r="H104" s="344"/>
      <c r="I104" s="346"/>
      <c r="J104" s="344"/>
      <c r="K104" s="344"/>
      <c r="L104" s="346"/>
      <c r="M104" s="346"/>
      <c r="N104" s="346"/>
      <c r="O104" s="346"/>
      <c r="P104" s="344"/>
      <c r="Q104" s="344"/>
      <c r="R104" s="344"/>
      <c r="S104" s="344"/>
      <c r="W104" s="257"/>
      <c r="X104" s="257"/>
      <c r="Y104" s="257"/>
      <c r="Z104" s="257"/>
      <c r="AA104" s="257"/>
      <c r="AB104" s="257"/>
      <c r="AC104" s="257"/>
      <c r="AD104" s="365"/>
      <c r="AE104" s="365"/>
      <c r="AF104" s="257"/>
      <c r="AG104" s="257"/>
      <c r="AH104" s="257"/>
      <c r="AI104" s="257"/>
      <c r="AJ104" s="257"/>
      <c r="AK104" s="257"/>
      <c r="AL104" s="257"/>
      <c r="AM104" s="257"/>
      <c r="AN104" s="257"/>
      <c r="AO104" s="257"/>
      <c r="AP104" s="257"/>
      <c r="AQ104" s="257"/>
      <c r="AR104" s="257"/>
      <c r="AS104" s="257"/>
      <c r="AT104" s="257"/>
      <c r="AU104" s="257"/>
      <c r="AV104" s="257"/>
      <c r="AW104" s="257"/>
      <c r="AX104" s="257"/>
      <c r="AY104" s="257"/>
      <c r="AZ104" s="257"/>
      <c r="BA104" s="257"/>
      <c r="BB104" s="257"/>
      <c r="BC104" s="257"/>
      <c r="BD104" s="257"/>
      <c r="BE104" s="257"/>
      <c r="BF104" s="257"/>
      <c r="BG104" s="257"/>
      <c r="BH104" s="257"/>
      <c r="BI104" s="257"/>
    </row>
    <row r="105" spans="1:61" x14ac:dyDescent="0.4">
      <c r="A105" s="261"/>
      <c r="B105" s="364"/>
      <c r="C105" s="252"/>
      <c r="D105" s="252"/>
      <c r="E105" s="252"/>
      <c r="F105" s="344"/>
      <c r="G105" s="344"/>
      <c r="H105" s="344"/>
      <c r="I105" s="346"/>
      <c r="J105" s="344"/>
      <c r="K105" s="344"/>
      <c r="L105" s="346"/>
      <c r="M105" s="346"/>
      <c r="N105" s="346"/>
      <c r="O105" s="346"/>
      <c r="P105" s="344"/>
      <c r="Q105" s="344"/>
      <c r="R105" s="344"/>
      <c r="S105" s="344"/>
      <c r="W105" s="257"/>
      <c r="X105" s="257"/>
      <c r="Y105" s="257"/>
      <c r="Z105" s="257"/>
      <c r="AA105" s="257"/>
      <c r="AB105" s="257"/>
      <c r="AC105" s="257"/>
      <c r="AD105" s="365"/>
      <c r="AE105" s="365"/>
      <c r="AF105" s="257"/>
      <c r="AG105" s="257"/>
      <c r="AH105" s="257"/>
      <c r="AI105" s="257"/>
      <c r="AJ105" s="257"/>
      <c r="AK105" s="257"/>
      <c r="AL105" s="257"/>
      <c r="AM105" s="257"/>
      <c r="AN105" s="257"/>
      <c r="AO105" s="257"/>
      <c r="AP105" s="257"/>
      <c r="AQ105" s="257"/>
      <c r="AR105" s="257"/>
      <c r="AS105" s="257"/>
      <c r="AT105" s="257"/>
      <c r="AU105" s="257"/>
      <c r="AV105" s="257"/>
      <c r="AW105" s="257"/>
      <c r="AX105" s="257"/>
      <c r="AY105" s="257"/>
      <c r="AZ105" s="257"/>
      <c r="BA105" s="257"/>
      <c r="BB105" s="257"/>
      <c r="BC105" s="257"/>
      <c r="BD105" s="257"/>
      <c r="BE105" s="257"/>
      <c r="BF105" s="257"/>
      <c r="BG105" s="257"/>
      <c r="BH105" s="257"/>
      <c r="BI105" s="257"/>
    </row>
    <row r="106" spans="1:61" x14ac:dyDescent="0.4">
      <c r="A106" s="261"/>
      <c r="B106" s="364"/>
      <c r="C106" s="252"/>
      <c r="D106" s="252"/>
      <c r="E106" s="252"/>
      <c r="F106" s="344"/>
      <c r="G106" s="344"/>
      <c r="H106" s="344"/>
      <c r="I106" s="346"/>
      <c r="J106" s="344"/>
      <c r="K106" s="344"/>
      <c r="L106" s="346"/>
      <c r="M106" s="346"/>
      <c r="N106" s="346"/>
      <c r="O106" s="346"/>
      <c r="P106" s="344"/>
      <c r="Q106" s="344"/>
      <c r="R106" s="344"/>
      <c r="S106" s="344"/>
      <c r="W106" s="257"/>
      <c r="X106" s="257"/>
      <c r="Y106" s="257"/>
      <c r="Z106" s="257"/>
      <c r="AA106" s="257"/>
      <c r="AB106" s="257"/>
      <c r="AC106" s="257"/>
      <c r="AD106" s="365"/>
      <c r="AE106" s="365"/>
      <c r="AF106" s="257"/>
      <c r="AG106" s="257"/>
      <c r="AH106" s="257"/>
      <c r="AI106" s="257"/>
      <c r="AJ106" s="257"/>
      <c r="AK106" s="257"/>
      <c r="AL106" s="257"/>
      <c r="AM106" s="257"/>
      <c r="AN106" s="257"/>
      <c r="AO106" s="257"/>
      <c r="AP106" s="257"/>
      <c r="AQ106" s="257"/>
      <c r="AR106" s="257"/>
      <c r="AS106" s="257"/>
      <c r="AT106" s="257"/>
      <c r="AU106" s="257"/>
      <c r="AV106" s="257"/>
      <c r="AW106" s="257"/>
      <c r="AX106" s="257"/>
      <c r="AY106" s="257"/>
      <c r="AZ106" s="257"/>
      <c r="BA106" s="257"/>
      <c r="BB106" s="257"/>
      <c r="BC106" s="257"/>
      <c r="BD106" s="257"/>
      <c r="BE106" s="257"/>
      <c r="BF106" s="257"/>
      <c r="BG106" s="257"/>
      <c r="BH106" s="257"/>
      <c r="BI106" s="257"/>
    </row>
    <row r="107" spans="1:61" x14ac:dyDescent="0.4">
      <c r="A107" s="261"/>
      <c r="B107" s="364"/>
      <c r="C107" s="252"/>
      <c r="D107" s="252"/>
      <c r="E107" s="252"/>
      <c r="F107" s="344"/>
      <c r="G107" s="344"/>
      <c r="H107" s="344"/>
      <c r="I107" s="346"/>
      <c r="J107" s="344"/>
      <c r="K107" s="344"/>
      <c r="L107" s="346"/>
      <c r="M107" s="346"/>
      <c r="N107" s="346"/>
      <c r="O107" s="346"/>
      <c r="P107" s="344"/>
      <c r="Q107" s="344"/>
      <c r="R107" s="344"/>
      <c r="S107" s="344"/>
      <c r="W107" s="257"/>
      <c r="X107" s="257"/>
      <c r="Y107" s="257"/>
      <c r="Z107" s="257"/>
      <c r="AA107" s="257"/>
      <c r="AB107" s="257"/>
      <c r="AC107" s="257"/>
      <c r="AD107" s="365"/>
      <c r="AE107" s="365"/>
      <c r="AF107" s="257"/>
      <c r="AG107" s="257"/>
      <c r="AH107" s="257"/>
      <c r="AI107" s="257"/>
      <c r="AJ107" s="257"/>
      <c r="AK107" s="257"/>
      <c r="AL107" s="257"/>
      <c r="AM107" s="257"/>
      <c r="AN107" s="257"/>
      <c r="AO107" s="257"/>
      <c r="AP107" s="257"/>
      <c r="AQ107" s="257"/>
      <c r="AR107" s="257"/>
      <c r="AS107" s="257"/>
      <c r="AT107" s="257"/>
      <c r="AU107" s="257"/>
      <c r="AV107" s="257"/>
      <c r="AW107" s="257"/>
      <c r="AX107" s="257"/>
      <c r="AY107" s="257"/>
      <c r="AZ107" s="257"/>
      <c r="BA107" s="257"/>
      <c r="BB107" s="257"/>
      <c r="BC107" s="257"/>
      <c r="BD107" s="257"/>
      <c r="BE107" s="257"/>
      <c r="BF107" s="257"/>
      <c r="BG107" s="257"/>
      <c r="BH107" s="257"/>
      <c r="BI107" s="257"/>
    </row>
    <row r="108" spans="1:61" x14ac:dyDescent="0.4">
      <c r="A108" s="261"/>
      <c r="B108" s="364"/>
      <c r="C108" s="252"/>
      <c r="D108" s="252"/>
      <c r="E108" s="252"/>
      <c r="F108" s="344"/>
      <c r="G108" s="344"/>
      <c r="H108" s="344"/>
      <c r="I108" s="346"/>
      <c r="J108" s="344"/>
      <c r="K108" s="344"/>
      <c r="L108" s="346"/>
      <c r="M108" s="346"/>
      <c r="N108" s="346"/>
      <c r="O108" s="346"/>
      <c r="P108" s="344"/>
      <c r="Q108" s="344"/>
      <c r="R108" s="344"/>
      <c r="S108" s="344"/>
      <c r="W108" s="257"/>
      <c r="X108" s="257"/>
      <c r="Y108" s="257"/>
      <c r="Z108" s="257"/>
      <c r="AA108" s="257"/>
      <c r="AB108" s="257"/>
      <c r="AC108" s="257"/>
      <c r="AD108" s="365"/>
      <c r="AE108" s="365"/>
      <c r="AF108" s="257"/>
      <c r="AG108" s="257"/>
      <c r="AH108" s="257"/>
      <c r="AI108" s="257"/>
      <c r="AJ108" s="257"/>
      <c r="AK108" s="257"/>
      <c r="AL108" s="257"/>
      <c r="AM108" s="257"/>
      <c r="AN108" s="257"/>
      <c r="AO108" s="257"/>
      <c r="AP108" s="257"/>
      <c r="AQ108" s="257"/>
      <c r="AR108" s="257"/>
      <c r="AS108" s="257"/>
      <c r="AT108" s="257"/>
      <c r="AU108" s="257"/>
      <c r="AV108" s="257"/>
      <c r="AW108" s="257"/>
      <c r="AX108" s="257"/>
      <c r="AY108" s="257"/>
      <c r="AZ108" s="257"/>
      <c r="BA108" s="257"/>
      <c r="BB108" s="257"/>
      <c r="BC108" s="257"/>
      <c r="BD108" s="257"/>
      <c r="BE108" s="257"/>
      <c r="BF108" s="257"/>
      <c r="BG108" s="257"/>
      <c r="BH108" s="257"/>
      <c r="BI108" s="257"/>
    </row>
    <row r="109" spans="1:61" x14ac:dyDescent="0.4">
      <c r="A109" s="261"/>
      <c r="B109" s="364"/>
      <c r="C109" s="252"/>
      <c r="D109" s="252"/>
      <c r="E109" s="252"/>
      <c r="F109" s="344"/>
      <c r="G109" s="344"/>
      <c r="H109" s="344"/>
      <c r="I109" s="346"/>
      <c r="J109" s="344"/>
      <c r="K109" s="344"/>
      <c r="L109" s="346"/>
      <c r="M109" s="346"/>
      <c r="N109" s="346"/>
      <c r="O109" s="346"/>
      <c r="P109" s="344"/>
      <c r="Q109" s="344"/>
      <c r="R109" s="344"/>
      <c r="S109" s="344"/>
      <c r="W109" s="257"/>
      <c r="X109" s="257"/>
      <c r="Y109" s="257"/>
      <c r="Z109" s="257"/>
      <c r="AA109" s="257"/>
      <c r="AB109" s="257"/>
      <c r="AC109" s="257"/>
      <c r="AD109" s="365"/>
      <c r="AE109" s="365"/>
      <c r="AF109" s="257"/>
      <c r="AG109" s="257"/>
      <c r="AH109" s="257"/>
      <c r="AI109" s="257"/>
      <c r="AJ109" s="257"/>
      <c r="AK109" s="257"/>
      <c r="AL109" s="257"/>
      <c r="AM109" s="257"/>
      <c r="AN109" s="257"/>
      <c r="AO109" s="257"/>
      <c r="AP109" s="257"/>
      <c r="AQ109" s="257"/>
      <c r="AR109" s="257"/>
      <c r="AS109" s="257"/>
      <c r="AT109" s="257"/>
      <c r="AU109" s="257"/>
      <c r="AV109" s="257"/>
      <c r="AW109" s="257"/>
      <c r="AX109" s="257"/>
      <c r="AY109" s="257"/>
      <c r="AZ109" s="257"/>
      <c r="BA109" s="257"/>
      <c r="BB109" s="257"/>
      <c r="BC109" s="257"/>
      <c r="BD109" s="257"/>
      <c r="BE109" s="257"/>
      <c r="BF109" s="257"/>
      <c r="BG109" s="257"/>
      <c r="BH109" s="257"/>
      <c r="BI109" s="257"/>
    </row>
    <row r="110" spans="1:61" x14ac:dyDescent="0.4">
      <c r="A110" s="261"/>
      <c r="B110" s="364"/>
      <c r="C110" s="252"/>
      <c r="D110" s="252"/>
      <c r="E110" s="252"/>
      <c r="F110" s="344"/>
      <c r="G110" s="344"/>
      <c r="H110" s="344"/>
      <c r="I110" s="346"/>
      <c r="J110" s="344"/>
      <c r="K110" s="344"/>
      <c r="L110" s="346"/>
      <c r="M110" s="346"/>
      <c r="N110" s="346"/>
      <c r="O110" s="346"/>
      <c r="P110" s="344"/>
      <c r="Q110" s="344"/>
      <c r="R110" s="344"/>
      <c r="S110" s="344"/>
      <c r="W110" s="257"/>
      <c r="X110" s="257"/>
      <c r="Y110" s="257"/>
      <c r="Z110" s="257"/>
      <c r="AA110" s="257"/>
      <c r="AB110" s="257"/>
      <c r="AC110" s="257"/>
      <c r="AD110" s="365"/>
      <c r="AE110" s="365"/>
      <c r="AF110" s="257"/>
      <c r="AG110" s="257"/>
      <c r="AH110" s="257"/>
      <c r="AI110" s="257"/>
      <c r="AJ110" s="257"/>
      <c r="AK110" s="257"/>
      <c r="AL110" s="257"/>
      <c r="AM110" s="257"/>
      <c r="AN110" s="257"/>
      <c r="AO110" s="257"/>
      <c r="AP110" s="257"/>
      <c r="AQ110" s="257"/>
      <c r="AR110" s="257"/>
      <c r="AS110" s="257"/>
      <c r="AT110" s="257"/>
      <c r="AU110" s="257"/>
      <c r="AV110" s="257"/>
      <c r="AW110" s="257"/>
      <c r="AX110" s="257"/>
      <c r="AY110" s="257"/>
      <c r="AZ110" s="257"/>
      <c r="BA110" s="257"/>
      <c r="BB110" s="257"/>
      <c r="BC110" s="257"/>
      <c r="BD110" s="257"/>
      <c r="BE110" s="257"/>
      <c r="BF110" s="257"/>
      <c r="BG110" s="257"/>
      <c r="BH110" s="257"/>
      <c r="BI110" s="257"/>
    </row>
    <row r="111" spans="1:61" x14ac:dyDescent="0.4">
      <c r="A111" s="261"/>
      <c r="B111" s="364"/>
      <c r="C111" s="252"/>
      <c r="D111" s="252"/>
      <c r="E111" s="252"/>
      <c r="F111" s="344"/>
      <c r="G111" s="344"/>
      <c r="H111" s="344"/>
      <c r="I111" s="346"/>
      <c r="J111" s="344"/>
      <c r="K111" s="344"/>
      <c r="L111" s="346"/>
      <c r="M111" s="346"/>
      <c r="N111" s="346"/>
      <c r="O111" s="346"/>
      <c r="P111" s="344"/>
      <c r="Q111" s="344"/>
      <c r="R111" s="344"/>
      <c r="S111" s="344"/>
      <c r="W111" s="257"/>
      <c r="X111" s="257"/>
      <c r="Y111" s="257"/>
      <c r="Z111" s="257"/>
      <c r="AA111" s="257"/>
      <c r="AB111" s="257"/>
      <c r="AC111" s="257"/>
      <c r="AD111" s="365"/>
      <c r="AE111" s="365"/>
      <c r="AF111" s="257"/>
      <c r="AG111" s="257"/>
      <c r="AH111" s="257"/>
      <c r="AI111" s="257"/>
      <c r="AJ111" s="257"/>
      <c r="AK111" s="257"/>
      <c r="AL111" s="257"/>
      <c r="AM111" s="257"/>
      <c r="AN111" s="257"/>
      <c r="AO111" s="257"/>
      <c r="AP111" s="257"/>
      <c r="AQ111" s="257"/>
      <c r="AR111" s="257"/>
      <c r="AS111" s="257"/>
      <c r="AT111" s="257"/>
      <c r="AU111" s="257"/>
      <c r="AV111" s="257"/>
      <c r="AW111" s="257"/>
      <c r="AX111" s="257"/>
      <c r="AY111" s="257"/>
      <c r="AZ111" s="257"/>
      <c r="BA111" s="257"/>
      <c r="BB111" s="257"/>
      <c r="BC111" s="257"/>
      <c r="BD111" s="257"/>
      <c r="BE111" s="257"/>
      <c r="BF111" s="257"/>
      <c r="BG111" s="257"/>
      <c r="BH111" s="257"/>
      <c r="BI111" s="257"/>
    </row>
    <row r="112" spans="1:61" x14ac:dyDescent="0.4">
      <c r="A112" s="261"/>
      <c r="B112" s="364"/>
      <c r="C112" s="252"/>
      <c r="D112" s="252"/>
      <c r="E112" s="252"/>
      <c r="F112" s="344"/>
      <c r="G112" s="344"/>
      <c r="H112" s="344"/>
      <c r="I112" s="346"/>
      <c r="J112" s="344"/>
      <c r="K112" s="344"/>
      <c r="L112" s="346"/>
      <c r="M112" s="346"/>
      <c r="N112" s="346"/>
      <c r="O112" s="346"/>
      <c r="P112" s="344"/>
      <c r="Q112" s="344"/>
      <c r="R112" s="344"/>
      <c r="S112" s="344"/>
      <c r="W112" s="257"/>
      <c r="X112" s="257"/>
      <c r="Y112" s="257"/>
      <c r="Z112" s="257"/>
      <c r="AA112" s="257"/>
      <c r="AB112" s="257"/>
      <c r="AC112" s="257"/>
      <c r="AD112" s="365"/>
      <c r="AE112" s="365"/>
      <c r="AF112" s="257"/>
      <c r="AG112" s="257"/>
      <c r="AH112" s="257"/>
      <c r="AI112" s="257"/>
      <c r="AJ112" s="257"/>
      <c r="AK112" s="257"/>
      <c r="AL112" s="257"/>
      <c r="AM112" s="257"/>
      <c r="AN112" s="257"/>
      <c r="AO112" s="257"/>
      <c r="AP112" s="257"/>
      <c r="AQ112" s="257"/>
      <c r="AR112" s="257"/>
      <c r="AS112" s="257"/>
      <c r="AT112" s="257"/>
      <c r="AU112" s="257"/>
      <c r="AV112" s="257"/>
      <c r="AW112" s="257"/>
      <c r="AX112" s="257"/>
      <c r="AY112" s="257"/>
      <c r="AZ112" s="257"/>
      <c r="BA112" s="257"/>
      <c r="BB112" s="257"/>
      <c r="BC112" s="257"/>
      <c r="BD112" s="257"/>
      <c r="BE112" s="257"/>
      <c r="BF112" s="257"/>
      <c r="BG112" s="257"/>
      <c r="BH112" s="257"/>
      <c r="BI112" s="257"/>
    </row>
    <row r="113" spans="1:61" x14ac:dyDescent="0.4">
      <c r="A113" s="261"/>
      <c r="B113" s="364"/>
      <c r="C113" s="252"/>
      <c r="D113" s="252"/>
      <c r="E113" s="252"/>
      <c r="F113" s="344"/>
      <c r="G113" s="344"/>
      <c r="H113" s="344"/>
      <c r="I113" s="346"/>
      <c r="J113" s="344"/>
      <c r="K113" s="344"/>
      <c r="L113" s="346"/>
      <c r="M113" s="346"/>
      <c r="N113" s="346"/>
      <c r="O113" s="346"/>
      <c r="P113" s="344"/>
      <c r="Q113" s="344"/>
      <c r="R113" s="344"/>
      <c r="S113" s="344"/>
      <c r="W113" s="257"/>
      <c r="X113" s="257"/>
      <c r="Y113" s="257"/>
      <c r="Z113" s="257"/>
      <c r="AA113" s="257"/>
      <c r="AB113" s="257"/>
      <c r="AC113" s="257"/>
      <c r="AD113" s="365"/>
      <c r="AE113" s="365"/>
      <c r="AF113" s="257"/>
      <c r="AG113" s="257"/>
      <c r="AH113" s="257"/>
      <c r="AI113" s="257"/>
      <c r="AJ113" s="257"/>
      <c r="AK113" s="257"/>
      <c r="AL113" s="257"/>
      <c r="AM113" s="257"/>
      <c r="AN113" s="257"/>
      <c r="AO113" s="257"/>
      <c r="AP113" s="257"/>
      <c r="AQ113" s="257"/>
      <c r="AR113" s="257"/>
      <c r="AS113" s="257"/>
      <c r="AT113" s="257"/>
      <c r="AU113" s="257"/>
      <c r="AV113" s="257"/>
      <c r="AW113" s="257"/>
      <c r="AX113" s="257"/>
      <c r="AY113" s="257"/>
      <c r="AZ113" s="257"/>
      <c r="BA113" s="257"/>
      <c r="BB113" s="257"/>
      <c r="BC113" s="257"/>
      <c r="BD113" s="257"/>
      <c r="BE113" s="257"/>
      <c r="BF113" s="257"/>
      <c r="BG113" s="257"/>
      <c r="BH113" s="257"/>
      <c r="BI113" s="257"/>
    </row>
    <row r="114" spans="1:61" x14ac:dyDescent="0.4">
      <c r="A114" s="261"/>
      <c r="B114" s="364"/>
      <c r="C114" s="252"/>
      <c r="D114" s="252"/>
      <c r="E114" s="252"/>
      <c r="F114" s="344"/>
      <c r="G114" s="344"/>
      <c r="H114" s="344"/>
      <c r="I114" s="346"/>
      <c r="J114" s="344"/>
      <c r="K114" s="344"/>
      <c r="L114" s="346"/>
      <c r="M114" s="346"/>
      <c r="N114" s="346"/>
      <c r="O114" s="346"/>
      <c r="P114" s="344"/>
      <c r="Q114" s="344"/>
      <c r="R114" s="344"/>
      <c r="S114" s="344"/>
      <c r="W114" s="257"/>
      <c r="X114" s="257"/>
      <c r="Y114" s="257"/>
      <c r="Z114" s="257"/>
      <c r="AA114" s="257"/>
      <c r="AB114" s="257"/>
      <c r="AC114" s="257"/>
      <c r="AD114" s="365"/>
      <c r="AE114" s="365"/>
      <c r="AF114" s="257"/>
      <c r="AG114" s="257"/>
      <c r="AH114" s="257"/>
      <c r="AI114" s="257"/>
      <c r="AJ114" s="257"/>
      <c r="AK114" s="257"/>
      <c r="AL114" s="257"/>
      <c r="AM114" s="257"/>
      <c r="AN114" s="257"/>
      <c r="AO114" s="257"/>
      <c r="AP114" s="257"/>
      <c r="AQ114" s="257"/>
      <c r="AR114" s="257"/>
      <c r="AS114" s="257"/>
      <c r="AT114" s="257"/>
      <c r="AU114" s="257"/>
      <c r="AV114" s="257"/>
      <c r="AW114" s="257"/>
      <c r="AX114" s="257"/>
      <c r="AY114" s="257"/>
      <c r="AZ114" s="257"/>
      <c r="BA114" s="257"/>
      <c r="BB114" s="257"/>
      <c r="BC114" s="257"/>
      <c r="BD114" s="257"/>
      <c r="BE114" s="257"/>
      <c r="BF114" s="257"/>
      <c r="BG114" s="257"/>
      <c r="BH114" s="257"/>
      <c r="BI114" s="257"/>
    </row>
    <row r="115" spans="1:61" x14ac:dyDescent="0.4">
      <c r="A115" s="261"/>
      <c r="B115" s="364"/>
      <c r="C115" s="252"/>
      <c r="D115" s="252"/>
      <c r="E115" s="252"/>
      <c r="F115" s="344"/>
      <c r="G115" s="344"/>
      <c r="H115" s="344"/>
      <c r="I115" s="346"/>
      <c r="J115" s="344"/>
      <c r="K115" s="344"/>
      <c r="L115" s="346"/>
      <c r="M115" s="346"/>
      <c r="N115" s="346"/>
      <c r="O115" s="346"/>
      <c r="P115" s="344"/>
      <c r="Q115" s="344"/>
      <c r="R115" s="344"/>
      <c r="S115" s="344"/>
      <c r="W115" s="257"/>
      <c r="X115" s="257"/>
      <c r="Y115" s="257"/>
      <c r="Z115" s="257"/>
      <c r="AA115" s="257"/>
      <c r="AB115" s="257"/>
      <c r="AC115" s="257"/>
      <c r="AD115" s="365"/>
      <c r="AE115" s="365"/>
      <c r="AF115" s="257"/>
      <c r="AG115" s="257"/>
      <c r="AH115" s="257"/>
      <c r="AI115" s="257"/>
      <c r="AJ115" s="257"/>
      <c r="AK115" s="257"/>
      <c r="AL115" s="257"/>
      <c r="AM115" s="257"/>
      <c r="AN115" s="257"/>
      <c r="AO115" s="257"/>
      <c r="AP115" s="257"/>
      <c r="AQ115" s="257"/>
      <c r="AR115" s="257"/>
      <c r="AS115" s="257"/>
      <c r="AT115" s="257"/>
      <c r="AU115" s="257"/>
      <c r="AV115" s="257"/>
      <c r="AW115" s="257"/>
      <c r="AX115" s="257"/>
      <c r="AY115" s="257"/>
      <c r="AZ115" s="257"/>
      <c r="BA115" s="257"/>
      <c r="BB115" s="257"/>
      <c r="BC115" s="257"/>
      <c r="BD115" s="257"/>
      <c r="BE115" s="257"/>
      <c r="BF115" s="257"/>
      <c r="BG115" s="257"/>
      <c r="BH115" s="257"/>
      <c r="BI115" s="257"/>
    </row>
    <row r="116" spans="1:61" x14ac:dyDescent="0.4">
      <c r="A116" s="261"/>
      <c r="B116" s="364"/>
      <c r="C116" s="252"/>
      <c r="D116" s="252"/>
      <c r="E116" s="252"/>
      <c r="F116" s="344"/>
      <c r="G116" s="344"/>
      <c r="H116" s="344"/>
      <c r="I116" s="346"/>
      <c r="J116" s="344"/>
      <c r="K116" s="344"/>
      <c r="L116" s="346"/>
      <c r="M116" s="346"/>
      <c r="N116" s="346"/>
      <c r="O116" s="346"/>
      <c r="P116" s="344"/>
      <c r="Q116" s="344"/>
      <c r="R116" s="344"/>
      <c r="S116" s="344"/>
      <c r="W116" s="257"/>
      <c r="X116" s="257"/>
      <c r="Y116" s="257"/>
      <c r="Z116" s="257"/>
      <c r="AA116" s="257"/>
      <c r="AB116" s="257"/>
      <c r="AC116" s="257"/>
      <c r="AD116" s="365"/>
      <c r="AE116" s="365"/>
      <c r="AF116" s="257"/>
      <c r="AG116" s="257"/>
      <c r="AH116" s="257"/>
      <c r="AI116" s="257"/>
      <c r="AJ116" s="257"/>
      <c r="AK116" s="257"/>
      <c r="AL116" s="257"/>
      <c r="AM116" s="257"/>
      <c r="AN116" s="257"/>
      <c r="AO116" s="257"/>
      <c r="AP116" s="257"/>
      <c r="AQ116" s="257"/>
      <c r="AR116" s="257"/>
      <c r="AS116" s="257"/>
      <c r="AT116" s="257"/>
      <c r="AU116" s="257"/>
      <c r="AV116" s="257"/>
      <c r="AW116" s="257"/>
      <c r="AX116" s="257"/>
      <c r="AY116" s="257"/>
      <c r="AZ116" s="257"/>
      <c r="BA116" s="257"/>
      <c r="BB116" s="257"/>
      <c r="BC116" s="257"/>
      <c r="BD116" s="257"/>
      <c r="BE116" s="257"/>
      <c r="BF116" s="257"/>
      <c r="BG116" s="257"/>
      <c r="BH116" s="257"/>
      <c r="BI116" s="257"/>
    </row>
    <row r="117" spans="1:61" x14ac:dyDescent="0.4">
      <c r="A117" s="261"/>
      <c r="B117" s="364"/>
      <c r="C117" s="252"/>
      <c r="D117" s="252"/>
      <c r="E117" s="252"/>
      <c r="F117" s="344"/>
      <c r="G117" s="344"/>
      <c r="H117" s="344"/>
      <c r="I117" s="346"/>
      <c r="J117" s="344"/>
      <c r="K117" s="344"/>
      <c r="L117" s="346"/>
      <c r="M117" s="346"/>
      <c r="N117" s="346"/>
      <c r="O117" s="346"/>
      <c r="P117" s="344"/>
      <c r="Q117" s="344"/>
      <c r="R117" s="344"/>
      <c r="S117" s="344"/>
      <c r="W117" s="257"/>
      <c r="X117" s="257"/>
      <c r="Y117" s="257"/>
      <c r="Z117" s="257"/>
      <c r="AA117" s="257"/>
      <c r="AB117" s="257"/>
      <c r="AC117" s="257"/>
      <c r="AD117" s="365"/>
      <c r="AE117" s="365"/>
      <c r="AF117" s="257"/>
      <c r="AG117" s="257"/>
      <c r="AH117" s="257"/>
      <c r="AI117" s="257"/>
      <c r="AJ117" s="257"/>
      <c r="AK117" s="257"/>
      <c r="AL117" s="257"/>
      <c r="AM117" s="257"/>
      <c r="AN117" s="257"/>
      <c r="AO117" s="257"/>
      <c r="AP117" s="257"/>
      <c r="AQ117" s="257"/>
      <c r="AR117" s="257"/>
      <c r="AS117" s="257"/>
      <c r="AT117" s="257"/>
      <c r="AU117" s="257"/>
      <c r="AV117" s="257"/>
      <c r="AW117" s="257"/>
      <c r="AX117" s="257"/>
      <c r="AY117" s="257"/>
      <c r="AZ117" s="257"/>
      <c r="BA117" s="257"/>
      <c r="BB117" s="257"/>
      <c r="BC117" s="257"/>
      <c r="BD117" s="257"/>
      <c r="BE117" s="257"/>
      <c r="BF117" s="257"/>
      <c r="BG117" s="257"/>
      <c r="BH117" s="257"/>
      <c r="BI117" s="257"/>
    </row>
    <row r="118" spans="1:61" x14ac:dyDescent="0.4">
      <c r="A118" s="261"/>
      <c r="B118" s="364"/>
      <c r="C118" s="252"/>
      <c r="D118" s="252"/>
      <c r="E118" s="252"/>
      <c r="F118" s="344"/>
      <c r="G118" s="344"/>
      <c r="H118" s="344"/>
      <c r="I118" s="346"/>
      <c r="J118" s="344"/>
      <c r="K118" s="344"/>
      <c r="L118" s="346"/>
      <c r="M118" s="346"/>
      <c r="N118" s="346"/>
      <c r="O118" s="346"/>
      <c r="P118" s="344"/>
      <c r="Q118" s="344"/>
      <c r="R118" s="344"/>
      <c r="S118" s="344"/>
      <c r="W118" s="257"/>
      <c r="X118" s="257"/>
      <c r="Y118" s="257"/>
      <c r="Z118" s="257"/>
      <c r="AA118" s="257"/>
      <c r="AB118" s="257"/>
      <c r="AC118" s="257"/>
      <c r="AD118" s="365"/>
      <c r="AE118" s="365"/>
      <c r="AF118" s="257"/>
      <c r="AG118" s="257"/>
      <c r="AH118" s="257"/>
      <c r="AI118" s="257"/>
      <c r="AJ118" s="257"/>
      <c r="AK118" s="257"/>
      <c r="AL118" s="257"/>
      <c r="AM118" s="257"/>
      <c r="AN118" s="257"/>
      <c r="AO118" s="257"/>
      <c r="AP118" s="257"/>
      <c r="AQ118" s="257"/>
      <c r="AR118" s="257"/>
      <c r="AS118" s="257"/>
      <c r="AT118" s="257"/>
      <c r="AU118" s="257"/>
      <c r="AV118" s="257"/>
      <c r="AW118" s="257"/>
      <c r="AX118" s="257"/>
      <c r="AY118" s="257"/>
      <c r="AZ118" s="257"/>
      <c r="BA118" s="257"/>
      <c r="BB118" s="257"/>
      <c r="BC118" s="257"/>
      <c r="BD118" s="257"/>
      <c r="BE118" s="257"/>
      <c r="BF118" s="257"/>
      <c r="BG118" s="257"/>
      <c r="BH118" s="257"/>
      <c r="BI118" s="257"/>
    </row>
    <row r="119" spans="1:61" x14ac:dyDescent="0.4">
      <c r="A119" s="261"/>
      <c r="B119" s="364"/>
      <c r="C119" s="252"/>
      <c r="D119" s="252"/>
      <c r="E119" s="252"/>
      <c r="F119" s="344"/>
      <c r="G119" s="344"/>
      <c r="H119" s="344"/>
      <c r="I119" s="346"/>
      <c r="J119" s="344"/>
      <c r="K119" s="344"/>
      <c r="L119" s="346"/>
      <c r="M119" s="346"/>
      <c r="N119" s="346"/>
      <c r="O119" s="346"/>
      <c r="P119" s="344"/>
      <c r="Q119" s="344"/>
      <c r="R119" s="344"/>
      <c r="S119" s="344"/>
      <c r="W119" s="257"/>
      <c r="X119" s="257"/>
      <c r="Y119" s="257"/>
      <c r="Z119" s="257"/>
      <c r="AA119" s="257"/>
      <c r="AB119" s="257"/>
      <c r="AC119" s="257"/>
      <c r="AD119" s="365"/>
      <c r="AE119" s="365"/>
      <c r="AF119" s="257"/>
      <c r="AG119" s="257"/>
      <c r="AH119" s="257"/>
      <c r="AI119" s="257"/>
      <c r="AJ119" s="257"/>
      <c r="AK119" s="257"/>
      <c r="AL119" s="257"/>
      <c r="AM119" s="257"/>
      <c r="AN119" s="257"/>
      <c r="AO119" s="257"/>
      <c r="AP119" s="257"/>
      <c r="AQ119" s="257"/>
      <c r="AR119" s="257"/>
      <c r="AS119" s="257"/>
      <c r="AT119" s="257"/>
      <c r="AU119" s="257"/>
      <c r="AV119" s="257"/>
      <c r="AW119" s="257"/>
      <c r="AX119" s="257"/>
      <c r="AY119" s="257"/>
      <c r="AZ119" s="257"/>
      <c r="BA119" s="257"/>
      <c r="BB119" s="257"/>
      <c r="BC119" s="257"/>
      <c r="BD119" s="257"/>
      <c r="BE119" s="257"/>
      <c r="BF119" s="257"/>
      <c r="BG119" s="257"/>
      <c r="BH119" s="257"/>
      <c r="BI119" s="257"/>
    </row>
    <row r="120" spans="1:61" x14ac:dyDescent="0.4">
      <c r="A120" s="261"/>
      <c r="B120" s="364"/>
      <c r="C120" s="252"/>
      <c r="D120" s="252"/>
      <c r="E120" s="252"/>
      <c r="F120" s="344"/>
      <c r="G120" s="344"/>
      <c r="H120" s="344"/>
      <c r="I120" s="346"/>
      <c r="J120" s="344"/>
      <c r="K120" s="344"/>
      <c r="L120" s="346"/>
      <c r="M120" s="346"/>
      <c r="N120" s="346"/>
      <c r="O120" s="346"/>
      <c r="P120" s="344"/>
      <c r="Q120" s="344"/>
      <c r="R120" s="344"/>
      <c r="S120" s="344"/>
      <c r="W120" s="257"/>
      <c r="X120" s="257"/>
      <c r="Y120" s="257"/>
      <c r="Z120" s="257"/>
      <c r="AA120" s="257"/>
      <c r="AB120" s="257"/>
      <c r="AC120" s="257"/>
      <c r="AD120" s="365"/>
      <c r="AE120" s="365"/>
      <c r="AF120" s="257"/>
      <c r="AG120" s="257"/>
      <c r="AH120" s="257"/>
      <c r="AI120" s="257"/>
      <c r="AJ120" s="257"/>
      <c r="AK120" s="257"/>
      <c r="AL120" s="257"/>
      <c r="AM120" s="257"/>
      <c r="AN120" s="257"/>
      <c r="AO120" s="257"/>
      <c r="AP120" s="257"/>
      <c r="AQ120" s="257"/>
      <c r="AR120" s="257"/>
      <c r="AS120" s="257"/>
      <c r="AT120" s="257"/>
      <c r="AU120" s="257"/>
      <c r="AV120" s="257"/>
      <c r="AW120" s="257"/>
      <c r="AX120" s="257"/>
      <c r="AY120" s="257"/>
      <c r="AZ120" s="257"/>
      <c r="BA120" s="257"/>
      <c r="BB120" s="257"/>
      <c r="BC120" s="257"/>
      <c r="BD120" s="257"/>
      <c r="BE120" s="257"/>
      <c r="BF120" s="257"/>
      <c r="BG120" s="257"/>
      <c r="BH120" s="257"/>
      <c r="BI120" s="257"/>
    </row>
    <row r="121" spans="1:61" x14ac:dyDescent="0.4">
      <c r="A121" s="261"/>
      <c r="B121" s="364"/>
      <c r="C121" s="252"/>
      <c r="D121" s="252"/>
      <c r="E121" s="252"/>
      <c r="F121" s="344"/>
      <c r="G121" s="344"/>
      <c r="H121" s="344"/>
      <c r="I121" s="346"/>
      <c r="J121" s="344"/>
      <c r="K121" s="344"/>
      <c r="L121" s="346"/>
      <c r="M121" s="346"/>
      <c r="N121" s="346"/>
      <c r="O121" s="346"/>
      <c r="P121" s="344"/>
      <c r="Q121" s="344"/>
      <c r="R121" s="344"/>
      <c r="S121" s="344"/>
      <c r="W121" s="257"/>
      <c r="X121" s="257"/>
      <c r="Y121" s="257"/>
      <c r="Z121" s="257"/>
      <c r="AA121" s="257"/>
      <c r="AB121" s="257"/>
      <c r="AC121" s="257"/>
      <c r="AD121" s="365"/>
      <c r="AE121" s="365"/>
      <c r="AF121" s="257"/>
      <c r="AG121" s="257"/>
      <c r="AH121" s="257"/>
      <c r="AI121" s="257"/>
      <c r="AJ121" s="257"/>
      <c r="AK121" s="257"/>
      <c r="AL121" s="257"/>
      <c r="AM121" s="257"/>
      <c r="AN121" s="257"/>
      <c r="AO121" s="257"/>
      <c r="AP121" s="257"/>
      <c r="AQ121" s="257"/>
      <c r="AR121" s="257"/>
      <c r="AS121" s="257"/>
      <c r="AT121" s="257"/>
      <c r="AU121" s="257"/>
      <c r="AV121" s="257"/>
      <c r="AW121" s="257"/>
      <c r="AX121" s="257"/>
      <c r="AY121" s="257"/>
      <c r="AZ121" s="257"/>
      <c r="BA121" s="257"/>
      <c r="BB121" s="257"/>
      <c r="BC121" s="257"/>
      <c r="BD121" s="257"/>
      <c r="BE121" s="257"/>
      <c r="BF121" s="257"/>
      <c r="BG121" s="257"/>
      <c r="BH121" s="257"/>
      <c r="BI121" s="257"/>
    </row>
    <row r="122" spans="1:61" x14ac:dyDescent="0.4">
      <c r="A122" s="261"/>
      <c r="B122" s="364"/>
      <c r="C122" s="252"/>
      <c r="D122" s="252"/>
      <c r="E122" s="252"/>
      <c r="F122" s="344"/>
      <c r="G122" s="344"/>
      <c r="H122" s="344"/>
      <c r="I122" s="346"/>
      <c r="J122" s="344"/>
      <c r="K122" s="344"/>
      <c r="L122" s="346"/>
      <c r="M122" s="346"/>
      <c r="N122" s="346"/>
      <c r="O122" s="346"/>
      <c r="P122" s="344"/>
      <c r="Q122" s="344"/>
      <c r="R122" s="344"/>
      <c r="S122" s="344"/>
      <c r="W122" s="257"/>
      <c r="X122" s="257"/>
      <c r="Y122" s="257"/>
      <c r="Z122" s="257"/>
      <c r="AA122" s="257"/>
      <c r="AB122" s="257"/>
      <c r="AC122" s="257"/>
      <c r="AD122" s="365"/>
      <c r="AE122" s="365"/>
      <c r="AF122" s="257"/>
      <c r="AG122" s="257"/>
      <c r="AH122" s="257"/>
      <c r="AI122" s="257"/>
      <c r="AJ122" s="257"/>
      <c r="AK122" s="257"/>
      <c r="AL122" s="257"/>
      <c r="AM122" s="257"/>
      <c r="AN122" s="257"/>
      <c r="AO122" s="257"/>
      <c r="AP122" s="257"/>
      <c r="AQ122" s="257"/>
      <c r="AR122" s="257"/>
      <c r="AS122" s="257"/>
      <c r="AT122" s="257"/>
      <c r="AU122" s="257"/>
      <c r="AV122" s="257"/>
      <c r="AW122" s="257"/>
      <c r="AX122" s="257"/>
      <c r="AY122" s="257"/>
      <c r="AZ122" s="257"/>
      <c r="BA122" s="257"/>
      <c r="BB122" s="257"/>
      <c r="BC122" s="257"/>
      <c r="BD122" s="257"/>
      <c r="BE122" s="257"/>
      <c r="BF122" s="257"/>
      <c r="BG122" s="257"/>
      <c r="BH122" s="257"/>
      <c r="BI122" s="257"/>
    </row>
    <row r="123" spans="1:61" x14ac:dyDescent="0.4">
      <c r="A123" s="261"/>
      <c r="B123" s="364"/>
      <c r="C123" s="252"/>
      <c r="D123" s="252"/>
      <c r="E123" s="252"/>
      <c r="F123" s="344"/>
      <c r="G123" s="344"/>
      <c r="H123" s="344"/>
      <c r="I123" s="346"/>
      <c r="J123" s="344"/>
      <c r="K123" s="344"/>
      <c r="L123" s="346"/>
      <c r="M123" s="346"/>
      <c r="N123" s="346"/>
      <c r="O123" s="346"/>
      <c r="P123" s="344"/>
      <c r="Q123" s="344"/>
      <c r="R123" s="344"/>
      <c r="S123" s="344"/>
      <c r="W123" s="257"/>
      <c r="X123" s="257"/>
      <c r="Y123" s="257"/>
      <c r="Z123" s="257"/>
      <c r="AA123" s="257"/>
      <c r="AB123" s="257"/>
      <c r="AC123" s="257"/>
      <c r="AD123" s="365"/>
      <c r="AE123" s="365"/>
      <c r="AF123" s="257"/>
      <c r="AG123" s="257"/>
      <c r="AH123" s="257"/>
      <c r="AI123" s="257"/>
      <c r="AJ123" s="257"/>
      <c r="AK123" s="257"/>
      <c r="AL123" s="257"/>
      <c r="AM123" s="257"/>
      <c r="AN123" s="257"/>
      <c r="AO123" s="257"/>
      <c r="AP123" s="257"/>
      <c r="AQ123" s="257"/>
      <c r="AR123" s="257"/>
      <c r="AS123" s="257"/>
      <c r="AT123" s="257"/>
      <c r="AU123" s="257"/>
      <c r="AV123" s="257"/>
      <c r="AW123" s="257"/>
      <c r="AX123" s="257"/>
      <c r="AY123" s="257"/>
      <c r="AZ123" s="257"/>
      <c r="BA123" s="257"/>
      <c r="BB123" s="257"/>
      <c r="BC123" s="257"/>
      <c r="BD123" s="257"/>
      <c r="BE123" s="257"/>
      <c r="BF123" s="257"/>
      <c r="BG123" s="257"/>
      <c r="BH123" s="257"/>
      <c r="BI123" s="257"/>
    </row>
    <row r="124" spans="1:61" x14ac:dyDescent="0.4">
      <c r="A124" s="261"/>
      <c r="B124" s="364"/>
      <c r="C124" s="252"/>
      <c r="D124" s="252"/>
      <c r="E124" s="252"/>
      <c r="F124" s="344"/>
      <c r="G124" s="344"/>
      <c r="H124" s="344"/>
      <c r="I124" s="346"/>
      <c r="J124" s="344"/>
      <c r="K124" s="344"/>
      <c r="L124" s="346"/>
      <c r="M124" s="346"/>
      <c r="N124" s="346"/>
      <c r="O124" s="346"/>
      <c r="P124" s="344"/>
      <c r="Q124" s="344"/>
      <c r="R124" s="344"/>
      <c r="S124" s="344"/>
      <c r="W124" s="257"/>
      <c r="X124" s="257"/>
      <c r="Y124" s="257"/>
      <c r="Z124" s="257"/>
      <c r="AA124" s="257"/>
      <c r="AB124" s="257"/>
      <c r="AC124" s="257"/>
      <c r="AD124" s="365"/>
      <c r="AE124" s="365"/>
      <c r="AF124" s="257"/>
      <c r="AG124" s="257"/>
      <c r="AH124" s="257"/>
      <c r="AI124" s="257"/>
      <c r="AJ124" s="257"/>
      <c r="AK124" s="257"/>
      <c r="AL124" s="257"/>
      <c r="AM124" s="257"/>
      <c r="AN124" s="257"/>
      <c r="AO124" s="257"/>
      <c r="AP124" s="257"/>
      <c r="AQ124" s="257"/>
      <c r="AR124" s="257"/>
      <c r="AS124" s="257"/>
      <c r="AT124" s="257"/>
      <c r="AU124" s="257"/>
      <c r="AV124" s="257"/>
      <c r="AW124" s="257"/>
      <c r="AX124" s="257"/>
      <c r="AY124" s="257"/>
      <c r="AZ124" s="257"/>
      <c r="BA124" s="257"/>
      <c r="BB124" s="257"/>
      <c r="BC124" s="257"/>
      <c r="BD124" s="257"/>
      <c r="BE124" s="257"/>
      <c r="BF124" s="257"/>
      <c r="BG124" s="257"/>
      <c r="BH124" s="257"/>
      <c r="BI124" s="257"/>
    </row>
    <row r="125" spans="1:61" x14ac:dyDescent="0.4">
      <c r="A125" s="261"/>
      <c r="B125" s="364"/>
      <c r="C125" s="252"/>
      <c r="D125" s="252"/>
      <c r="E125" s="252"/>
      <c r="F125" s="344"/>
      <c r="G125" s="344"/>
      <c r="H125" s="344"/>
      <c r="I125" s="346"/>
      <c r="J125" s="344"/>
      <c r="K125" s="344"/>
      <c r="L125" s="346"/>
      <c r="M125" s="346"/>
      <c r="N125" s="346"/>
      <c r="O125" s="346"/>
      <c r="P125" s="344"/>
      <c r="Q125" s="344"/>
      <c r="R125" s="344"/>
      <c r="S125" s="344"/>
      <c r="W125" s="257"/>
      <c r="X125" s="257"/>
      <c r="Y125" s="257"/>
      <c r="Z125" s="257"/>
      <c r="AA125" s="257"/>
      <c r="AB125" s="257"/>
      <c r="AC125" s="257"/>
      <c r="AD125" s="365"/>
      <c r="AE125" s="365"/>
      <c r="AF125" s="257"/>
      <c r="AG125" s="257"/>
      <c r="AH125" s="257"/>
      <c r="AI125" s="257"/>
      <c r="AJ125" s="257"/>
      <c r="AK125" s="257"/>
      <c r="AL125" s="257"/>
      <c r="AM125" s="257"/>
      <c r="AN125" s="257"/>
      <c r="AO125" s="257"/>
      <c r="AP125" s="257"/>
      <c r="AQ125" s="257"/>
      <c r="AR125" s="257"/>
      <c r="AS125" s="257"/>
      <c r="AT125" s="257"/>
      <c r="AU125" s="257"/>
      <c r="AV125" s="257"/>
      <c r="AW125" s="257"/>
      <c r="AX125" s="257"/>
      <c r="AY125" s="257"/>
      <c r="AZ125" s="257"/>
      <c r="BA125" s="257"/>
      <c r="BB125" s="257"/>
      <c r="BC125" s="257"/>
      <c r="BD125" s="257"/>
      <c r="BE125" s="257"/>
      <c r="BF125" s="257"/>
      <c r="BG125" s="257"/>
      <c r="BH125" s="257"/>
      <c r="BI125" s="257"/>
    </row>
    <row r="126" spans="1:61" x14ac:dyDescent="0.4">
      <c r="A126" s="261"/>
      <c r="B126" s="364"/>
      <c r="C126" s="252"/>
      <c r="D126" s="252"/>
      <c r="E126" s="252"/>
      <c r="F126" s="344"/>
      <c r="G126" s="344"/>
      <c r="H126" s="344"/>
      <c r="I126" s="346"/>
      <c r="J126" s="344"/>
      <c r="K126" s="344"/>
      <c r="L126" s="346"/>
      <c r="M126" s="346"/>
      <c r="N126" s="346"/>
      <c r="O126" s="346"/>
      <c r="P126" s="344"/>
      <c r="Q126" s="344"/>
      <c r="R126" s="344"/>
      <c r="S126" s="344"/>
      <c r="W126" s="257"/>
      <c r="X126" s="257"/>
      <c r="Y126" s="257"/>
      <c r="Z126" s="257"/>
      <c r="AA126" s="257"/>
      <c r="AB126" s="257"/>
      <c r="AC126" s="257"/>
      <c r="AD126" s="365"/>
      <c r="AE126" s="365"/>
      <c r="AF126" s="257"/>
      <c r="AG126" s="257"/>
      <c r="AH126" s="257"/>
      <c r="AI126" s="257"/>
      <c r="AJ126" s="257"/>
      <c r="AK126" s="257"/>
      <c r="AL126" s="257"/>
      <c r="AM126" s="257"/>
      <c r="AN126" s="257"/>
      <c r="AO126" s="257"/>
      <c r="AP126" s="257"/>
      <c r="AQ126" s="257"/>
      <c r="AR126" s="257"/>
      <c r="AS126" s="257"/>
      <c r="AT126" s="257"/>
      <c r="AU126" s="257"/>
      <c r="AV126" s="257"/>
      <c r="AW126" s="257"/>
      <c r="AX126" s="257"/>
      <c r="AY126" s="257"/>
      <c r="AZ126" s="257"/>
      <c r="BA126" s="257"/>
      <c r="BB126" s="257"/>
      <c r="BC126" s="257"/>
      <c r="BD126" s="257"/>
      <c r="BE126" s="257"/>
      <c r="BF126" s="257"/>
      <c r="BG126" s="257"/>
      <c r="BH126" s="257"/>
      <c r="BI126" s="257"/>
    </row>
    <row r="127" spans="1:61" x14ac:dyDescent="0.4">
      <c r="A127" s="261"/>
      <c r="B127" s="364"/>
      <c r="C127" s="252"/>
      <c r="D127" s="252"/>
      <c r="E127" s="252"/>
      <c r="F127" s="344"/>
      <c r="G127" s="344"/>
      <c r="H127" s="344"/>
      <c r="I127" s="346"/>
      <c r="J127" s="344"/>
      <c r="K127" s="344"/>
      <c r="L127" s="346"/>
      <c r="M127" s="346"/>
      <c r="N127" s="346"/>
      <c r="O127" s="346"/>
      <c r="P127" s="344"/>
      <c r="Q127" s="344"/>
      <c r="R127" s="344"/>
      <c r="S127" s="344"/>
      <c r="W127" s="257"/>
      <c r="X127" s="257"/>
      <c r="Y127" s="257"/>
      <c r="Z127" s="257"/>
      <c r="AA127" s="257"/>
      <c r="AB127" s="257"/>
      <c r="AC127" s="257"/>
      <c r="AD127" s="365"/>
      <c r="AE127" s="365"/>
      <c r="AF127" s="257"/>
      <c r="AG127" s="257"/>
      <c r="AH127" s="257"/>
      <c r="AI127" s="257"/>
      <c r="AJ127" s="257"/>
      <c r="AK127" s="257"/>
      <c r="AL127" s="257"/>
      <c r="AM127" s="257"/>
      <c r="AN127" s="257"/>
      <c r="AO127" s="257"/>
      <c r="AP127" s="257"/>
      <c r="AQ127" s="257"/>
      <c r="AR127" s="257"/>
      <c r="AS127" s="257"/>
      <c r="AT127" s="257"/>
      <c r="AU127" s="257"/>
      <c r="AV127" s="257"/>
      <c r="AW127" s="257"/>
      <c r="AX127" s="257"/>
      <c r="AY127" s="257"/>
      <c r="AZ127" s="257"/>
      <c r="BA127" s="257"/>
      <c r="BB127" s="257"/>
      <c r="BC127" s="257"/>
      <c r="BD127" s="257"/>
      <c r="BE127" s="257"/>
      <c r="BF127" s="257"/>
      <c r="BG127" s="257"/>
      <c r="BH127" s="257"/>
      <c r="BI127" s="257"/>
    </row>
    <row r="128" spans="1:61" x14ac:dyDescent="0.4">
      <c r="A128" s="261"/>
      <c r="B128" s="364"/>
      <c r="C128" s="252"/>
      <c r="D128" s="252"/>
      <c r="E128" s="252"/>
      <c r="F128" s="344"/>
      <c r="G128" s="344"/>
      <c r="H128" s="344"/>
      <c r="I128" s="346"/>
      <c r="J128" s="344"/>
      <c r="K128" s="344"/>
      <c r="L128" s="346"/>
      <c r="M128" s="346"/>
      <c r="N128" s="346"/>
      <c r="O128" s="346"/>
      <c r="P128" s="344"/>
      <c r="Q128" s="344"/>
      <c r="R128" s="344"/>
      <c r="S128" s="344"/>
      <c r="W128" s="257"/>
      <c r="X128" s="257"/>
      <c r="Y128" s="257"/>
      <c r="Z128" s="257"/>
      <c r="AA128" s="257"/>
      <c r="AB128" s="257"/>
      <c r="AC128" s="257"/>
      <c r="AD128" s="365"/>
      <c r="AE128" s="365"/>
      <c r="AF128" s="257"/>
      <c r="AG128" s="257"/>
      <c r="AH128" s="257"/>
      <c r="AI128" s="257"/>
      <c r="AJ128" s="257"/>
      <c r="AK128" s="257"/>
      <c r="AL128" s="257"/>
      <c r="AM128" s="257"/>
      <c r="AN128" s="257"/>
      <c r="AO128" s="257"/>
      <c r="AP128" s="257"/>
      <c r="AQ128" s="257"/>
      <c r="AR128" s="257"/>
      <c r="AS128" s="257"/>
      <c r="AT128" s="257"/>
      <c r="AU128" s="257"/>
      <c r="AV128" s="257"/>
      <c r="AW128" s="257"/>
      <c r="AX128" s="257"/>
      <c r="AY128" s="257"/>
      <c r="AZ128" s="257"/>
      <c r="BA128" s="257"/>
      <c r="BB128" s="257"/>
      <c r="BC128" s="257"/>
      <c r="BD128" s="257"/>
      <c r="BE128" s="257"/>
      <c r="BF128" s="257"/>
      <c r="BG128" s="257"/>
      <c r="BH128" s="257"/>
      <c r="BI128" s="257"/>
    </row>
    <row r="129" spans="1:61" x14ac:dyDescent="0.4">
      <c r="A129" s="261"/>
      <c r="B129" s="364"/>
      <c r="C129" s="252"/>
      <c r="D129" s="252"/>
      <c r="E129" s="252"/>
      <c r="F129" s="344"/>
      <c r="G129" s="344"/>
      <c r="H129" s="344"/>
      <c r="I129" s="346"/>
      <c r="J129" s="344"/>
      <c r="K129" s="344"/>
      <c r="L129" s="346"/>
      <c r="M129" s="346"/>
      <c r="N129" s="346"/>
      <c r="O129" s="346"/>
      <c r="P129" s="344"/>
      <c r="Q129" s="344"/>
      <c r="R129" s="344"/>
      <c r="S129" s="344"/>
      <c r="W129" s="257"/>
      <c r="X129" s="257"/>
      <c r="Y129" s="257"/>
      <c r="Z129" s="257"/>
      <c r="AA129" s="257"/>
      <c r="AB129" s="257"/>
      <c r="AC129" s="257"/>
      <c r="AD129" s="365"/>
      <c r="AE129" s="365"/>
      <c r="AF129" s="257"/>
      <c r="AG129" s="257"/>
      <c r="AH129" s="257"/>
      <c r="AI129" s="257"/>
      <c r="AJ129" s="257"/>
      <c r="AK129" s="257"/>
      <c r="AL129" s="257"/>
      <c r="AM129" s="257"/>
      <c r="AN129" s="257"/>
      <c r="AO129" s="257"/>
      <c r="AP129" s="257"/>
      <c r="AQ129" s="257"/>
      <c r="AR129" s="257"/>
      <c r="AS129" s="257"/>
      <c r="AT129" s="257"/>
      <c r="AU129" s="257"/>
      <c r="AV129" s="257"/>
      <c r="AW129" s="257"/>
      <c r="AX129" s="257"/>
      <c r="AY129" s="257"/>
      <c r="AZ129" s="257"/>
      <c r="BA129" s="257"/>
      <c r="BB129" s="257"/>
      <c r="BC129" s="257"/>
      <c r="BD129" s="257"/>
      <c r="BE129" s="257"/>
      <c r="BF129" s="257"/>
      <c r="BG129" s="257"/>
      <c r="BH129" s="257"/>
      <c r="BI129" s="257"/>
    </row>
    <row r="130" spans="1:61" x14ac:dyDescent="0.4">
      <c r="A130" s="261"/>
      <c r="B130" s="364"/>
      <c r="C130" s="252"/>
      <c r="D130" s="252"/>
      <c r="E130" s="252"/>
      <c r="F130" s="344"/>
      <c r="G130" s="344"/>
      <c r="H130" s="344"/>
      <c r="I130" s="346"/>
      <c r="J130" s="344"/>
      <c r="K130" s="344"/>
      <c r="L130" s="346"/>
      <c r="M130" s="346"/>
      <c r="N130" s="346"/>
      <c r="O130" s="346"/>
      <c r="P130" s="344"/>
      <c r="Q130" s="344"/>
      <c r="R130" s="344"/>
      <c r="S130" s="344"/>
      <c r="W130" s="257"/>
      <c r="X130" s="257"/>
      <c r="Y130" s="257"/>
      <c r="Z130" s="257"/>
      <c r="AA130" s="257"/>
      <c r="AB130" s="257"/>
      <c r="AC130" s="257"/>
      <c r="AD130" s="365"/>
      <c r="AE130" s="365"/>
      <c r="AF130" s="257"/>
      <c r="AG130" s="257"/>
      <c r="AH130" s="257"/>
      <c r="AI130" s="257"/>
      <c r="AJ130" s="257"/>
      <c r="AK130" s="257"/>
      <c r="AL130" s="257"/>
      <c r="AM130" s="257"/>
      <c r="AN130" s="257"/>
      <c r="AO130" s="257"/>
      <c r="AP130" s="257"/>
      <c r="AQ130" s="257"/>
      <c r="AR130" s="257"/>
      <c r="AS130" s="257"/>
      <c r="AT130" s="257"/>
      <c r="AU130" s="257"/>
      <c r="AV130" s="257"/>
      <c r="AW130" s="257"/>
      <c r="AX130" s="257"/>
      <c r="AY130" s="257"/>
      <c r="AZ130" s="257"/>
      <c r="BA130" s="257"/>
      <c r="BB130" s="257"/>
      <c r="BC130" s="257"/>
      <c r="BD130" s="257"/>
      <c r="BE130" s="257"/>
      <c r="BF130" s="257"/>
      <c r="BG130" s="257"/>
      <c r="BH130" s="257"/>
      <c r="BI130" s="257"/>
    </row>
    <row r="131" spans="1:61" x14ac:dyDescent="0.4">
      <c r="A131" s="261"/>
      <c r="B131" s="364"/>
      <c r="C131" s="252"/>
      <c r="D131" s="252"/>
      <c r="E131" s="252"/>
      <c r="F131" s="344"/>
      <c r="G131" s="344"/>
      <c r="H131" s="344"/>
      <c r="I131" s="346"/>
      <c r="J131" s="344"/>
      <c r="K131" s="344"/>
      <c r="L131" s="346"/>
      <c r="M131" s="346"/>
      <c r="N131" s="346"/>
      <c r="O131" s="346"/>
      <c r="P131" s="344"/>
      <c r="Q131" s="344"/>
      <c r="R131" s="344"/>
      <c r="S131" s="344"/>
      <c r="W131" s="257"/>
      <c r="X131" s="257"/>
      <c r="Y131" s="257"/>
      <c r="Z131" s="257"/>
      <c r="AA131" s="257"/>
      <c r="AB131" s="257"/>
      <c r="AC131" s="257"/>
      <c r="AD131" s="365"/>
      <c r="AE131" s="365"/>
      <c r="AF131" s="257"/>
      <c r="AG131" s="257"/>
      <c r="AH131" s="257"/>
      <c r="AI131" s="257"/>
      <c r="AJ131" s="257"/>
      <c r="AK131" s="257"/>
      <c r="AL131" s="257"/>
      <c r="AM131" s="257"/>
      <c r="AN131" s="257"/>
      <c r="AO131" s="257"/>
      <c r="AP131" s="257"/>
      <c r="AQ131" s="257"/>
      <c r="AR131" s="257"/>
      <c r="AS131" s="257"/>
      <c r="AT131" s="257"/>
      <c r="AU131" s="257"/>
      <c r="AV131" s="257"/>
      <c r="AW131" s="257"/>
      <c r="AX131" s="257"/>
      <c r="AY131" s="257"/>
      <c r="AZ131" s="257"/>
      <c r="BA131" s="257"/>
      <c r="BB131" s="257"/>
      <c r="BC131" s="257"/>
      <c r="BD131" s="257"/>
      <c r="BE131" s="257"/>
      <c r="BF131" s="257"/>
      <c r="BG131" s="257"/>
      <c r="BH131" s="257"/>
      <c r="BI131" s="257"/>
    </row>
    <row r="132" spans="1:61" x14ac:dyDescent="0.4">
      <c r="A132" s="261"/>
      <c r="B132" s="364"/>
      <c r="C132" s="252"/>
      <c r="D132" s="252"/>
      <c r="E132" s="252"/>
      <c r="F132" s="344"/>
      <c r="G132" s="344"/>
      <c r="H132" s="344"/>
      <c r="I132" s="346"/>
      <c r="J132" s="344"/>
      <c r="K132" s="344"/>
      <c r="L132" s="346"/>
      <c r="M132" s="346"/>
      <c r="N132" s="346"/>
      <c r="O132" s="346"/>
      <c r="P132" s="344"/>
      <c r="Q132" s="344"/>
      <c r="R132" s="344"/>
      <c r="S132" s="344"/>
      <c r="W132" s="257"/>
      <c r="X132" s="257"/>
      <c r="Y132" s="257"/>
      <c r="Z132" s="257"/>
      <c r="AA132" s="257"/>
      <c r="AB132" s="257"/>
      <c r="AC132" s="257"/>
      <c r="AD132" s="365"/>
      <c r="AE132" s="365"/>
      <c r="AF132" s="257"/>
      <c r="AG132" s="257"/>
      <c r="AH132" s="257"/>
      <c r="AI132" s="257"/>
      <c r="AJ132" s="257"/>
      <c r="AK132" s="257"/>
      <c r="AL132" s="257"/>
      <c r="AM132" s="257"/>
      <c r="AN132" s="257"/>
      <c r="AO132" s="257"/>
      <c r="AP132" s="257"/>
      <c r="AQ132" s="257"/>
      <c r="AR132" s="257"/>
      <c r="AS132" s="257"/>
      <c r="AT132" s="257"/>
      <c r="AU132" s="257"/>
      <c r="AV132" s="257"/>
      <c r="AW132" s="257"/>
      <c r="AX132" s="257"/>
      <c r="AY132" s="257"/>
      <c r="AZ132" s="257"/>
      <c r="BA132" s="257"/>
      <c r="BB132" s="257"/>
      <c r="BC132" s="257"/>
      <c r="BD132" s="257"/>
      <c r="BE132" s="257"/>
      <c r="BF132" s="257"/>
      <c r="BG132" s="257"/>
      <c r="BH132" s="257"/>
      <c r="BI132" s="257"/>
    </row>
    <row r="133" spans="1:61" x14ac:dyDescent="0.4">
      <c r="A133" s="261"/>
      <c r="B133" s="364"/>
      <c r="C133" s="252"/>
      <c r="D133" s="252"/>
      <c r="E133" s="252"/>
      <c r="F133" s="344"/>
      <c r="G133" s="344"/>
      <c r="H133" s="344"/>
      <c r="I133" s="346"/>
      <c r="J133" s="344"/>
      <c r="K133" s="344"/>
      <c r="L133" s="346"/>
      <c r="M133" s="346"/>
      <c r="N133" s="346"/>
      <c r="O133" s="346"/>
      <c r="P133" s="344"/>
      <c r="Q133" s="344"/>
      <c r="R133" s="344"/>
      <c r="S133" s="344"/>
      <c r="W133" s="257"/>
      <c r="X133" s="257"/>
      <c r="Y133" s="257"/>
      <c r="Z133" s="257"/>
      <c r="AA133" s="257"/>
      <c r="AB133" s="257"/>
      <c r="AC133" s="257"/>
      <c r="AD133" s="365"/>
      <c r="AE133" s="365"/>
      <c r="AF133" s="257"/>
      <c r="AG133" s="257"/>
      <c r="AH133" s="257"/>
      <c r="AI133" s="257"/>
      <c r="AJ133" s="257"/>
      <c r="AK133" s="257"/>
      <c r="AL133" s="257"/>
      <c r="AM133" s="257"/>
      <c r="AN133" s="257"/>
      <c r="AO133" s="257"/>
      <c r="AP133" s="257"/>
      <c r="AQ133" s="257"/>
      <c r="AR133" s="257"/>
      <c r="AS133" s="257"/>
      <c r="AT133" s="257"/>
      <c r="AU133" s="257"/>
      <c r="AV133" s="257"/>
      <c r="AW133" s="257"/>
      <c r="AX133" s="257"/>
      <c r="AY133" s="257"/>
      <c r="AZ133" s="257"/>
      <c r="BA133" s="257"/>
      <c r="BB133" s="257"/>
      <c r="BC133" s="257"/>
      <c r="BD133" s="257"/>
      <c r="BE133" s="257"/>
      <c r="BF133" s="257"/>
      <c r="BG133" s="257"/>
      <c r="BH133" s="257"/>
      <c r="BI133" s="257"/>
    </row>
    <row r="134" spans="1:61" x14ac:dyDescent="0.4">
      <c r="A134" s="261"/>
      <c r="B134" s="364"/>
      <c r="C134" s="252"/>
      <c r="D134" s="252"/>
      <c r="E134" s="252"/>
      <c r="F134" s="344"/>
      <c r="G134" s="344"/>
      <c r="H134" s="344"/>
      <c r="I134" s="346"/>
      <c r="J134" s="344"/>
      <c r="K134" s="344"/>
      <c r="L134" s="346"/>
      <c r="M134" s="346"/>
      <c r="N134" s="346"/>
      <c r="O134" s="346"/>
      <c r="P134" s="344"/>
      <c r="Q134" s="344"/>
      <c r="R134" s="344"/>
      <c r="S134" s="344"/>
      <c r="W134" s="257"/>
      <c r="X134" s="257"/>
      <c r="Y134" s="257"/>
      <c r="Z134" s="257"/>
      <c r="AA134" s="257"/>
      <c r="AB134" s="257"/>
      <c r="AC134" s="257"/>
      <c r="AD134" s="365"/>
      <c r="AE134" s="365"/>
      <c r="AF134" s="257"/>
      <c r="AG134" s="257"/>
      <c r="AH134" s="257"/>
      <c r="AI134" s="257"/>
      <c r="AJ134" s="257"/>
      <c r="AK134" s="257"/>
      <c r="AL134" s="257"/>
      <c r="AM134" s="257"/>
      <c r="AN134" s="257"/>
      <c r="AO134" s="257"/>
      <c r="AP134" s="257"/>
      <c r="AQ134" s="257"/>
      <c r="AR134" s="257"/>
      <c r="AS134" s="257"/>
      <c r="AT134" s="257"/>
      <c r="AU134" s="257"/>
      <c r="AV134" s="257"/>
      <c r="AW134" s="257"/>
      <c r="AX134" s="257"/>
      <c r="AY134" s="257"/>
      <c r="AZ134" s="257"/>
      <c r="BA134" s="257"/>
      <c r="BB134" s="257"/>
      <c r="BC134" s="257"/>
      <c r="BD134" s="257"/>
      <c r="BE134" s="257"/>
      <c r="BF134" s="257"/>
      <c r="BG134" s="257"/>
      <c r="BH134" s="257"/>
      <c r="BI134" s="257"/>
    </row>
    <row r="135" spans="1:61" x14ac:dyDescent="0.4">
      <c r="A135" s="261"/>
      <c r="B135" s="364"/>
      <c r="C135" s="252"/>
      <c r="D135" s="252"/>
      <c r="E135" s="252"/>
      <c r="F135" s="344"/>
      <c r="G135" s="344"/>
      <c r="H135" s="344"/>
      <c r="I135" s="346"/>
      <c r="J135" s="344"/>
      <c r="K135" s="344"/>
      <c r="L135" s="346"/>
      <c r="M135" s="346"/>
      <c r="N135" s="346"/>
      <c r="O135" s="346"/>
      <c r="P135" s="344"/>
      <c r="Q135" s="344"/>
      <c r="R135" s="344"/>
      <c r="S135" s="344"/>
      <c r="W135" s="257"/>
      <c r="X135" s="257"/>
      <c r="Y135" s="257"/>
      <c r="Z135" s="257"/>
      <c r="AA135" s="257"/>
      <c r="AB135" s="257"/>
      <c r="AC135" s="257"/>
      <c r="AD135" s="365"/>
      <c r="AE135" s="365"/>
      <c r="AF135" s="257"/>
      <c r="AG135" s="257"/>
      <c r="AH135" s="257"/>
      <c r="AI135" s="257"/>
      <c r="AJ135" s="257"/>
      <c r="AK135" s="257"/>
      <c r="AL135" s="257"/>
      <c r="AM135" s="257"/>
      <c r="AN135" s="257"/>
      <c r="AO135" s="257"/>
      <c r="AP135" s="257"/>
      <c r="AQ135" s="257"/>
      <c r="AR135" s="257"/>
      <c r="AS135" s="257"/>
      <c r="AT135" s="257"/>
      <c r="AU135" s="257"/>
      <c r="AV135" s="257"/>
      <c r="AW135" s="257"/>
      <c r="AX135" s="257"/>
      <c r="AY135" s="257"/>
      <c r="AZ135" s="257"/>
      <c r="BA135" s="257"/>
      <c r="BB135" s="257"/>
      <c r="BC135" s="257"/>
      <c r="BD135" s="257"/>
      <c r="BE135" s="257"/>
      <c r="BF135" s="257"/>
      <c r="BG135" s="257"/>
      <c r="BH135" s="257"/>
      <c r="BI135" s="257"/>
    </row>
    <row r="136" spans="1:61" x14ac:dyDescent="0.4">
      <c r="A136" s="261"/>
      <c r="B136" s="364"/>
      <c r="C136" s="252"/>
      <c r="D136" s="252"/>
      <c r="E136" s="252"/>
      <c r="F136" s="344"/>
      <c r="G136" s="344"/>
      <c r="H136" s="344"/>
      <c r="I136" s="346"/>
      <c r="J136" s="344"/>
      <c r="K136" s="344"/>
      <c r="L136" s="346"/>
      <c r="M136" s="346"/>
      <c r="N136" s="346"/>
      <c r="O136" s="346"/>
      <c r="P136" s="344"/>
      <c r="Q136" s="344"/>
      <c r="R136" s="344"/>
      <c r="S136" s="344"/>
      <c r="W136" s="257"/>
      <c r="X136" s="257"/>
      <c r="Y136" s="257"/>
      <c r="Z136" s="257"/>
      <c r="AA136" s="257"/>
      <c r="AB136" s="257"/>
      <c r="AC136" s="257"/>
      <c r="AD136" s="365"/>
      <c r="AE136" s="365"/>
      <c r="AF136" s="257"/>
      <c r="AG136" s="257"/>
      <c r="AH136" s="257"/>
      <c r="AI136" s="257"/>
      <c r="AJ136" s="257"/>
      <c r="AK136" s="257"/>
      <c r="AL136" s="257"/>
      <c r="AM136" s="257"/>
      <c r="AN136" s="257"/>
      <c r="AO136" s="257"/>
      <c r="AP136" s="257"/>
      <c r="AQ136" s="257"/>
      <c r="AR136" s="257"/>
      <c r="AS136" s="257"/>
      <c r="AT136" s="257"/>
      <c r="AU136" s="257"/>
      <c r="AV136" s="257"/>
      <c r="AW136" s="257"/>
      <c r="AX136" s="257"/>
      <c r="AY136" s="257"/>
      <c r="AZ136" s="257"/>
      <c r="BA136" s="257"/>
      <c r="BB136" s="257"/>
      <c r="BC136" s="257"/>
      <c r="BD136" s="257"/>
      <c r="BE136" s="257"/>
      <c r="BF136" s="257"/>
      <c r="BG136" s="257"/>
      <c r="BH136" s="257"/>
      <c r="BI136" s="257"/>
    </row>
    <row r="137" spans="1:61" x14ac:dyDescent="0.4">
      <c r="A137" s="261"/>
      <c r="B137" s="364"/>
      <c r="C137" s="252"/>
      <c r="D137" s="252"/>
      <c r="E137" s="252"/>
      <c r="F137" s="344"/>
      <c r="G137" s="344"/>
      <c r="H137" s="344"/>
      <c r="I137" s="346"/>
      <c r="J137" s="344"/>
      <c r="K137" s="344"/>
      <c r="L137" s="346"/>
      <c r="M137" s="346"/>
      <c r="N137" s="346"/>
      <c r="O137" s="346"/>
      <c r="P137" s="344"/>
      <c r="Q137" s="344"/>
      <c r="R137" s="344"/>
      <c r="S137" s="344"/>
      <c r="W137" s="257"/>
      <c r="X137" s="257"/>
      <c r="Y137" s="257"/>
      <c r="Z137" s="257"/>
      <c r="AA137" s="257"/>
      <c r="AB137" s="257"/>
      <c r="AC137" s="257"/>
      <c r="AD137" s="365"/>
      <c r="AE137" s="365"/>
      <c r="AF137" s="257"/>
      <c r="AG137" s="257"/>
      <c r="AH137" s="257"/>
      <c r="AI137" s="257"/>
      <c r="AJ137" s="257"/>
      <c r="AK137" s="257"/>
      <c r="AL137" s="257"/>
      <c r="AM137" s="257"/>
      <c r="AN137" s="257"/>
      <c r="AO137" s="257"/>
      <c r="AP137" s="257"/>
      <c r="AQ137" s="257"/>
      <c r="AR137" s="257"/>
      <c r="AS137" s="257"/>
      <c r="AT137" s="257"/>
      <c r="AU137" s="257"/>
      <c r="AV137" s="257"/>
      <c r="AW137" s="257"/>
      <c r="AX137" s="257"/>
      <c r="AY137" s="257"/>
      <c r="AZ137" s="257"/>
      <c r="BA137" s="257"/>
      <c r="BB137" s="257"/>
      <c r="BC137" s="257"/>
      <c r="BD137" s="257"/>
      <c r="BE137" s="257"/>
      <c r="BF137" s="257"/>
      <c r="BG137" s="257"/>
      <c r="BH137" s="257"/>
      <c r="BI137" s="257"/>
    </row>
    <row r="138" spans="1:61" x14ac:dyDescent="0.4">
      <c r="A138" s="261"/>
      <c r="B138" s="364"/>
      <c r="C138" s="252"/>
      <c r="D138" s="252"/>
      <c r="E138" s="252"/>
      <c r="F138" s="344"/>
      <c r="G138" s="344"/>
      <c r="H138" s="344"/>
      <c r="I138" s="346"/>
      <c r="J138" s="344"/>
      <c r="K138" s="344"/>
      <c r="L138" s="346"/>
      <c r="M138" s="346"/>
      <c r="N138" s="346"/>
      <c r="O138" s="346"/>
      <c r="P138" s="344"/>
      <c r="Q138" s="344"/>
      <c r="R138" s="344"/>
      <c r="S138" s="344"/>
      <c r="W138" s="257"/>
      <c r="X138" s="257"/>
      <c r="Y138" s="257"/>
      <c r="Z138" s="257"/>
      <c r="AA138" s="257"/>
      <c r="AB138" s="257"/>
      <c r="AC138" s="257"/>
      <c r="AD138" s="365"/>
      <c r="AE138" s="365"/>
      <c r="AF138" s="257"/>
      <c r="AG138" s="257"/>
      <c r="AH138" s="257"/>
      <c r="AI138" s="257"/>
      <c r="AJ138" s="257"/>
      <c r="AK138" s="257"/>
      <c r="AL138" s="257"/>
      <c r="AM138" s="257"/>
      <c r="AN138" s="257"/>
      <c r="AO138" s="257"/>
      <c r="AP138" s="257"/>
      <c r="AQ138" s="257"/>
      <c r="AR138" s="257"/>
      <c r="AS138" s="257"/>
      <c r="AT138" s="257"/>
      <c r="AU138" s="257"/>
      <c r="AV138" s="257"/>
      <c r="AW138" s="257"/>
      <c r="AX138" s="257"/>
      <c r="AY138" s="257"/>
      <c r="AZ138" s="257"/>
      <c r="BA138" s="257"/>
      <c r="BB138" s="257"/>
      <c r="BC138" s="257"/>
      <c r="BD138" s="257"/>
      <c r="BE138" s="257"/>
      <c r="BF138" s="257"/>
      <c r="BG138" s="257"/>
      <c r="BH138" s="257"/>
      <c r="BI138" s="257"/>
    </row>
    <row r="139" spans="1:61" x14ac:dyDescent="0.4">
      <c r="A139" s="261"/>
      <c r="B139" s="364"/>
      <c r="C139" s="252"/>
      <c r="D139" s="252"/>
      <c r="E139" s="252"/>
      <c r="F139" s="344"/>
      <c r="G139" s="344"/>
      <c r="H139" s="344"/>
      <c r="I139" s="346"/>
      <c r="J139" s="344"/>
      <c r="K139" s="344"/>
      <c r="L139" s="346"/>
      <c r="M139" s="346"/>
      <c r="N139" s="346"/>
      <c r="O139" s="346"/>
      <c r="P139" s="344"/>
      <c r="Q139" s="344"/>
      <c r="R139" s="344"/>
      <c r="S139" s="344"/>
      <c r="W139" s="257"/>
      <c r="X139" s="257"/>
      <c r="Y139" s="257"/>
      <c r="Z139" s="257"/>
      <c r="AA139" s="257"/>
      <c r="AB139" s="257"/>
      <c r="AC139" s="257"/>
      <c r="AD139" s="365"/>
      <c r="AE139" s="365"/>
      <c r="AF139" s="257"/>
      <c r="AG139" s="257"/>
      <c r="AH139" s="257"/>
      <c r="AI139" s="257"/>
      <c r="AJ139" s="257"/>
      <c r="AK139" s="257"/>
      <c r="AL139" s="257"/>
      <c r="AM139" s="257"/>
      <c r="AN139" s="257"/>
      <c r="AO139" s="257"/>
      <c r="AP139" s="257"/>
      <c r="AQ139" s="257"/>
      <c r="AR139" s="257"/>
      <c r="AS139" s="257"/>
      <c r="AT139" s="257"/>
      <c r="AU139" s="257"/>
      <c r="AV139" s="257"/>
      <c r="AW139" s="257"/>
      <c r="AX139" s="257"/>
      <c r="AY139" s="257"/>
      <c r="AZ139" s="257"/>
      <c r="BA139" s="257"/>
      <c r="BB139" s="257"/>
      <c r="BC139" s="257"/>
      <c r="BD139" s="257"/>
      <c r="BE139" s="257"/>
      <c r="BF139" s="257"/>
      <c r="BG139" s="257"/>
      <c r="BH139" s="257"/>
      <c r="BI139" s="257"/>
    </row>
    <row r="140" spans="1:61" x14ac:dyDescent="0.4">
      <c r="A140" s="261"/>
      <c r="B140" s="364"/>
      <c r="C140" s="252"/>
      <c r="D140" s="252"/>
      <c r="E140" s="252"/>
      <c r="F140" s="344"/>
      <c r="G140" s="344"/>
      <c r="H140" s="344"/>
      <c r="I140" s="346"/>
      <c r="J140" s="344"/>
      <c r="K140" s="344"/>
      <c r="L140" s="346"/>
      <c r="M140" s="346"/>
      <c r="N140" s="346"/>
      <c r="O140" s="346"/>
      <c r="P140" s="344"/>
      <c r="Q140" s="344"/>
      <c r="R140" s="344"/>
      <c r="S140" s="344"/>
      <c r="W140" s="257"/>
      <c r="X140" s="257"/>
      <c r="Y140" s="257"/>
      <c r="Z140" s="257"/>
      <c r="AA140" s="257"/>
      <c r="AB140" s="257"/>
      <c r="AC140" s="257"/>
      <c r="AD140" s="365"/>
      <c r="AE140" s="365"/>
      <c r="AF140" s="257"/>
      <c r="AG140" s="257"/>
      <c r="AH140" s="257"/>
      <c r="AI140" s="257"/>
      <c r="AJ140" s="257"/>
      <c r="AK140" s="257"/>
      <c r="AL140" s="257"/>
      <c r="AM140" s="257"/>
      <c r="AN140" s="257"/>
      <c r="AO140" s="257"/>
      <c r="AP140" s="257"/>
      <c r="AQ140" s="257"/>
      <c r="AR140" s="257"/>
      <c r="AS140" s="257"/>
      <c r="AT140" s="257"/>
      <c r="AU140" s="257"/>
      <c r="AV140" s="257"/>
      <c r="AW140" s="257"/>
      <c r="AX140" s="257"/>
      <c r="AY140" s="257"/>
      <c r="AZ140" s="257"/>
      <c r="BA140" s="257"/>
      <c r="BB140" s="257"/>
      <c r="BC140" s="257"/>
      <c r="BD140" s="257"/>
      <c r="BE140" s="257"/>
      <c r="BF140" s="257"/>
      <c r="BG140" s="257"/>
      <c r="BH140" s="257"/>
      <c r="BI140" s="257"/>
    </row>
    <row r="141" spans="1:61" x14ac:dyDescent="0.4">
      <c r="A141" s="261"/>
      <c r="B141" s="364"/>
      <c r="C141" s="252"/>
      <c r="D141" s="252"/>
      <c r="E141" s="252"/>
      <c r="F141" s="344"/>
      <c r="G141" s="344"/>
      <c r="H141" s="344"/>
      <c r="I141" s="346"/>
      <c r="J141" s="344"/>
      <c r="K141" s="344"/>
      <c r="L141" s="346"/>
      <c r="M141" s="346"/>
      <c r="N141" s="346"/>
      <c r="O141" s="346"/>
      <c r="P141" s="344"/>
      <c r="Q141" s="344"/>
      <c r="R141" s="344"/>
      <c r="S141" s="344"/>
      <c r="W141" s="257"/>
      <c r="X141" s="257"/>
      <c r="Y141" s="257"/>
      <c r="Z141" s="257"/>
      <c r="AA141" s="257"/>
      <c r="AB141" s="257"/>
      <c r="AC141" s="257"/>
      <c r="AD141" s="365"/>
      <c r="AE141" s="365"/>
      <c r="AF141" s="257"/>
      <c r="AG141" s="257"/>
      <c r="AH141" s="257"/>
      <c r="AI141" s="257"/>
      <c r="AJ141" s="257"/>
      <c r="AK141" s="257"/>
      <c r="AL141" s="257"/>
      <c r="AM141" s="257"/>
      <c r="AN141" s="257"/>
      <c r="AO141" s="257"/>
      <c r="AP141" s="257"/>
      <c r="AQ141" s="257"/>
      <c r="AR141" s="257"/>
      <c r="AS141" s="257"/>
      <c r="AT141" s="257"/>
      <c r="AU141" s="257"/>
      <c r="AV141" s="257"/>
      <c r="AW141" s="257"/>
      <c r="AX141" s="257"/>
      <c r="AY141" s="257"/>
      <c r="AZ141" s="257"/>
      <c r="BA141" s="257"/>
      <c r="BB141" s="257"/>
      <c r="BC141" s="257"/>
      <c r="BD141" s="257"/>
      <c r="BE141" s="257"/>
      <c r="BF141" s="257"/>
      <c r="BG141" s="257"/>
      <c r="BH141" s="257"/>
      <c r="BI141" s="257"/>
    </row>
    <row r="142" spans="1:61" x14ac:dyDescent="0.4">
      <c r="A142" s="261"/>
      <c r="B142" s="364"/>
      <c r="C142" s="252"/>
      <c r="D142" s="252"/>
      <c r="E142" s="252"/>
      <c r="F142" s="344"/>
      <c r="G142" s="344"/>
      <c r="H142" s="344"/>
      <c r="I142" s="346"/>
      <c r="J142" s="344"/>
      <c r="K142" s="344"/>
      <c r="L142" s="346"/>
      <c r="M142" s="346"/>
      <c r="N142" s="346"/>
      <c r="O142" s="346"/>
      <c r="P142" s="344"/>
      <c r="Q142" s="344"/>
      <c r="R142" s="344"/>
      <c r="S142" s="344"/>
      <c r="W142" s="257"/>
      <c r="X142" s="257"/>
      <c r="Y142" s="257"/>
      <c r="Z142" s="257"/>
      <c r="AA142" s="257"/>
      <c r="AB142" s="257"/>
      <c r="AC142" s="257"/>
      <c r="AD142" s="365"/>
      <c r="AE142" s="365"/>
      <c r="AF142" s="257"/>
      <c r="AG142" s="257"/>
      <c r="AH142" s="257"/>
      <c r="AI142" s="257"/>
      <c r="AJ142" s="257"/>
      <c r="AK142" s="257"/>
      <c r="AL142" s="257"/>
      <c r="AM142" s="257"/>
      <c r="AN142" s="257"/>
      <c r="AO142" s="257"/>
      <c r="AP142" s="257"/>
      <c r="AQ142" s="257"/>
      <c r="AR142" s="257"/>
      <c r="AS142" s="257"/>
      <c r="AT142" s="257"/>
      <c r="AU142" s="257"/>
      <c r="AV142" s="257"/>
      <c r="AW142" s="257"/>
      <c r="AX142" s="257"/>
      <c r="AY142" s="257"/>
      <c r="AZ142" s="257"/>
      <c r="BA142" s="257"/>
      <c r="BB142" s="257"/>
      <c r="BC142" s="257"/>
      <c r="BD142" s="257"/>
      <c r="BE142" s="257"/>
      <c r="BF142" s="257"/>
      <c r="BG142" s="257"/>
      <c r="BH142" s="257"/>
      <c r="BI142" s="257"/>
    </row>
    <row r="143" spans="1:61" x14ac:dyDescent="0.4">
      <c r="A143" s="261"/>
      <c r="B143" s="364"/>
      <c r="C143" s="252"/>
      <c r="D143" s="252"/>
      <c r="E143" s="252"/>
      <c r="F143" s="344"/>
      <c r="G143" s="344"/>
      <c r="H143" s="344"/>
      <c r="I143" s="346"/>
      <c r="J143" s="344"/>
      <c r="K143" s="344"/>
      <c r="L143" s="346"/>
      <c r="M143" s="346"/>
      <c r="N143" s="346"/>
      <c r="O143" s="346"/>
      <c r="P143" s="344"/>
      <c r="Q143" s="344"/>
      <c r="R143" s="344"/>
      <c r="S143" s="344"/>
      <c r="W143" s="257"/>
      <c r="X143" s="257"/>
      <c r="Y143" s="257"/>
      <c r="Z143" s="257"/>
      <c r="AA143" s="257"/>
      <c r="AB143" s="257"/>
      <c r="AC143" s="257"/>
      <c r="AD143" s="365"/>
      <c r="AE143" s="365"/>
      <c r="AF143" s="257"/>
      <c r="AG143" s="257"/>
      <c r="AH143" s="257"/>
      <c r="AI143" s="257"/>
      <c r="AJ143" s="257"/>
      <c r="AK143" s="257"/>
      <c r="AL143" s="257"/>
      <c r="AM143" s="257"/>
      <c r="AN143" s="257"/>
      <c r="AO143" s="257"/>
      <c r="AP143" s="257"/>
      <c r="AQ143" s="257"/>
      <c r="AR143" s="257"/>
      <c r="AS143" s="257"/>
      <c r="AT143" s="257"/>
      <c r="AU143" s="257"/>
      <c r="AV143" s="257"/>
      <c r="AW143" s="257"/>
      <c r="AX143" s="257"/>
      <c r="AY143" s="257"/>
      <c r="AZ143" s="257"/>
      <c r="BA143" s="257"/>
      <c r="BB143" s="257"/>
      <c r="BC143" s="257"/>
      <c r="BD143" s="257"/>
      <c r="BE143" s="257"/>
      <c r="BF143" s="257"/>
      <c r="BG143" s="257"/>
      <c r="BH143" s="257"/>
      <c r="BI143" s="257"/>
    </row>
    <row r="144" spans="1:61" x14ac:dyDescent="0.4">
      <c r="A144" s="261"/>
      <c r="B144" s="364"/>
      <c r="C144" s="252"/>
      <c r="D144" s="252"/>
      <c r="E144" s="252"/>
      <c r="F144" s="344"/>
      <c r="G144" s="344"/>
      <c r="H144" s="344"/>
      <c r="I144" s="346"/>
      <c r="J144" s="344"/>
      <c r="K144" s="344"/>
      <c r="L144" s="346"/>
      <c r="M144" s="346"/>
      <c r="N144" s="346"/>
      <c r="O144" s="346"/>
      <c r="P144" s="344"/>
      <c r="Q144" s="344"/>
      <c r="R144" s="344"/>
      <c r="S144" s="344"/>
      <c r="W144" s="257"/>
      <c r="X144" s="257"/>
      <c r="Y144" s="257"/>
      <c r="Z144" s="257"/>
      <c r="AA144" s="257"/>
      <c r="AB144" s="257"/>
      <c r="AC144" s="257"/>
      <c r="AD144" s="365"/>
      <c r="AE144" s="365"/>
      <c r="AF144" s="257"/>
      <c r="AG144" s="257"/>
      <c r="AH144" s="257"/>
      <c r="AI144" s="257"/>
      <c r="AJ144" s="257"/>
      <c r="AK144" s="257"/>
      <c r="AL144" s="257"/>
      <c r="AM144" s="257"/>
      <c r="AN144" s="257"/>
      <c r="AO144" s="257"/>
      <c r="AP144" s="257"/>
      <c r="AQ144" s="257"/>
      <c r="AR144" s="257"/>
      <c r="AS144" s="257"/>
      <c r="AT144" s="257"/>
      <c r="AU144" s="257"/>
      <c r="AV144" s="257"/>
      <c r="AW144" s="257"/>
      <c r="AX144" s="257"/>
      <c r="AY144" s="257"/>
      <c r="AZ144" s="257"/>
      <c r="BA144" s="257"/>
      <c r="BB144" s="257"/>
      <c r="BC144" s="257"/>
      <c r="BD144" s="257"/>
      <c r="BE144" s="257"/>
      <c r="BF144" s="257"/>
      <c r="BG144" s="257"/>
      <c r="BH144" s="257"/>
      <c r="BI144" s="257"/>
    </row>
    <row r="145" spans="1:61" x14ac:dyDescent="0.4">
      <c r="A145" s="261"/>
      <c r="B145" s="364"/>
      <c r="C145" s="252"/>
      <c r="D145" s="252"/>
      <c r="E145" s="252"/>
      <c r="F145" s="344"/>
      <c r="G145" s="344"/>
      <c r="H145" s="344"/>
      <c r="I145" s="346"/>
      <c r="J145" s="344"/>
      <c r="K145" s="344"/>
      <c r="L145" s="346"/>
      <c r="M145" s="346"/>
      <c r="N145" s="346"/>
      <c r="O145" s="346"/>
      <c r="P145" s="344"/>
      <c r="Q145" s="344"/>
      <c r="R145" s="344"/>
      <c r="S145" s="344"/>
      <c r="W145" s="257"/>
      <c r="X145" s="257"/>
      <c r="Y145" s="257"/>
      <c r="Z145" s="257"/>
      <c r="AA145" s="257"/>
      <c r="AB145" s="257"/>
      <c r="AC145" s="257"/>
      <c r="AD145" s="365"/>
      <c r="AE145" s="365"/>
      <c r="AF145" s="257"/>
      <c r="AG145" s="257"/>
      <c r="AH145" s="257"/>
      <c r="AI145" s="257"/>
      <c r="AJ145" s="257"/>
      <c r="AK145" s="257"/>
      <c r="AL145" s="257"/>
      <c r="AM145" s="257"/>
      <c r="AN145" s="257"/>
      <c r="AO145" s="257"/>
      <c r="AP145" s="257"/>
      <c r="AQ145" s="257"/>
      <c r="AR145" s="257"/>
      <c r="AS145" s="257"/>
      <c r="AT145" s="257"/>
      <c r="AU145" s="257"/>
      <c r="AV145" s="257"/>
      <c r="AW145" s="257"/>
      <c r="AX145" s="257"/>
      <c r="AY145" s="257"/>
      <c r="AZ145" s="257"/>
      <c r="BA145" s="257"/>
      <c r="BB145" s="257"/>
      <c r="BC145" s="257"/>
      <c r="BD145" s="257"/>
      <c r="BE145" s="257"/>
      <c r="BF145" s="257"/>
      <c r="BG145" s="257"/>
      <c r="BH145" s="257"/>
      <c r="BI145" s="257"/>
    </row>
    <row r="146" spans="1:61" x14ac:dyDescent="0.4">
      <c r="A146" s="261"/>
      <c r="B146" s="364"/>
      <c r="C146" s="252"/>
      <c r="D146" s="252"/>
      <c r="E146" s="252"/>
      <c r="F146" s="344"/>
      <c r="G146" s="344"/>
      <c r="H146" s="344"/>
      <c r="I146" s="346"/>
      <c r="J146" s="344"/>
      <c r="K146" s="344"/>
      <c r="L146" s="346"/>
      <c r="M146" s="346"/>
      <c r="N146" s="346"/>
      <c r="O146" s="346"/>
      <c r="P146" s="344"/>
      <c r="Q146" s="344"/>
      <c r="R146" s="344"/>
      <c r="S146" s="344"/>
      <c r="W146" s="257"/>
      <c r="X146" s="257"/>
      <c r="Y146" s="257"/>
      <c r="Z146" s="257"/>
      <c r="AA146" s="257"/>
      <c r="AB146" s="257"/>
      <c r="AC146" s="257"/>
      <c r="AD146" s="365"/>
      <c r="AE146" s="365"/>
      <c r="AF146" s="257"/>
      <c r="AG146" s="257"/>
      <c r="AH146" s="257"/>
      <c r="AI146" s="257"/>
      <c r="AJ146" s="257"/>
      <c r="AK146" s="257"/>
      <c r="AL146" s="257"/>
      <c r="AM146" s="257"/>
      <c r="AN146" s="257"/>
      <c r="AO146" s="257"/>
      <c r="AP146" s="257"/>
      <c r="AQ146" s="257"/>
      <c r="AR146" s="257"/>
      <c r="AS146" s="257"/>
      <c r="AT146" s="257"/>
      <c r="AU146" s="257"/>
      <c r="AV146" s="257"/>
      <c r="AW146" s="257"/>
      <c r="AX146" s="257"/>
      <c r="AY146" s="257"/>
      <c r="AZ146" s="257"/>
      <c r="BA146" s="257"/>
      <c r="BB146" s="257"/>
      <c r="BC146" s="257"/>
      <c r="BD146" s="257"/>
      <c r="BE146" s="257"/>
      <c r="BF146" s="257"/>
      <c r="BG146" s="257"/>
      <c r="BH146" s="257"/>
      <c r="BI146" s="257"/>
    </row>
    <row r="147" spans="1:61" x14ac:dyDescent="0.4">
      <c r="A147" s="261"/>
      <c r="B147" s="364"/>
      <c r="C147" s="252"/>
      <c r="D147" s="252"/>
      <c r="E147" s="252"/>
      <c r="F147" s="344"/>
      <c r="G147" s="344"/>
      <c r="H147" s="344"/>
      <c r="I147" s="346"/>
      <c r="J147" s="344"/>
      <c r="K147" s="344"/>
      <c r="L147" s="346"/>
      <c r="M147" s="346"/>
      <c r="N147" s="346"/>
      <c r="O147" s="346"/>
      <c r="P147" s="344"/>
      <c r="Q147" s="344"/>
      <c r="R147" s="344"/>
      <c r="S147" s="344"/>
      <c r="W147" s="257"/>
      <c r="X147" s="257"/>
      <c r="Y147" s="257"/>
      <c r="Z147" s="257"/>
      <c r="AA147" s="257"/>
      <c r="AB147" s="257"/>
      <c r="AC147" s="257"/>
      <c r="AD147" s="365"/>
      <c r="AE147" s="365"/>
      <c r="AF147" s="257"/>
      <c r="AG147" s="257"/>
      <c r="AH147" s="257"/>
      <c r="AI147" s="257"/>
      <c r="AJ147" s="257"/>
      <c r="AK147" s="257"/>
      <c r="AL147" s="257"/>
      <c r="AM147" s="257"/>
      <c r="AN147" s="257"/>
      <c r="AO147" s="257"/>
      <c r="AP147" s="257"/>
      <c r="AQ147" s="257"/>
      <c r="AR147" s="257"/>
      <c r="AS147" s="257"/>
      <c r="AT147" s="257"/>
      <c r="AU147" s="257"/>
      <c r="AV147" s="257"/>
      <c r="AW147" s="257"/>
      <c r="AX147" s="257"/>
      <c r="AY147" s="257"/>
      <c r="AZ147" s="257"/>
      <c r="BA147" s="257"/>
      <c r="BB147" s="257"/>
      <c r="BC147" s="257"/>
      <c r="BD147" s="257"/>
      <c r="BE147" s="257"/>
      <c r="BF147" s="257"/>
      <c r="BG147" s="257"/>
      <c r="BH147" s="257"/>
      <c r="BI147" s="257"/>
    </row>
    <row r="148" spans="1:61" x14ac:dyDescent="0.4">
      <c r="A148" s="261"/>
      <c r="B148" s="364"/>
      <c r="C148" s="252"/>
      <c r="D148" s="252"/>
      <c r="E148" s="252"/>
      <c r="F148" s="344"/>
      <c r="G148" s="344"/>
      <c r="H148" s="344"/>
      <c r="I148" s="346"/>
      <c r="J148" s="344"/>
      <c r="K148" s="344"/>
      <c r="L148" s="346"/>
      <c r="M148" s="346"/>
      <c r="N148" s="346"/>
      <c r="O148" s="346"/>
      <c r="P148" s="344"/>
      <c r="Q148" s="344"/>
      <c r="R148" s="344"/>
      <c r="S148" s="344"/>
      <c r="W148" s="257"/>
      <c r="X148" s="257"/>
      <c r="Y148" s="257"/>
      <c r="Z148" s="257"/>
      <c r="AA148" s="257"/>
      <c r="AB148" s="257"/>
      <c r="AC148" s="257"/>
      <c r="AD148" s="365"/>
      <c r="AE148" s="365"/>
      <c r="AF148" s="257"/>
      <c r="AG148" s="257"/>
      <c r="AH148" s="257"/>
      <c r="AI148" s="257"/>
      <c r="AJ148" s="257"/>
      <c r="AK148" s="257"/>
      <c r="AL148" s="257"/>
      <c r="AM148" s="257"/>
      <c r="AN148" s="257"/>
      <c r="AO148" s="257"/>
      <c r="AP148" s="257"/>
      <c r="AQ148" s="257"/>
      <c r="AR148" s="257"/>
      <c r="AS148" s="257"/>
      <c r="AT148" s="257"/>
      <c r="AU148" s="257"/>
      <c r="AV148" s="257"/>
      <c r="AW148" s="257"/>
      <c r="AX148" s="257"/>
      <c r="AY148" s="257"/>
      <c r="AZ148" s="257"/>
      <c r="BA148" s="257"/>
      <c r="BB148" s="257"/>
      <c r="BC148" s="257"/>
      <c r="BD148" s="257"/>
      <c r="BE148" s="257"/>
      <c r="BF148" s="257"/>
      <c r="BG148" s="257"/>
      <c r="BH148" s="257"/>
      <c r="BI148" s="257"/>
    </row>
    <row r="149" spans="1:61" x14ac:dyDescent="0.4">
      <c r="A149" s="261"/>
      <c r="B149" s="364"/>
      <c r="C149" s="252"/>
      <c r="D149" s="252"/>
      <c r="E149" s="252"/>
      <c r="F149" s="344"/>
      <c r="G149" s="344"/>
      <c r="H149" s="344"/>
      <c r="I149" s="346"/>
      <c r="J149" s="344"/>
      <c r="K149" s="344"/>
      <c r="L149" s="346"/>
      <c r="M149" s="346"/>
      <c r="N149" s="346"/>
      <c r="O149" s="346"/>
      <c r="P149" s="344"/>
      <c r="Q149" s="344"/>
      <c r="R149" s="344"/>
      <c r="S149" s="344"/>
      <c r="W149" s="257"/>
      <c r="X149" s="257"/>
      <c r="Y149" s="257"/>
      <c r="Z149" s="257"/>
      <c r="AA149" s="257"/>
      <c r="AB149" s="257"/>
      <c r="AC149" s="257"/>
      <c r="AD149" s="365"/>
      <c r="AE149" s="365"/>
      <c r="AF149" s="257"/>
      <c r="AG149" s="257"/>
      <c r="AH149" s="257"/>
      <c r="AI149" s="257"/>
      <c r="AJ149" s="257"/>
      <c r="AK149" s="257"/>
      <c r="AL149" s="257"/>
      <c r="AM149" s="257"/>
      <c r="AN149" s="257"/>
      <c r="AO149" s="257"/>
      <c r="AP149" s="257"/>
      <c r="AQ149" s="257"/>
      <c r="AR149" s="257"/>
      <c r="AS149" s="257"/>
      <c r="AT149" s="257"/>
      <c r="AU149" s="257"/>
      <c r="AV149" s="257"/>
      <c r="AW149" s="257"/>
      <c r="AX149" s="257"/>
      <c r="AY149" s="257"/>
      <c r="AZ149" s="257"/>
      <c r="BA149" s="257"/>
      <c r="BB149" s="257"/>
      <c r="BC149" s="257"/>
      <c r="BD149" s="257"/>
      <c r="BE149" s="257"/>
      <c r="BF149" s="257"/>
      <c r="BG149" s="257"/>
      <c r="BH149" s="257"/>
      <c r="BI149" s="257"/>
    </row>
    <row r="150" spans="1:61" x14ac:dyDescent="0.4">
      <c r="A150" s="261"/>
      <c r="B150" s="364"/>
      <c r="C150" s="252"/>
      <c r="D150" s="252"/>
      <c r="E150" s="252"/>
      <c r="F150" s="344"/>
      <c r="G150" s="344"/>
      <c r="H150" s="344"/>
      <c r="I150" s="346"/>
      <c r="J150" s="344"/>
      <c r="K150" s="344"/>
      <c r="L150" s="346"/>
      <c r="M150" s="346"/>
      <c r="N150" s="346"/>
      <c r="O150" s="346"/>
      <c r="P150" s="344"/>
      <c r="Q150" s="344"/>
      <c r="R150" s="344"/>
      <c r="S150" s="344"/>
      <c r="W150" s="257"/>
      <c r="X150" s="257"/>
      <c r="Y150" s="257"/>
      <c r="Z150" s="257"/>
      <c r="AA150" s="257"/>
      <c r="AB150" s="257"/>
      <c r="AC150" s="257"/>
      <c r="AD150" s="365"/>
      <c r="AE150" s="365"/>
      <c r="AF150" s="257"/>
      <c r="AG150" s="257"/>
      <c r="AH150" s="257"/>
      <c r="AI150" s="257"/>
      <c r="AJ150" s="257"/>
      <c r="AK150" s="257"/>
      <c r="AL150" s="257"/>
      <c r="AM150" s="257"/>
      <c r="AN150" s="257"/>
      <c r="AO150" s="257"/>
      <c r="AP150" s="257"/>
      <c r="AQ150" s="257"/>
      <c r="AR150" s="257"/>
      <c r="AS150" s="257"/>
      <c r="AT150" s="257"/>
      <c r="AU150" s="257"/>
      <c r="AV150" s="257"/>
      <c r="AW150" s="257"/>
      <c r="AX150" s="257"/>
      <c r="AY150" s="257"/>
      <c r="AZ150" s="257"/>
      <c r="BA150" s="257"/>
      <c r="BB150" s="257"/>
      <c r="BC150" s="257"/>
      <c r="BD150" s="257"/>
      <c r="BE150" s="257"/>
      <c r="BF150" s="257"/>
      <c r="BG150" s="257"/>
      <c r="BH150" s="257"/>
      <c r="BI150" s="257"/>
    </row>
    <row r="151" spans="1:61" x14ac:dyDescent="0.4">
      <c r="A151" s="261"/>
      <c r="B151" s="364"/>
      <c r="C151" s="252"/>
      <c r="D151" s="252"/>
      <c r="E151" s="252"/>
      <c r="F151" s="344"/>
      <c r="G151" s="344"/>
      <c r="H151" s="344"/>
      <c r="I151" s="346"/>
      <c r="J151" s="344"/>
      <c r="K151" s="344"/>
      <c r="L151" s="346"/>
      <c r="M151" s="346"/>
      <c r="N151" s="346"/>
      <c r="O151" s="346"/>
      <c r="P151" s="344"/>
      <c r="Q151" s="344"/>
      <c r="R151" s="344"/>
      <c r="S151" s="344"/>
      <c r="W151" s="257"/>
      <c r="X151" s="257"/>
      <c r="Y151" s="257"/>
      <c r="Z151" s="257"/>
      <c r="AA151" s="257"/>
      <c r="AB151" s="257"/>
      <c r="AC151" s="257"/>
      <c r="AD151" s="365"/>
      <c r="AE151" s="365"/>
      <c r="AF151" s="257"/>
      <c r="AG151" s="257"/>
      <c r="AH151" s="257"/>
      <c r="AI151" s="257"/>
      <c r="AJ151" s="257"/>
      <c r="AK151" s="257"/>
      <c r="AL151" s="257"/>
      <c r="AM151" s="257"/>
      <c r="AN151" s="257"/>
      <c r="AO151" s="257"/>
      <c r="AP151" s="257"/>
      <c r="AQ151" s="257"/>
      <c r="AR151" s="257"/>
      <c r="AS151" s="257"/>
      <c r="AT151" s="257"/>
      <c r="AU151" s="257"/>
      <c r="AV151" s="257"/>
      <c r="AW151" s="257"/>
      <c r="AX151" s="257"/>
      <c r="AY151" s="257"/>
      <c r="AZ151" s="257"/>
      <c r="BA151" s="257"/>
      <c r="BB151" s="257"/>
      <c r="BC151" s="257"/>
      <c r="BD151" s="257"/>
      <c r="BE151" s="257"/>
      <c r="BF151" s="257"/>
      <c r="BG151" s="257"/>
      <c r="BH151" s="257"/>
      <c r="BI151" s="257"/>
    </row>
    <row r="152" spans="1:61" x14ac:dyDescent="0.4">
      <c r="A152" s="261"/>
      <c r="B152" s="364"/>
      <c r="C152" s="252"/>
      <c r="D152" s="252"/>
      <c r="E152" s="252"/>
      <c r="F152" s="344"/>
      <c r="G152" s="344"/>
      <c r="H152" s="344"/>
      <c r="I152" s="346"/>
      <c r="J152" s="344"/>
      <c r="K152" s="344"/>
      <c r="L152" s="346"/>
      <c r="M152" s="346"/>
      <c r="N152" s="346"/>
      <c r="O152" s="346"/>
      <c r="P152" s="344"/>
      <c r="Q152" s="344"/>
      <c r="R152" s="344"/>
      <c r="S152" s="344"/>
      <c r="W152" s="257"/>
      <c r="X152" s="257"/>
      <c r="Y152" s="257"/>
      <c r="Z152" s="257"/>
      <c r="AA152" s="257"/>
      <c r="AB152" s="257"/>
      <c r="AC152" s="257"/>
      <c r="AD152" s="365"/>
      <c r="AE152" s="365"/>
      <c r="AF152" s="257"/>
      <c r="AG152" s="257"/>
      <c r="AH152" s="257"/>
      <c r="AI152" s="257"/>
      <c r="AJ152" s="257"/>
      <c r="AK152" s="257"/>
      <c r="AL152" s="257"/>
      <c r="AM152" s="257"/>
      <c r="AN152" s="257"/>
      <c r="AO152" s="257"/>
      <c r="AP152" s="257"/>
      <c r="AQ152" s="257"/>
      <c r="AR152" s="257"/>
      <c r="AS152" s="257"/>
      <c r="AT152" s="257"/>
      <c r="AU152" s="257"/>
      <c r="AV152" s="257"/>
      <c r="AW152" s="257"/>
      <c r="AX152" s="257"/>
      <c r="AY152" s="257"/>
      <c r="AZ152" s="257"/>
      <c r="BA152" s="257"/>
      <c r="BB152" s="257"/>
      <c r="BC152" s="257"/>
      <c r="BD152" s="257"/>
      <c r="BE152" s="257"/>
      <c r="BF152" s="257"/>
      <c r="BG152" s="257"/>
      <c r="BH152" s="257"/>
      <c r="BI152" s="257"/>
    </row>
    <row r="153" spans="1:61" x14ac:dyDescent="0.4">
      <c r="A153" s="261"/>
      <c r="B153" s="364"/>
      <c r="C153" s="252"/>
      <c r="D153" s="252"/>
      <c r="E153" s="252"/>
      <c r="F153" s="344"/>
      <c r="G153" s="344"/>
      <c r="H153" s="344"/>
      <c r="I153" s="346"/>
      <c r="J153" s="344"/>
      <c r="K153" s="344"/>
      <c r="L153" s="346"/>
      <c r="M153" s="346"/>
      <c r="N153" s="346"/>
      <c r="O153" s="346"/>
      <c r="P153" s="344"/>
      <c r="Q153" s="344"/>
      <c r="R153" s="344"/>
      <c r="S153" s="344"/>
      <c r="W153" s="257"/>
      <c r="X153" s="257"/>
      <c r="Y153" s="257"/>
      <c r="Z153" s="257"/>
      <c r="AA153" s="257"/>
      <c r="AB153" s="257"/>
      <c r="AC153" s="257"/>
      <c r="AD153" s="365"/>
      <c r="AE153" s="365"/>
      <c r="AF153" s="257"/>
      <c r="AG153" s="257"/>
      <c r="AH153" s="257"/>
      <c r="AI153" s="257"/>
      <c r="AJ153" s="257"/>
      <c r="AK153" s="257"/>
      <c r="AL153" s="257"/>
      <c r="AM153" s="257"/>
      <c r="AN153" s="257"/>
      <c r="AO153" s="257"/>
      <c r="AP153" s="257"/>
      <c r="AQ153" s="257"/>
      <c r="AR153" s="257"/>
      <c r="AS153" s="257"/>
      <c r="AT153" s="257"/>
      <c r="AU153" s="257"/>
      <c r="AV153" s="257"/>
      <c r="AW153" s="257"/>
      <c r="AX153" s="257"/>
      <c r="AY153" s="257"/>
      <c r="AZ153" s="257"/>
      <c r="BA153" s="257"/>
      <c r="BB153" s="257"/>
      <c r="BC153" s="257"/>
      <c r="BD153" s="257"/>
      <c r="BE153" s="257"/>
      <c r="BF153" s="257"/>
      <c r="BG153" s="257"/>
      <c r="BH153" s="257"/>
      <c r="BI153" s="257"/>
    </row>
    <row r="154" spans="1:61" x14ac:dyDescent="0.4">
      <c r="A154" s="261"/>
      <c r="B154" s="364"/>
      <c r="C154" s="252"/>
      <c r="D154" s="252"/>
      <c r="E154" s="252"/>
      <c r="F154" s="344"/>
      <c r="G154" s="344"/>
      <c r="H154" s="344"/>
      <c r="I154" s="346"/>
      <c r="J154" s="344"/>
      <c r="K154" s="344"/>
      <c r="L154" s="346"/>
      <c r="M154" s="346"/>
      <c r="N154" s="346"/>
      <c r="O154" s="346"/>
      <c r="P154" s="344"/>
      <c r="Q154" s="344"/>
      <c r="R154" s="344"/>
      <c r="S154" s="344"/>
      <c r="W154" s="257"/>
      <c r="X154" s="257"/>
      <c r="Y154" s="257"/>
      <c r="Z154" s="257"/>
      <c r="AA154" s="257"/>
      <c r="AB154" s="257"/>
      <c r="AC154" s="257"/>
      <c r="AD154" s="365"/>
      <c r="AE154" s="365"/>
      <c r="AF154" s="257"/>
      <c r="AG154" s="257"/>
      <c r="AH154" s="257"/>
      <c r="AI154" s="257"/>
      <c r="AJ154" s="257"/>
      <c r="AK154" s="257"/>
      <c r="AL154" s="257"/>
      <c r="AM154" s="257"/>
      <c r="AN154" s="257"/>
      <c r="AO154" s="257"/>
      <c r="AP154" s="257"/>
      <c r="AQ154" s="257"/>
      <c r="AR154" s="257"/>
      <c r="AS154" s="257"/>
      <c r="AT154" s="257"/>
      <c r="AU154" s="257"/>
      <c r="AV154" s="257"/>
      <c r="AW154" s="257"/>
      <c r="AX154" s="257"/>
      <c r="AY154" s="257"/>
      <c r="AZ154" s="257"/>
      <c r="BA154" s="257"/>
      <c r="BB154" s="257"/>
      <c r="BC154" s="257"/>
      <c r="BD154" s="257"/>
      <c r="BE154" s="257"/>
      <c r="BF154" s="257"/>
      <c r="BG154" s="257"/>
      <c r="BH154" s="257"/>
      <c r="BI154" s="257"/>
    </row>
    <row r="155" spans="1:61" x14ac:dyDescent="0.4">
      <c r="A155" s="261"/>
      <c r="B155" s="364"/>
      <c r="C155" s="252"/>
      <c r="D155" s="252"/>
      <c r="E155" s="252"/>
      <c r="F155" s="344"/>
      <c r="G155" s="344"/>
      <c r="H155" s="344"/>
      <c r="I155" s="346"/>
      <c r="J155" s="344"/>
      <c r="K155" s="344"/>
      <c r="L155" s="346"/>
      <c r="M155" s="346"/>
      <c r="N155" s="346"/>
      <c r="O155" s="346"/>
      <c r="P155" s="344"/>
      <c r="Q155" s="344"/>
      <c r="R155" s="344"/>
      <c r="S155" s="344"/>
      <c r="W155" s="257"/>
      <c r="X155" s="257"/>
      <c r="Y155" s="257"/>
      <c r="Z155" s="257"/>
      <c r="AA155" s="257"/>
      <c r="AB155" s="257"/>
      <c r="AC155" s="257"/>
      <c r="AD155" s="365"/>
      <c r="AE155" s="365"/>
      <c r="AF155" s="257"/>
      <c r="AG155" s="257"/>
      <c r="AH155" s="257"/>
      <c r="AI155" s="257"/>
      <c r="AJ155" s="257"/>
      <c r="AK155" s="257"/>
      <c r="AL155" s="257"/>
      <c r="AM155" s="257"/>
      <c r="AN155" s="257"/>
      <c r="AO155" s="257"/>
      <c r="AP155" s="257"/>
      <c r="AQ155" s="257"/>
      <c r="AR155" s="257"/>
      <c r="AS155" s="257"/>
      <c r="AT155" s="257"/>
      <c r="AU155" s="257"/>
      <c r="AV155" s="257"/>
      <c r="AW155" s="257"/>
      <c r="AX155" s="257"/>
      <c r="AY155" s="257"/>
      <c r="AZ155" s="257"/>
      <c r="BA155" s="257"/>
      <c r="BB155" s="257"/>
      <c r="BC155" s="257"/>
      <c r="BD155" s="257"/>
      <c r="BE155" s="257"/>
      <c r="BF155" s="257"/>
      <c r="BG155" s="257"/>
      <c r="BH155" s="257"/>
      <c r="BI155" s="257"/>
    </row>
    <row r="156" spans="1:61" x14ac:dyDescent="0.4">
      <c r="A156" s="261"/>
      <c r="B156" s="364"/>
      <c r="C156" s="252"/>
      <c r="D156" s="252"/>
      <c r="E156" s="252"/>
      <c r="F156" s="344"/>
      <c r="G156" s="344"/>
      <c r="H156" s="344"/>
      <c r="I156" s="346"/>
      <c r="J156" s="344"/>
      <c r="K156" s="344"/>
      <c r="L156" s="346"/>
      <c r="M156" s="346"/>
      <c r="N156" s="346"/>
      <c r="O156" s="346"/>
      <c r="P156" s="344"/>
      <c r="Q156" s="344"/>
      <c r="R156" s="344"/>
      <c r="S156" s="344"/>
      <c r="W156" s="257"/>
      <c r="X156" s="257"/>
      <c r="Y156" s="257"/>
      <c r="Z156" s="257"/>
      <c r="AA156" s="257"/>
      <c r="AB156" s="257"/>
      <c r="AC156" s="257"/>
      <c r="AD156" s="365"/>
      <c r="AE156" s="365"/>
      <c r="AF156" s="257"/>
      <c r="AG156" s="257"/>
      <c r="AH156" s="257"/>
      <c r="AI156" s="257"/>
      <c r="AJ156" s="257"/>
      <c r="AK156" s="257"/>
      <c r="AL156" s="257"/>
      <c r="AM156" s="257"/>
      <c r="AN156" s="257"/>
      <c r="AO156" s="257"/>
      <c r="AP156" s="257"/>
      <c r="AQ156" s="257"/>
      <c r="AR156" s="257"/>
      <c r="AS156" s="257"/>
      <c r="AT156" s="257"/>
      <c r="AU156" s="257"/>
      <c r="AV156" s="257"/>
      <c r="AW156" s="257"/>
      <c r="AX156" s="257"/>
      <c r="AY156" s="257"/>
      <c r="AZ156" s="257"/>
      <c r="BA156" s="257"/>
      <c r="BB156" s="257"/>
      <c r="BC156" s="257"/>
      <c r="BD156" s="257"/>
      <c r="BE156" s="257"/>
      <c r="BF156" s="257"/>
      <c r="BG156" s="257"/>
      <c r="BH156" s="257"/>
      <c r="BI156" s="257"/>
    </row>
    <row r="157" spans="1:61" x14ac:dyDescent="0.4">
      <c r="A157" s="261"/>
      <c r="B157" s="364"/>
      <c r="C157" s="252"/>
      <c r="D157" s="252"/>
      <c r="E157" s="252"/>
      <c r="F157" s="344"/>
      <c r="G157" s="344"/>
      <c r="H157" s="344"/>
      <c r="I157" s="346"/>
      <c r="J157" s="344"/>
      <c r="K157" s="344"/>
      <c r="L157" s="346"/>
      <c r="M157" s="346"/>
      <c r="N157" s="346"/>
      <c r="O157" s="346"/>
      <c r="P157" s="344"/>
      <c r="Q157" s="344"/>
      <c r="R157" s="344"/>
      <c r="S157" s="344"/>
      <c r="W157" s="257"/>
      <c r="X157" s="257"/>
      <c r="Y157" s="257"/>
      <c r="Z157" s="257"/>
      <c r="AA157" s="257"/>
      <c r="AB157" s="257"/>
      <c r="AC157" s="257"/>
      <c r="AD157" s="365"/>
      <c r="AE157" s="365"/>
      <c r="AF157" s="257"/>
      <c r="AG157" s="257"/>
      <c r="AH157" s="257"/>
      <c r="AI157" s="257"/>
      <c r="AJ157" s="257"/>
      <c r="AK157" s="257"/>
      <c r="AL157" s="257"/>
      <c r="AM157" s="257"/>
      <c r="AN157" s="257"/>
      <c r="AO157" s="257"/>
      <c r="AP157" s="257"/>
      <c r="AQ157" s="257"/>
      <c r="AR157" s="257"/>
      <c r="AS157" s="257"/>
      <c r="AT157" s="257"/>
      <c r="AU157" s="257"/>
      <c r="AV157" s="257"/>
      <c r="AW157" s="257"/>
      <c r="AX157" s="257"/>
      <c r="AY157" s="257"/>
      <c r="AZ157" s="257"/>
      <c r="BA157" s="257"/>
      <c r="BB157" s="257"/>
      <c r="BC157" s="257"/>
      <c r="BD157" s="257"/>
      <c r="BE157" s="257"/>
      <c r="BF157" s="257"/>
      <c r="BG157" s="257"/>
      <c r="BH157" s="257"/>
      <c r="BI157" s="257"/>
    </row>
    <row r="158" spans="1:61" x14ac:dyDescent="0.4">
      <c r="A158" s="261"/>
      <c r="B158" s="364"/>
      <c r="C158" s="252"/>
      <c r="D158" s="252"/>
      <c r="E158" s="252"/>
      <c r="F158" s="344"/>
      <c r="G158" s="344"/>
      <c r="H158" s="344"/>
      <c r="I158" s="346"/>
      <c r="J158" s="344"/>
      <c r="K158" s="344"/>
      <c r="L158" s="346"/>
      <c r="M158" s="346"/>
      <c r="N158" s="346"/>
      <c r="O158" s="346"/>
      <c r="P158" s="344"/>
      <c r="Q158" s="344"/>
      <c r="R158" s="344"/>
      <c r="S158" s="344"/>
      <c r="W158" s="257"/>
      <c r="X158" s="257"/>
      <c r="Y158" s="257"/>
      <c r="Z158" s="257"/>
      <c r="AA158" s="257"/>
      <c r="AB158" s="257"/>
      <c r="AC158" s="257"/>
      <c r="AD158" s="365"/>
      <c r="AE158" s="365"/>
      <c r="AF158" s="257"/>
      <c r="AG158" s="257"/>
      <c r="AH158" s="257"/>
      <c r="AI158" s="257"/>
      <c r="AJ158" s="257"/>
      <c r="AK158" s="257"/>
      <c r="AL158" s="257"/>
      <c r="AM158" s="257"/>
      <c r="AN158" s="257"/>
      <c r="AO158" s="257"/>
      <c r="AP158" s="257"/>
      <c r="AQ158" s="257"/>
      <c r="AR158" s="257"/>
      <c r="AS158" s="257"/>
      <c r="AT158" s="257"/>
      <c r="AU158" s="257"/>
      <c r="AV158" s="257"/>
      <c r="AW158" s="257"/>
      <c r="AX158" s="257"/>
      <c r="AY158" s="257"/>
      <c r="AZ158" s="257"/>
      <c r="BA158" s="257"/>
      <c r="BB158" s="257"/>
      <c r="BC158" s="257"/>
      <c r="BD158" s="257"/>
      <c r="BE158" s="257"/>
      <c r="BF158" s="257"/>
      <c r="BG158" s="257"/>
      <c r="BH158" s="257"/>
      <c r="BI158" s="257"/>
    </row>
    <row r="159" spans="1:61" x14ac:dyDescent="0.4">
      <c r="A159" s="261"/>
      <c r="B159" s="364"/>
      <c r="C159" s="252"/>
      <c r="D159" s="252"/>
      <c r="E159" s="252"/>
      <c r="F159" s="344"/>
      <c r="G159" s="344"/>
      <c r="H159" s="344"/>
      <c r="I159" s="346"/>
      <c r="J159" s="344"/>
      <c r="K159" s="344"/>
      <c r="L159" s="346"/>
      <c r="M159" s="346"/>
      <c r="N159" s="346"/>
      <c r="O159" s="346"/>
      <c r="P159" s="344"/>
      <c r="Q159" s="344"/>
      <c r="R159" s="344"/>
      <c r="S159" s="344"/>
      <c r="W159" s="257"/>
      <c r="X159" s="257"/>
      <c r="Y159" s="257"/>
      <c r="Z159" s="257"/>
      <c r="AA159" s="257"/>
      <c r="AB159" s="257"/>
      <c r="AC159" s="257"/>
      <c r="AD159" s="365"/>
      <c r="AE159" s="365"/>
      <c r="AF159" s="257"/>
      <c r="AG159" s="257"/>
      <c r="AH159" s="257"/>
      <c r="AI159" s="257"/>
      <c r="AJ159" s="257"/>
      <c r="AK159" s="257"/>
      <c r="AL159" s="257"/>
      <c r="AM159" s="257"/>
      <c r="AN159" s="257"/>
      <c r="AO159" s="257"/>
      <c r="AP159" s="257"/>
      <c r="AQ159" s="257"/>
      <c r="AR159" s="257"/>
      <c r="AS159" s="257"/>
      <c r="AT159" s="257"/>
      <c r="AU159" s="257"/>
      <c r="AV159" s="257"/>
      <c r="AW159" s="257"/>
      <c r="AX159" s="257"/>
      <c r="AY159" s="257"/>
      <c r="AZ159" s="257"/>
      <c r="BA159" s="257"/>
      <c r="BB159" s="257"/>
      <c r="BC159" s="257"/>
      <c r="BD159" s="257"/>
      <c r="BE159" s="257"/>
      <c r="BF159" s="257"/>
      <c r="BG159" s="257"/>
      <c r="BH159" s="257"/>
      <c r="BI159" s="257"/>
    </row>
    <row r="160" spans="1:61" x14ac:dyDescent="0.4">
      <c r="A160" s="261"/>
      <c r="B160" s="364"/>
      <c r="C160" s="252"/>
      <c r="D160" s="252"/>
      <c r="E160" s="252"/>
      <c r="F160" s="344"/>
      <c r="G160" s="344"/>
      <c r="H160" s="344"/>
      <c r="I160" s="346"/>
      <c r="J160" s="344"/>
      <c r="K160" s="344"/>
      <c r="L160" s="346"/>
      <c r="M160" s="346"/>
      <c r="N160" s="346"/>
      <c r="O160" s="346"/>
      <c r="P160" s="344"/>
      <c r="Q160" s="344"/>
      <c r="R160" s="344"/>
      <c r="S160" s="344"/>
      <c r="W160" s="257"/>
      <c r="X160" s="257"/>
      <c r="Y160" s="257"/>
      <c r="Z160" s="257"/>
      <c r="AA160" s="257"/>
      <c r="AB160" s="257"/>
      <c r="AC160" s="257"/>
      <c r="AD160" s="365"/>
      <c r="AE160" s="365"/>
      <c r="AF160" s="257"/>
      <c r="AG160" s="257"/>
      <c r="AH160" s="257"/>
      <c r="AI160" s="257"/>
      <c r="AJ160" s="257"/>
      <c r="AK160" s="257"/>
      <c r="AL160" s="257"/>
      <c r="AM160" s="257"/>
      <c r="AN160" s="257"/>
      <c r="AO160" s="257"/>
      <c r="AP160" s="257"/>
      <c r="AQ160" s="257"/>
      <c r="AR160" s="257"/>
      <c r="AS160" s="257"/>
      <c r="AT160" s="257"/>
      <c r="AU160" s="257"/>
      <c r="AV160" s="257"/>
      <c r="AW160" s="257"/>
      <c r="AX160" s="257"/>
      <c r="AY160" s="257"/>
      <c r="AZ160" s="257"/>
      <c r="BA160" s="257"/>
      <c r="BB160" s="257"/>
      <c r="BC160" s="257"/>
      <c r="BD160" s="257"/>
      <c r="BE160" s="257"/>
      <c r="BF160" s="257"/>
      <c r="BG160" s="257"/>
      <c r="BH160" s="257"/>
      <c r="BI160" s="257"/>
    </row>
    <row r="161" spans="1:61" x14ac:dyDescent="0.4">
      <c r="A161" s="261"/>
      <c r="B161" s="364"/>
      <c r="C161" s="252"/>
      <c r="D161" s="252"/>
      <c r="E161" s="252"/>
      <c r="F161" s="344"/>
      <c r="G161" s="344"/>
      <c r="H161" s="344"/>
      <c r="I161" s="346"/>
      <c r="J161" s="344"/>
      <c r="K161" s="344"/>
      <c r="L161" s="346"/>
      <c r="M161" s="346"/>
      <c r="N161" s="346"/>
      <c r="O161" s="346"/>
      <c r="P161" s="344"/>
      <c r="Q161" s="344"/>
      <c r="R161" s="344"/>
      <c r="S161" s="344"/>
      <c r="W161" s="257"/>
      <c r="X161" s="257"/>
      <c r="Y161" s="257"/>
      <c r="Z161" s="257"/>
      <c r="AA161" s="257"/>
      <c r="AB161" s="257"/>
      <c r="AC161" s="257"/>
      <c r="AD161" s="365"/>
      <c r="AE161" s="365"/>
      <c r="AF161" s="257"/>
      <c r="AG161" s="257"/>
      <c r="AH161" s="257"/>
      <c r="AI161" s="257"/>
      <c r="AJ161" s="257"/>
      <c r="AK161" s="257"/>
      <c r="AL161" s="257"/>
      <c r="AM161" s="257"/>
      <c r="AN161" s="257"/>
      <c r="AO161" s="257"/>
      <c r="AP161" s="257"/>
      <c r="AQ161" s="257"/>
      <c r="AR161" s="257"/>
      <c r="AS161" s="257"/>
      <c r="AT161" s="257"/>
      <c r="AU161" s="257"/>
      <c r="AV161" s="257"/>
      <c r="AW161" s="257"/>
      <c r="AX161" s="257"/>
      <c r="AY161" s="257"/>
      <c r="AZ161" s="257"/>
      <c r="BA161" s="257"/>
      <c r="BB161" s="257"/>
      <c r="BC161" s="257"/>
      <c r="BD161" s="257"/>
      <c r="BE161" s="257"/>
      <c r="BF161" s="257"/>
      <c r="BG161" s="257"/>
      <c r="BH161" s="257"/>
      <c r="BI161" s="257"/>
    </row>
    <row r="162" spans="1:61" x14ac:dyDescent="0.4">
      <c r="A162" s="261"/>
      <c r="B162" s="364"/>
      <c r="C162" s="252"/>
      <c r="D162" s="252"/>
      <c r="E162" s="252"/>
      <c r="F162" s="344"/>
      <c r="G162" s="344"/>
      <c r="H162" s="344"/>
      <c r="I162" s="346"/>
      <c r="J162" s="344"/>
      <c r="K162" s="344"/>
      <c r="L162" s="346"/>
      <c r="M162" s="346"/>
      <c r="N162" s="346"/>
      <c r="O162" s="346"/>
      <c r="P162" s="344"/>
      <c r="Q162" s="344"/>
      <c r="R162" s="344"/>
      <c r="S162" s="344"/>
      <c r="W162" s="257"/>
      <c r="X162" s="257"/>
      <c r="Y162" s="257"/>
      <c r="Z162" s="257"/>
      <c r="AA162" s="257"/>
      <c r="AB162" s="257"/>
      <c r="AC162" s="257"/>
      <c r="AD162" s="365"/>
      <c r="AE162" s="365"/>
      <c r="AF162" s="257"/>
      <c r="AG162" s="257"/>
      <c r="AH162" s="257"/>
      <c r="AI162" s="257"/>
      <c r="AJ162" s="257"/>
      <c r="AK162" s="257"/>
      <c r="AL162" s="257"/>
      <c r="AM162" s="257"/>
      <c r="AN162" s="257"/>
      <c r="AO162" s="257"/>
      <c r="AP162" s="257"/>
      <c r="AQ162" s="257"/>
      <c r="AR162" s="257"/>
      <c r="AS162" s="257"/>
      <c r="AT162" s="257"/>
      <c r="AU162" s="257"/>
      <c r="AV162" s="257"/>
      <c r="AW162" s="257"/>
      <c r="AX162" s="257"/>
      <c r="AY162" s="257"/>
      <c r="AZ162" s="257"/>
      <c r="BA162" s="257"/>
      <c r="BB162" s="257"/>
      <c r="BC162" s="257"/>
      <c r="BD162" s="257"/>
      <c r="BE162" s="257"/>
      <c r="BF162" s="257"/>
      <c r="BG162" s="257"/>
      <c r="BH162" s="257"/>
      <c r="BI162" s="257"/>
    </row>
    <row r="163" spans="1:61" x14ac:dyDescent="0.4">
      <c r="A163" s="261"/>
      <c r="B163" s="364"/>
      <c r="C163" s="252"/>
      <c r="D163" s="252"/>
      <c r="E163" s="252"/>
      <c r="F163" s="344"/>
      <c r="G163" s="344"/>
      <c r="H163" s="344"/>
      <c r="I163" s="346"/>
      <c r="J163" s="344"/>
      <c r="K163" s="344"/>
      <c r="L163" s="346"/>
      <c r="M163" s="346"/>
      <c r="N163" s="346"/>
      <c r="O163" s="346"/>
      <c r="P163" s="344"/>
      <c r="Q163" s="344"/>
      <c r="R163" s="344"/>
      <c r="S163" s="344"/>
      <c r="W163" s="257"/>
      <c r="X163" s="257"/>
      <c r="Y163" s="257"/>
      <c r="Z163" s="257"/>
      <c r="AA163" s="257"/>
      <c r="AB163" s="257"/>
      <c r="AC163" s="257"/>
      <c r="AD163" s="365"/>
      <c r="AE163" s="365"/>
      <c r="AF163" s="257"/>
      <c r="AG163" s="257"/>
      <c r="AH163" s="257"/>
      <c r="AI163" s="257"/>
      <c r="AJ163" s="257"/>
      <c r="AK163" s="257"/>
      <c r="AL163" s="257"/>
      <c r="AM163" s="257"/>
      <c r="AN163" s="257"/>
      <c r="AO163" s="257"/>
      <c r="AP163" s="257"/>
      <c r="AQ163" s="257"/>
      <c r="AR163" s="257"/>
      <c r="AS163" s="257"/>
      <c r="AT163" s="257"/>
      <c r="AU163" s="257"/>
      <c r="AV163" s="257"/>
      <c r="AW163" s="257"/>
      <c r="AX163" s="257"/>
      <c r="AY163" s="257"/>
      <c r="AZ163" s="257"/>
      <c r="BA163" s="257"/>
      <c r="BB163" s="257"/>
      <c r="BC163" s="257"/>
      <c r="BD163" s="257"/>
      <c r="BE163" s="257"/>
      <c r="BF163" s="257"/>
      <c r="BG163" s="257"/>
      <c r="BH163" s="257"/>
      <c r="BI163" s="257"/>
    </row>
    <row r="164" spans="1:61" x14ac:dyDescent="0.4">
      <c r="A164" s="261"/>
      <c r="B164" s="364"/>
      <c r="C164" s="252"/>
      <c r="D164" s="252"/>
      <c r="E164" s="252"/>
      <c r="F164" s="344"/>
      <c r="G164" s="344"/>
      <c r="H164" s="344"/>
      <c r="I164" s="346"/>
      <c r="J164" s="344"/>
      <c r="K164" s="344"/>
      <c r="L164" s="346"/>
      <c r="M164" s="346"/>
      <c r="N164" s="346"/>
      <c r="O164" s="346"/>
      <c r="P164" s="344"/>
      <c r="Q164" s="344"/>
      <c r="R164" s="344"/>
      <c r="S164" s="344"/>
      <c r="W164" s="257"/>
      <c r="X164" s="257"/>
      <c r="Y164" s="257"/>
      <c r="Z164" s="257"/>
      <c r="AA164" s="257"/>
      <c r="AB164" s="257"/>
      <c r="AC164" s="257"/>
      <c r="AD164" s="365"/>
      <c r="AE164" s="365"/>
      <c r="AF164" s="257"/>
      <c r="AG164" s="257"/>
      <c r="AH164" s="257"/>
      <c r="AI164" s="257"/>
      <c r="AJ164" s="257"/>
      <c r="AK164" s="257"/>
      <c r="AL164" s="257"/>
      <c r="AM164" s="257"/>
      <c r="AN164" s="257"/>
      <c r="AO164" s="257"/>
      <c r="AP164" s="257"/>
      <c r="AQ164" s="257"/>
      <c r="AR164" s="257"/>
      <c r="AS164" s="257"/>
      <c r="AT164" s="257"/>
      <c r="AU164" s="257"/>
      <c r="AV164" s="257"/>
      <c r="AW164" s="257"/>
      <c r="AX164" s="257"/>
      <c r="AY164" s="257"/>
      <c r="AZ164" s="257"/>
      <c r="BA164" s="257"/>
      <c r="BB164" s="257"/>
      <c r="BC164" s="257"/>
      <c r="BD164" s="257"/>
      <c r="BE164" s="257"/>
      <c r="BF164" s="257"/>
      <c r="BG164" s="257"/>
      <c r="BH164" s="257"/>
      <c r="BI164" s="257"/>
    </row>
    <row r="165" spans="1:61" x14ac:dyDescent="0.4">
      <c r="A165" s="261"/>
      <c r="B165" s="364"/>
      <c r="C165" s="252"/>
      <c r="D165" s="252"/>
      <c r="E165" s="252"/>
      <c r="F165" s="344"/>
      <c r="G165" s="344"/>
      <c r="H165" s="344"/>
      <c r="I165" s="346"/>
      <c r="J165" s="344"/>
      <c r="K165" s="344"/>
      <c r="L165" s="346"/>
      <c r="M165" s="346"/>
      <c r="N165" s="346"/>
      <c r="O165" s="346"/>
      <c r="P165" s="344"/>
      <c r="Q165" s="344"/>
      <c r="R165" s="344"/>
      <c r="S165" s="344"/>
      <c r="W165" s="257"/>
      <c r="X165" s="257"/>
      <c r="Y165" s="257"/>
      <c r="Z165" s="257"/>
      <c r="AA165" s="257"/>
      <c r="AB165" s="257"/>
      <c r="AC165" s="257"/>
      <c r="AD165" s="365"/>
      <c r="AE165" s="365"/>
      <c r="AF165" s="257"/>
      <c r="AG165" s="257"/>
      <c r="AH165" s="257"/>
      <c r="AI165" s="257"/>
      <c r="AJ165" s="257"/>
      <c r="AK165" s="257"/>
      <c r="AL165" s="257"/>
      <c r="AM165" s="257"/>
      <c r="AN165" s="257"/>
      <c r="AO165" s="257"/>
      <c r="AP165" s="257"/>
      <c r="AQ165" s="257"/>
      <c r="AR165" s="257"/>
      <c r="AS165" s="257"/>
      <c r="AT165" s="257"/>
      <c r="AU165" s="257"/>
      <c r="AV165" s="257"/>
      <c r="AW165" s="257"/>
      <c r="AX165" s="257"/>
      <c r="AY165" s="257"/>
      <c r="AZ165" s="257"/>
      <c r="BA165" s="257"/>
      <c r="BB165" s="257"/>
      <c r="BC165" s="257"/>
      <c r="BD165" s="257"/>
      <c r="BE165" s="257"/>
      <c r="BF165" s="257"/>
      <c r="BG165" s="257"/>
      <c r="BH165" s="257"/>
      <c r="BI165" s="257"/>
    </row>
    <row r="166" spans="1:61" x14ac:dyDescent="0.4">
      <c r="A166" s="261"/>
      <c r="B166" s="364"/>
      <c r="C166" s="252"/>
      <c r="D166" s="252"/>
      <c r="E166" s="252"/>
      <c r="F166" s="344"/>
      <c r="G166" s="344"/>
      <c r="H166" s="344"/>
      <c r="I166" s="346"/>
      <c r="J166" s="344"/>
      <c r="K166" s="344"/>
      <c r="L166" s="346"/>
      <c r="M166" s="346"/>
      <c r="N166" s="346"/>
      <c r="O166" s="346"/>
      <c r="P166" s="344"/>
      <c r="Q166" s="344"/>
      <c r="R166" s="344"/>
      <c r="S166" s="344"/>
      <c r="W166" s="257"/>
      <c r="X166" s="257"/>
      <c r="Y166" s="257"/>
      <c r="Z166" s="257"/>
      <c r="AA166" s="257"/>
      <c r="AB166" s="257"/>
      <c r="AC166" s="257"/>
      <c r="AD166" s="365"/>
      <c r="AE166" s="365"/>
      <c r="AF166" s="257"/>
      <c r="AG166" s="257"/>
      <c r="AH166" s="257"/>
      <c r="AI166" s="257"/>
      <c r="AJ166" s="257"/>
      <c r="AK166" s="257"/>
      <c r="AL166" s="257"/>
      <c r="AM166" s="257"/>
      <c r="AN166" s="257"/>
      <c r="AO166" s="257"/>
      <c r="AP166" s="257"/>
      <c r="AQ166" s="257"/>
      <c r="AR166" s="257"/>
      <c r="AS166" s="257"/>
      <c r="AT166" s="257"/>
      <c r="AU166" s="257"/>
      <c r="AV166" s="257"/>
      <c r="AW166" s="257"/>
      <c r="AX166" s="257"/>
      <c r="AY166" s="257"/>
      <c r="AZ166" s="257"/>
      <c r="BA166" s="257"/>
      <c r="BB166" s="257"/>
      <c r="BC166" s="257"/>
      <c r="BD166" s="257"/>
      <c r="BE166" s="257"/>
      <c r="BF166" s="257"/>
      <c r="BG166" s="257"/>
      <c r="BH166" s="257"/>
      <c r="BI166" s="257"/>
    </row>
    <row r="167" spans="1:61" x14ac:dyDescent="0.4">
      <c r="A167" s="261"/>
      <c r="B167" s="364"/>
      <c r="C167" s="252"/>
      <c r="D167" s="252"/>
      <c r="E167" s="252"/>
      <c r="F167" s="344"/>
      <c r="G167" s="344"/>
      <c r="H167" s="344"/>
      <c r="I167" s="346"/>
      <c r="J167" s="344"/>
      <c r="K167" s="344"/>
      <c r="L167" s="346"/>
      <c r="M167" s="346"/>
      <c r="N167" s="346"/>
      <c r="O167" s="346"/>
      <c r="P167" s="344"/>
      <c r="Q167" s="344"/>
      <c r="R167" s="344"/>
      <c r="S167" s="344"/>
      <c r="W167" s="257"/>
      <c r="X167" s="257"/>
      <c r="Y167" s="257"/>
      <c r="Z167" s="257"/>
      <c r="AA167" s="257"/>
      <c r="AB167" s="257"/>
      <c r="AC167" s="257"/>
      <c r="AD167" s="365"/>
      <c r="AE167" s="365"/>
      <c r="AF167" s="257"/>
      <c r="AG167" s="257"/>
      <c r="AH167" s="257"/>
      <c r="AI167" s="257"/>
      <c r="AJ167" s="257"/>
      <c r="AK167" s="257"/>
      <c r="AL167" s="257"/>
      <c r="AM167" s="257"/>
      <c r="AN167" s="257"/>
      <c r="AO167" s="257"/>
      <c r="AP167" s="257"/>
      <c r="AQ167" s="257"/>
      <c r="AR167" s="257"/>
      <c r="AS167" s="257"/>
      <c r="AT167" s="257"/>
      <c r="AU167" s="257"/>
      <c r="AV167" s="257"/>
      <c r="AW167" s="257"/>
      <c r="AX167" s="257"/>
      <c r="AY167" s="257"/>
      <c r="AZ167" s="257"/>
      <c r="BA167" s="257"/>
      <c r="BB167" s="257"/>
      <c r="BC167" s="257"/>
      <c r="BD167" s="257"/>
      <c r="BE167" s="257"/>
      <c r="BF167" s="257"/>
      <c r="BG167" s="257"/>
      <c r="BH167" s="257"/>
      <c r="BI167" s="257"/>
    </row>
    <row r="168" spans="1:61" x14ac:dyDescent="0.4">
      <c r="A168" s="261"/>
      <c r="B168" s="364"/>
      <c r="C168" s="252"/>
      <c r="D168" s="252"/>
      <c r="E168" s="252"/>
      <c r="F168" s="344"/>
      <c r="G168" s="344"/>
      <c r="H168" s="344"/>
      <c r="I168" s="346"/>
      <c r="J168" s="344"/>
      <c r="K168" s="344"/>
      <c r="L168" s="346"/>
      <c r="M168" s="346"/>
      <c r="N168" s="346"/>
      <c r="O168" s="346"/>
      <c r="P168" s="344"/>
      <c r="Q168" s="344"/>
      <c r="R168" s="344"/>
      <c r="S168" s="344"/>
      <c r="W168" s="257"/>
      <c r="X168" s="257"/>
      <c r="Y168" s="257"/>
      <c r="Z168" s="257"/>
      <c r="AA168" s="257"/>
      <c r="AB168" s="257"/>
      <c r="AC168" s="257"/>
      <c r="AD168" s="365"/>
      <c r="AE168" s="365"/>
      <c r="AF168" s="257"/>
      <c r="AG168" s="257"/>
      <c r="AH168" s="257"/>
      <c r="AI168" s="257"/>
      <c r="AJ168" s="257"/>
      <c r="AK168" s="257"/>
      <c r="AL168" s="257"/>
      <c r="AM168" s="257"/>
      <c r="AN168" s="257"/>
      <c r="AO168" s="257"/>
      <c r="AP168" s="257"/>
      <c r="AQ168" s="257"/>
      <c r="AR168" s="257"/>
      <c r="AS168" s="257"/>
      <c r="AT168" s="257"/>
      <c r="AU168" s="257"/>
      <c r="AV168" s="257"/>
      <c r="AW168" s="257"/>
      <c r="AX168" s="257"/>
      <c r="AY168" s="257"/>
      <c r="AZ168" s="257"/>
      <c r="BA168" s="257"/>
      <c r="BB168" s="257"/>
      <c r="BC168" s="257"/>
      <c r="BD168" s="257"/>
      <c r="BE168" s="257"/>
      <c r="BF168" s="257"/>
      <c r="BG168" s="257"/>
      <c r="BH168" s="257"/>
      <c r="BI168" s="257"/>
    </row>
    <row r="169" spans="1:61" x14ac:dyDescent="0.4">
      <c r="A169" s="261"/>
      <c r="B169" s="364"/>
      <c r="C169" s="252"/>
      <c r="D169" s="252"/>
      <c r="E169" s="252"/>
      <c r="F169" s="344"/>
      <c r="G169" s="344"/>
      <c r="H169" s="344"/>
      <c r="I169" s="346"/>
      <c r="J169" s="344"/>
      <c r="K169" s="344"/>
      <c r="L169" s="346"/>
      <c r="M169" s="346"/>
      <c r="N169" s="346"/>
      <c r="O169" s="346"/>
      <c r="P169" s="344"/>
      <c r="Q169" s="344"/>
      <c r="R169" s="344"/>
      <c r="S169" s="344"/>
      <c r="W169" s="257"/>
      <c r="X169" s="257"/>
      <c r="Y169" s="257"/>
      <c r="Z169" s="257"/>
      <c r="AA169" s="257"/>
      <c r="AB169" s="257"/>
      <c r="AC169" s="257"/>
      <c r="AD169" s="365"/>
      <c r="AE169" s="365"/>
      <c r="AF169" s="257"/>
      <c r="AG169" s="257"/>
      <c r="AH169" s="257"/>
      <c r="AI169" s="257"/>
      <c r="AJ169" s="257"/>
      <c r="AK169" s="257"/>
      <c r="AL169" s="257"/>
      <c r="AM169" s="257"/>
      <c r="AN169" s="257"/>
      <c r="AO169" s="257"/>
      <c r="AP169" s="257"/>
      <c r="AQ169" s="257"/>
      <c r="AR169" s="257"/>
      <c r="AS169" s="257"/>
      <c r="AT169" s="257"/>
      <c r="AU169" s="257"/>
      <c r="AV169" s="257"/>
      <c r="AW169" s="257"/>
      <c r="AX169" s="257"/>
      <c r="AY169" s="257"/>
      <c r="AZ169" s="257"/>
      <c r="BA169" s="257"/>
      <c r="BB169" s="257"/>
      <c r="BC169" s="257"/>
      <c r="BD169" s="257"/>
      <c r="BE169" s="257"/>
      <c r="BF169" s="257"/>
      <c r="BG169" s="257"/>
      <c r="BH169" s="257"/>
      <c r="BI169" s="257"/>
    </row>
    <row r="170" spans="1:61" x14ac:dyDescent="0.4">
      <c r="A170" s="261"/>
      <c r="B170" s="364"/>
      <c r="C170" s="252"/>
      <c r="D170" s="252"/>
      <c r="E170" s="252"/>
      <c r="F170" s="344"/>
      <c r="G170" s="344"/>
      <c r="H170" s="344"/>
      <c r="I170" s="346"/>
      <c r="J170" s="344"/>
      <c r="K170" s="344"/>
      <c r="L170" s="346"/>
      <c r="M170" s="346"/>
      <c r="N170" s="346"/>
      <c r="O170" s="346"/>
      <c r="P170" s="344"/>
      <c r="Q170" s="344"/>
      <c r="R170" s="344"/>
      <c r="S170" s="344"/>
      <c r="W170" s="257"/>
      <c r="X170" s="257"/>
      <c r="Y170" s="257"/>
      <c r="Z170" s="257"/>
      <c r="AA170" s="257"/>
      <c r="AB170" s="257"/>
      <c r="AC170" s="257"/>
      <c r="AD170" s="365"/>
      <c r="AE170" s="365"/>
      <c r="AF170" s="257"/>
      <c r="AG170" s="257"/>
      <c r="AH170" s="257"/>
      <c r="AI170" s="257"/>
      <c r="AJ170" s="257"/>
      <c r="AK170" s="257"/>
      <c r="AL170" s="257"/>
      <c r="AM170" s="257"/>
      <c r="AN170" s="257"/>
      <c r="AO170" s="257"/>
      <c r="AP170" s="257"/>
      <c r="AQ170" s="257"/>
      <c r="AR170" s="257"/>
      <c r="AS170" s="257"/>
      <c r="AT170" s="257"/>
      <c r="AU170" s="257"/>
      <c r="AV170" s="257"/>
      <c r="AW170" s="257"/>
      <c r="AX170" s="257"/>
      <c r="AY170" s="257"/>
      <c r="AZ170" s="257"/>
      <c r="BA170" s="257"/>
      <c r="BB170" s="257"/>
      <c r="BC170" s="257"/>
      <c r="BD170" s="257"/>
      <c r="BE170" s="257"/>
      <c r="BF170" s="257"/>
      <c r="BG170" s="257"/>
      <c r="BH170" s="257"/>
      <c r="BI170" s="257"/>
    </row>
    <row r="171" spans="1:61" x14ac:dyDescent="0.4">
      <c r="A171" s="261"/>
      <c r="B171" s="364"/>
      <c r="C171" s="252"/>
      <c r="D171" s="252"/>
      <c r="E171" s="252"/>
      <c r="F171" s="344"/>
      <c r="G171" s="344"/>
      <c r="H171" s="344"/>
      <c r="I171" s="346"/>
      <c r="J171" s="344"/>
      <c r="K171" s="344"/>
      <c r="L171" s="346"/>
      <c r="M171" s="346"/>
      <c r="N171" s="346"/>
      <c r="O171" s="346"/>
      <c r="P171" s="344"/>
      <c r="Q171" s="344"/>
      <c r="R171" s="344"/>
      <c r="S171" s="344"/>
      <c r="W171" s="257"/>
      <c r="X171" s="257"/>
      <c r="Y171" s="257"/>
      <c r="Z171" s="257"/>
      <c r="AA171" s="257"/>
      <c r="AB171" s="257"/>
      <c r="AC171" s="257"/>
      <c r="AD171" s="365"/>
      <c r="AE171" s="365"/>
      <c r="AF171" s="257"/>
      <c r="AG171" s="257"/>
      <c r="AH171" s="257"/>
      <c r="AI171" s="257"/>
      <c r="AJ171" s="257"/>
      <c r="AK171" s="257"/>
      <c r="AL171" s="257"/>
      <c r="AM171" s="257"/>
      <c r="AN171" s="257"/>
      <c r="AO171" s="257"/>
      <c r="AP171" s="257"/>
      <c r="AQ171" s="257"/>
      <c r="AR171" s="257"/>
      <c r="AS171" s="257"/>
      <c r="AT171" s="257"/>
      <c r="AU171" s="257"/>
      <c r="AV171" s="257"/>
      <c r="AW171" s="257"/>
      <c r="AX171" s="257"/>
      <c r="AY171" s="257"/>
      <c r="AZ171" s="257"/>
      <c r="BA171" s="257"/>
      <c r="BB171" s="257"/>
      <c r="BC171" s="257"/>
      <c r="BD171" s="257"/>
      <c r="BE171" s="257"/>
      <c r="BF171" s="257"/>
      <c r="BG171" s="257"/>
      <c r="BH171" s="257"/>
      <c r="BI171" s="257"/>
    </row>
    <row r="172" spans="1:61" x14ac:dyDescent="0.4">
      <c r="A172" s="261"/>
      <c r="B172" s="364"/>
      <c r="C172" s="252"/>
      <c r="D172" s="252"/>
      <c r="E172" s="252"/>
      <c r="F172" s="344"/>
      <c r="G172" s="344"/>
      <c r="H172" s="344"/>
      <c r="I172" s="346"/>
      <c r="J172" s="344"/>
      <c r="K172" s="344"/>
      <c r="L172" s="346"/>
      <c r="M172" s="346"/>
      <c r="N172" s="346"/>
      <c r="O172" s="346"/>
      <c r="P172" s="344"/>
      <c r="Q172" s="344"/>
      <c r="R172" s="344"/>
      <c r="S172" s="344"/>
      <c r="W172" s="257"/>
      <c r="X172" s="257"/>
      <c r="Y172" s="257"/>
      <c r="Z172" s="257"/>
      <c r="AA172" s="257"/>
      <c r="AB172" s="257"/>
      <c r="AC172" s="257"/>
      <c r="AD172" s="365"/>
      <c r="AE172" s="365"/>
      <c r="AF172" s="257"/>
      <c r="AG172" s="257"/>
      <c r="AH172" s="257"/>
      <c r="AI172" s="257"/>
      <c r="AJ172" s="257"/>
      <c r="AK172" s="257"/>
      <c r="AL172" s="257"/>
      <c r="AM172" s="257"/>
      <c r="AN172" s="257"/>
      <c r="AO172" s="257"/>
      <c r="AP172" s="257"/>
      <c r="AQ172" s="257"/>
      <c r="AR172" s="257"/>
      <c r="AS172" s="257"/>
      <c r="AT172" s="257"/>
      <c r="AU172" s="257"/>
      <c r="AV172" s="257"/>
      <c r="AW172" s="257"/>
      <c r="AX172" s="257"/>
      <c r="AY172" s="257"/>
      <c r="AZ172" s="257"/>
      <c r="BA172" s="257"/>
      <c r="BB172" s="257"/>
      <c r="BC172" s="257"/>
      <c r="BD172" s="257"/>
      <c r="BE172" s="257"/>
      <c r="BF172" s="257"/>
      <c r="BG172" s="257"/>
      <c r="BH172" s="257"/>
      <c r="BI172" s="257"/>
    </row>
    <row r="173" spans="1:61" x14ac:dyDescent="0.4">
      <c r="A173" s="261"/>
      <c r="B173" s="364"/>
      <c r="C173" s="252"/>
      <c r="D173" s="252"/>
      <c r="E173" s="252"/>
      <c r="F173" s="344"/>
      <c r="G173" s="344"/>
      <c r="H173" s="344"/>
      <c r="I173" s="346"/>
      <c r="J173" s="344"/>
      <c r="K173" s="344"/>
      <c r="L173" s="346"/>
      <c r="M173" s="346"/>
      <c r="N173" s="346"/>
      <c r="O173" s="346"/>
      <c r="P173" s="344"/>
      <c r="Q173" s="344"/>
      <c r="R173" s="344"/>
      <c r="S173" s="344"/>
      <c r="W173" s="257"/>
      <c r="X173" s="257"/>
      <c r="Y173" s="257"/>
      <c r="Z173" s="257"/>
      <c r="AA173" s="257"/>
      <c r="AB173" s="257"/>
      <c r="AC173" s="257"/>
      <c r="AD173" s="365"/>
      <c r="AE173" s="365"/>
      <c r="AF173" s="257"/>
      <c r="AG173" s="257"/>
      <c r="AH173" s="257"/>
      <c r="AI173" s="257"/>
      <c r="AJ173" s="257"/>
      <c r="AK173" s="257"/>
      <c r="AL173" s="257"/>
      <c r="AM173" s="257"/>
      <c r="AN173" s="257"/>
      <c r="AO173" s="257"/>
      <c r="AP173" s="257"/>
      <c r="AQ173" s="257"/>
      <c r="AR173" s="257"/>
      <c r="AS173" s="257"/>
      <c r="AT173" s="257"/>
      <c r="AU173" s="257"/>
      <c r="AV173" s="257"/>
      <c r="AW173" s="257"/>
      <c r="AX173" s="257"/>
      <c r="AY173" s="257"/>
      <c r="AZ173" s="257"/>
      <c r="BA173" s="257"/>
      <c r="BB173" s="257"/>
      <c r="BC173" s="257"/>
      <c r="BD173" s="257"/>
      <c r="BE173" s="257"/>
      <c r="BF173" s="257"/>
      <c r="BG173" s="257"/>
      <c r="BH173" s="257"/>
      <c r="BI173" s="257"/>
    </row>
    <row r="174" spans="1:61" x14ac:dyDescent="0.4">
      <c r="A174" s="261"/>
      <c r="B174" s="364"/>
      <c r="C174" s="252"/>
      <c r="D174" s="252"/>
      <c r="E174" s="252"/>
      <c r="F174" s="344"/>
      <c r="G174" s="344"/>
      <c r="H174" s="344"/>
      <c r="I174" s="346"/>
      <c r="J174" s="344"/>
      <c r="K174" s="344"/>
      <c r="L174" s="346"/>
      <c r="M174" s="346"/>
      <c r="N174" s="346"/>
      <c r="O174" s="346"/>
      <c r="P174" s="344"/>
      <c r="Q174" s="344"/>
      <c r="R174" s="344"/>
      <c r="S174" s="344"/>
      <c r="W174" s="257"/>
      <c r="X174" s="257"/>
      <c r="Y174" s="257"/>
      <c r="Z174" s="257"/>
      <c r="AA174" s="257"/>
      <c r="AB174" s="257"/>
      <c r="AC174" s="257"/>
      <c r="AD174" s="365"/>
      <c r="AE174" s="365"/>
      <c r="AF174" s="257"/>
      <c r="AG174" s="257"/>
      <c r="AH174" s="257"/>
      <c r="AI174" s="257"/>
      <c r="AJ174" s="257"/>
      <c r="AK174" s="257"/>
      <c r="AL174" s="257"/>
      <c r="AM174" s="257"/>
      <c r="AN174" s="257"/>
      <c r="AO174" s="257"/>
      <c r="AP174" s="257"/>
      <c r="AQ174" s="257"/>
      <c r="AR174" s="257"/>
      <c r="AS174" s="257"/>
      <c r="AT174" s="257"/>
      <c r="AU174" s="257"/>
      <c r="AV174" s="257"/>
      <c r="AW174" s="257"/>
      <c r="AX174" s="257"/>
      <c r="AY174" s="257"/>
      <c r="AZ174" s="257"/>
      <c r="BA174" s="257"/>
      <c r="BB174" s="257"/>
      <c r="BC174" s="257"/>
      <c r="BD174" s="257"/>
      <c r="BE174" s="257"/>
      <c r="BF174" s="257"/>
      <c r="BG174" s="257"/>
      <c r="BH174" s="257"/>
      <c r="BI174" s="257"/>
    </row>
    <row r="175" spans="1:61" x14ac:dyDescent="0.4">
      <c r="A175" s="261"/>
      <c r="B175" s="364"/>
      <c r="C175" s="252"/>
      <c r="D175" s="252"/>
      <c r="E175" s="252"/>
      <c r="F175" s="344"/>
      <c r="G175" s="344"/>
      <c r="H175" s="344"/>
      <c r="I175" s="346"/>
      <c r="J175" s="344"/>
      <c r="K175" s="344"/>
      <c r="L175" s="346"/>
      <c r="M175" s="346"/>
      <c r="N175" s="346"/>
      <c r="O175" s="346"/>
      <c r="P175" s="344"/>
      <c r="Q175" s="344"/>
      <c r="R175" s="344"/>
      <c r="S175" s="344"/>
      <c r="W175" s="257"/>
      <c r="X175" s="257"/>
      <c r="Y175" s="257"/>
      <c r="Z175" s="257"/>
      <c r="AA175" s="257"/>
      <c r="AB175" s="257"/>
      <c r="AC175" s="257"/>
      <c r="AD175" s="365"/>
      <c r="AE175" s="365"/>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row>
    <row r="176" spans="1:61" x14ac:dyDescent="0.4">
      <c r="A176" s="261"/>
      <c r="B176" s="364"/>
      <c r="C176" s="252"/>
      <c r="D176" s="252"/>
      <c r="E176" s="252"/>
      <c r="F176" s="344"/>
      <c r="G176" s="344"/>
      <c r="H176" s="344"/>
      <c r="I176" s="346"/>
      <c r="J176" s="344"/>
      <c r="K176" s="344"/>
      <c r="L176" s="346"/>
      <c r="M176" s="346"/>
      <c r="N176" s="346"/>
      <c r="O176" s="346"/>
      <c r="P176" s="344"/>
      <c r="Q176" s="344"/>
      <c r="R176" s="344"/>
      <c r="S176" s="344"/>
      <c r="W176" s="257"/>
      <c r="X176" s="257"/>
      <c r="Y176" s="257"/>
      <c r="Z176" s="257"/>
      <c r="AA176" s="257"/>
      <c r="AB176" s="257"/>
      <c r="AC176" s="257"/>
      <c r="AD176" s="365"/>
      <c r="AE176" s="365"/>
      <c r="AF176" s="257"/>
      <c r="AG176" s="257"/>
      <c r="AH176" s="257"/>
      <c r="AI176" s="257"/>
      <c r="AJ176" s="257"/>
      <c r="AK176" s="257"/>
      <c r="AL176" s="257"/>
      <c r="AM176" s="257"/>
      <c r="AN176" s="257"/>
      <c r="AO176" s="257"/>
      <c r="AP176" s="257"/>
      <c r="AQ176" s="257"/>
      <c r="AR176" s="257"/>
      <c r="AS176" s="257"/>
      <c r="AT176" s="257"/>
      <c r="AU176" s="257"/>
      <c r="AV176" s="257"/>
      <c r="AW176" s="257"/>
      <c r="AX176" s="257"/>
      <c r="AY176" s="257"/>
      <c r="AZ176" s="257"/>
      <c r="BA176" s="257"/>
      <c r="BB176" s="257"/>
      <c r="BC176" s="257"/>
      <c r="BD176" s="257"/>
      <c r="BE176" s="257"/>
      <c r="BF176" s="257"/>
      <c r="BG176" s="257"/>
      <c r="BH176" s="257"/>
      <c r="BI176" s="257"/>
    </row>
    <row r="177" spans="1:61" x14ac:dyDescent="0.4">
      <c r="A177" s="261"/>
      <c r="B177" s="364"/>
      <c r="C177" s="252"/>
      <c r="D177" s="252"/>
      <c r="E177" s="252"/>
      <c r="F177" s="344"/>
      <c r="G177" s="344"/>
      <c r="H177" s="344"/>
      <c r="I177" s="346"/>
      <c r="J177" s="344"/>
      <c r="K177" s="344"/>
      <c r="L177" s="346"/>
      <c r="M177" s="346"/>
      <c r="N177" s="346"/>
      <c r="O177" s="346"/>
      <c r="P177" s="344"/>
      <c r="Q177" s="344"/>
      <c r="R177" s="344"/>
      <c r="S177" s="344"/>
      <c r="W177" s="257"/>
      <c r="X177" s="257"/>
      <c r="Y177" s="257"/>
      <c r="Z177" s="257"/>
      <c r="AA177" s="257"/>
      <c r="AB177" s="257"/>
      <c r="AC177" s="257"/>
      <c r="AD177" s="365"/>
      <c r="AE177" s="365"/>
      <c r="AF177" s="257"/>
      <c r="AG177" s="257"/>
      <c r="AH177" s="257"/>
      <c r="AI177" s="257"/>
      <c r="AJ177" s="257"/>
      <c r="AK177" s="257"/>
      <c r="AL177" s="257"/>
      <c r="AM177" s="257"/>
      <c r="AN177" s="257"/>
      <c r="AO177" s="257"/>
      <c r="AP177" s="257"/>
      <c r="AQ177" s="257"/>
      <c r="AR177" s="257"/>
      <c r="AS177" s="257"/>
      <c r="AT177" s="257"/>
      <c r="AU177" s="257"/>
      <c r="AV177" s="257"/>
      <c r="AW177" s="257"/>
      <c r="AX177" s="257"/>
      <c r="AY177" s="257"/>
      <c r="AZ177" s="257"/>
      <c r="BA177" s="257"/>
      <c r="BB177" s="257"/>
      <c r="BC177" s="257"/>
      <c r="BD177" s="257"/>
      <c r="BE177" s="257"/>
      <c r="BF177" s="257"/>
      <c r="BG177" s="257"/>
      <c r="BH177" s="257"/>
      <c r="BI177" s="257"/>
    </row>
    <row r="178" spans="1:61" x14ac:dyDescent="0.4">
      <c r="A178" s="261"/>
      <c r="B178" s="364"/>
      <c r="C178" s="252"/>
      <c r="D178" s="252"/>
      <c r="E178" s="252"/>
      <c r="F178" s="344"/>
      <c r="G178" s="344"/>
      <c r="H178" s="344"/>
      <c r="I178" s="346"/>
      <c r="J178" s="344"/>
      <c r="K178" s="344"/>
      <c r="L178" s="346"/>
      <c r="M178" s="346"/>
      <c r="N178" s="346"/>
      <c r="O178" s="346"/>
      <c r="P178" s="344"/>
      <c r="Q178" s="344"/>
      <c r="R178" s="344"/>
      <c r="S178" s="344"/>
      <c r="W178" s="257"/>
      <c r="X178" s="257"/>
      <c r="Y178" s="257"/>
      <c r="Z178" s="257"/>
      <c r="AA178" s="257"/>
      <c r="AB178" s="257"/>
      <c r="AC178" s="257"/>
      <c r="AD178" s="365"/>
      <c r="AE178" s="365"/>
      <c r="AF178" s="257"/>
      <c r="AG178" s="257"/>
      <c r="AH178" s="257"/>
      <c r="AI178" s="257"/>
      <c r="AJ178" s="257"/>
      <c r="AK178" s="257"/>
      <c r="AL178" s="257"/>
      <c r="AM178" s="257"/>
      <c r="AN178" s="257"/>
      <c r="AO178" s="257"/>
      <c r="AP178" s="257"/>
      <c r="AQ178" s="257"/>
      <c r="AR178" s="257"/>
      <c r="AS178" s="257"/>
      <c r="AT178" s="257"/>
      <c r="AU178" s="257"/>
      <c r="AV178" s="257"/>
      <c r="AW178" s="257"/>
      <c r="AX178" s="257"/>
      <c r="AY178" s="257"/>
      <c r="AZ178" s="257"/>
      <c r="BA178" s="257"/>
      <c r="BB178" s="257"/>
      <c r="BC178" s="257"/>
      <c r="BD178" s="257"/>
      <c r="BE178" s="257"/>
      <c r="BF178" s="257"/>
      <c r="BG178" s="257"/>
      <c r="BH178" s="257"/>
      <c r="BI178" s="257"/>
    </row>
    <row r="179" spans="1:61" x14ac:dyDescent="0.4">
      <c r="A179" s="261"/>
      <c r="B179" s="364"/>
      <c r="C179" s="252"/>
      <c r="D179" s="252"/>
      <c r="E179" s="252"/>
      <c r="F179" s="344"/>
      <c r="G179" s="344"/>
      <c r="H179" s="344"/>
      <c r="I179" s="346"/>
      <c r="J179" s="344"/>
      <c r="K179" s="344"/>
      <c r="L179" s="346"/>
      <c r="M179" s="346"/>
      <c r="N179" s="346"/>
      <c r="O179" s="346"/>
      <c r="P179" s="344"/>
      <c r="Q179" s="344"/>
      <c r="R179" s="344"/>
      <c r="S179" s="344"/>
      <c r="W179" s="257"/>
      <c r="X179" s="257"/>
      <c r="Y179" s="257"/>
      <c r="Z179" s="257"/>
      <c r="AA179" s="257"/>
      <c r="AB179" s="257"/>
      <c r="AC179" s="257"/>
      <c r="AD179" s="365"/>
      <c r="AE179" s="365"/>
      <c r="AF179" s="257"/>
      <c r="AG179" s="257"/>
      <c r="AH179" s="257"/>
      <c r="AI179" s="257"/>
      <c r="AJ179" s="257"/>
      <c r="AK179" s="257"/>
      <c r="AL179" s="257"/>
      <c r="AM179" s="257"/>
      <c r="AN179" s="257"/>
      <c r="AO179" s="257"/>
      <c r="AP179" s="257"/>
      <c r="AQ179" s="257"/>
      <c r="AR179" s="257"/>
      <c r="AS179" s="257"/>
      <c r="AT179" s="257"/>
      <c r="AU179" s="257"/>
      <c r="AV179" s="257"/>
      <c r="AW179" s="257"/>
      <c r="AX179" s="257"/>
      <c r="AY179" s="257"/>
      <c r="AZ179" s="257"/>
      <c r="BA179" s="257"/>
      <c r="BB179" s="257"/>
      <c r="BC179" s="257"/>
      <c r="BD179" s="257"/>
      <c r="BE179" s="257"/>
      <c r="BF179" s="257"/>
      <c r="BG179" s="257"/>
      <c r="BH179" s="257"/>
      <c r="BI179" s="257"/>
    </row>
    <row r="180" spans="1:61" x14ac:dyDescent="0.4">
      <c r="A180" s="261"/>
      <c r="B180" s="364"/>
      <c r="C180" s="252"/>
      <c r="D180" s="252"/>
      <c r="E180" s="252"/>
      <c r="F180" s="344"/>
      <c r="G180" s="344"/>
      <c r="H180" s="344"/>
      <c r="I180" s="346"/>
      <c r="J180" s="344"/>
      <c r="K180" s="344"/>
      <c r="L180" s="346"/>
      <c r="M180" s="346"/>
      <c r="N180" s="346"/>
      <c r="O180" s="346"/>
      <c r="P180" s="344"/>
      <c r="Q180" s="344"/>
      <c r="R180" s="344"/>
      <c r="S180" s="344"/>
      <c r="W180" s="257"/>
      <c r="X180" s="257"/>
      <c r="Y180" s="257"/>
      <c r="Z180" s="257"/>
      <c r="AA180" s="257"/>
      <c r="AB180" s="257"/>
      <c r="AC180" s="257"/>
      <c r="AD180" s="365"/>
      <c r="AE180" s="365"/>
      <c r="AF180" s="257"/>
      <c r="AG180" s="257"/>
      <c r="AH180" s="257"/>
      <c r="AI180" s="257"/>
      <c r="AJ180" s="257"/>
      <c r="AK180" s="257"/>
      <c r="AL180" s="257"/>
      <c r="AM180" s="257"/>
      <c r="AN180" s="257"/>
      <c r="AO180" s="257"/>
      <c r="AP180" s="257"/>
      <c r="AQ180" s="257"/>
      <c r="AR180" s="257"/>
      <c r="AS180" s="257"/>
      <c r="AT180" s="257"/>
      <c r="AU180" s="257"/>
      <c r="AV180" s="257"/>
      <c r="AW180" s="257"/>
      <c r="AX180" s="257"/>
      <c r="AY180" s="257"/>
      <c r="AZ180" s="257"/>
      <c r="BA180" s="257"/>
      <c r="BB180" s="257"/>
      <c r="BC180" s="257"/>
      <c r="BD180" s="257"/>
      <c r="BE180" s="257"/>
      <c r="BF180" s="257"/>
      <c r="BG180" s="257"/>
      <c r="BH180" s="257"/>
      <c r="BI180" s="257"/>
    </row>
    <row r="181" spans="1:61" x14ac:dyDescent="0.4">
      <c r="A181" s="261"/>
      <c r="B181" s="364"/>
      <c r="C181" s="252"/>
      <c r="D181" s="252"/>
      <c r="E181" s="252"/>
      <c r="F181" s="344"/>
      <c r="G181" s="344"/>
      <c r="H181" s="344"/>
      <c r="I181" s="346"/>
      <c r="J181" s="344"/>
      <c r="K181" s="344"/>
      <c r="L181" s="346"/>
      <c r="M181" s="346"/>
      <c r="N181" s="346"/>
      <c r="O181" s="346"/>
      <c r="P181" s="344"/>
      <c r="Q181" s="344"/>
      <c r="R181" s="344"/>
      <c r="S181" s="344"/>
      <c r="W181" s="257"/>
      <c r="X181" s="257"/>
      <c r="Y181" s="257"/>
      <c r="Z181" s="257"/>
      <c r="AA181" s="257"/>
      <c r="AB181" s="257"/>
      <c r="AC181" s="257"/>
      <c r="AD181" s="365"/>
      <c r="AE181" s="365"/>
      <c r="AF181" s="257"/>
      <c r="AG181" s="257"/>
      <c r="AH181" s="257"/>
      <c r="AI181" s="257"/>
      <c r="AJ181" s="257"/>
      <c r="AK181" s="257"/>
      <c r="AL181" s="257"/>
      <c r="AM181" s="257"/>
      <c r="AN181" s="257"/>
      <c r="AO181" s="257"/>
      <c r="AP181" s="257"/>
      <c r="AQ181" s="257"/>
      <c r="AR181" s="257"/>
      <c r="AS181" s="257"/>
      <c r="AT181" s="257"/>
      <c r="AU181" s="257"/>
      <c r="AV181" s="257"/>
      <c r="AW181" s="257"/>
      <c r="AX181" s="257"/>
      <c r="AY181" s="257"/>
      <c r="AZ181" s="257"/>
      <c r="BA181" s="257"/>
      <c r="BB181" s="257"/>
      <c r="BC181" s="257"/>
      <c r="BD181" s="257"/>
      <c r="BE181" s="257"/>
      <c r="BF181" s="257"/>
      <c r="BG181" s="257"/>
      <c r="BH181" s="257"/>
      <c r="BI181" s="257"/>
    </row>
    <row r="182" spans="1:61" x14ac:dyDescent="0.4">
      <c r="A182" s="261"/>
      <c r="B182" s="364"/>
      <c r="C182" s="252"/>
      <c r="D182" s="252"/>
      <c r="E182" s="252"/>
      <c r="F182" s="344"/>
      <c r="G182" s="344"/>
      <c r="H182" s="344"/>
      <c r="I182" s="346"/>
      <c r="J182" s="344"/>
      <c r="K182" s="344"/>
      <c r="L182" s="346"/>
      <c r="M182" s="346"/>
      <c r="N182" s="346"/>
      <c r="O182" s="346"/>
      <c r="P182" s="344"/>
      <c r="Q182" s="344"/>
      <c r="R182" s="344"/>
      <c r="S182" s="344"/>
      <c r="W182" s="257"/>
      <c r="X182" s="257"/>
      <c r="Y182" s="257"/>
      <c r="Z182" s="257"/>
      <c r="AA182" s="257"/>
      <c r="AB182" s="257"/>
      <c r="AC182" s="257"/>
      <c r="AD182" s="365"/>
      <c r="AE182" s="365"/>
      <c r="AF182" s="257"/>
      <c r="AG182" s="257"/>
      <c r="AH182" s="257"/>
      <c r="AI182" s="257"/>
      <c r="AJ182" s="257"/>
      <c r="AK182" s="257"/>
      <c r="AL182" s="257"/>
      <c r="AM182" s="257"/>
      <c r="AN182" s="257"/>
      <c r="AO182" s="257"/>
      <c r="AP182" s="257"/>
      <c r="AQ182" s="257"/>
      <c r="AR182" s="257"/>
      <c r="AS182" s="257"/>
      <c r="AT182" s="257"/>
      <c r="AU182" s="257"/>
      <c r="AV182" s="257"/>
      <c r="AW182" s="257"/>
      <c r="AX182" s="257"/>
      <c r="AY182" s="257"/>
      <c r="AZ182" s="257"/>
      <c r="BA182" s="257"/>
      <c r="BB182" s="257"/>
      <c r="BC182" s="257"/>
      <c r="BD182" s="257"/>
      <c r="BE182" s="257"/>
      <c r="BF182" s="257"/>
      <c r="BG182" s="257"/>
      <c r="BH182" s="257"/>
      <c r="BI182" s="257"/>
    </row>
    <row r="183" spans="1:61" x14ac:dyDescent="0.4">
      <c r="A183" s="261"/>
      <c r="B183" s="364"/>
      <c r="C183" s="252"/>
      <c r="D183" s="252"/>
      <c r="E183" s="252"/>
      <c r="F183" s="344"/>
      <c r="G183" s="344"/>
      <c r="H183" s="344"/>
      <c r="I183" s="346"/>
      <c r="J183" s="344"/>
      <c r="K183" s="344"/>
      <c r="L183" s="346"/>
      <c r="M183" s="346"/>
      <c r="N183" s="346"/>
      <c r="O183" s="346"/>
      <c r="P183" s="344"/>
      <c r="Q183" s="344"/>
      <c r="R183" s="344"/>
      <c r="S183" s="344"/>
      <c r="W183" s="257"/>
      <c r="X183" s="257"/>
      <c r="Y183" s="257"/>
      <c r="Z183" s="257"/>
      <c r="AA183" s="257"/>
      <c r="AB183" s="257"/>
      <c r="AC183" s="257"/>
      <c r="AD183" s="365"/>
      <c r="AE183" s="365"/>
      <c r="AF183" s="257"/>
      <c r="AG183" s="257"/>
      <c r="AH183" s="257"/>
      <c r="AI183" s="257"/>
      <c r="AJ183" s="257"/>
      <c r="AK183" s="257"/>
      <c r="AL183" s="257"/>
      <c r="AM183" s="257"/>
      <c r="AN183" s="257"/>
      <c r="AO183" s="257"/>
      <c r="AP183" s="257"/>
      <c r="AQ183" s="257"/>
      <c r="AR183" s="257"/>
      <c r="AS183" s="257"/>
      <c r="AT183" s="257"/>
      <c r="AU183" s="257"/>
      <c r="AV183" s="257"/>
      <c r="AW183" s="257"/>
      <c r="AX183" s="257"/>
      <c r="AY183" s="257"/>
      <c r="AZ183" s="257"/>
      <c r="BA183" s="257"/>
      <c r="BB183" s="257"/>
      <c r="BC183" s="257"/>
      <c r="BD183" s="257"/>
      <c r="BE183" s="257"/>
      <c r="BF183" s="257"/>
      <c r="BG183" s="257"/>
      <c r="BH183" s="257"/>
      <c r="BI183" s="257"/>
    </row>
    <row r="184" spans="1:61" x14ac:dyDescent="0.4">
      <c r="A184" s="261"/>
      <c r="B184" s="364"/>
      <c r="C184" s="252"/>
      <c r="D184" s="252"/>
      <c r="E184" s="252"/>
      <c r="F184" s="344"/>
      <c r="G184" s="344"/>
      <c r="H184" s="344"/>
      <c r="I184" s="346"/>
      <c r="J184" s="344"/>
      <c r="K184" s="344"/>
      <c r="L184" s="346"/>
      <c r="M184" s="346"/>
      <c r="N184" s="346"/>
      <c r="O184" s="346"/>
      <c r="P184" s="344"/>
      <c r="Q184" s="344"/>
      <c r="R184" s="344"/>
      <c r="S184" s="344"/>
      <c r="W184" s="257"/>
      <c r="X184" s="257"/>
      <c r="Y184" s="257"/>
      <c r="Z184" s="257"/>
      <c r="AA184" s="257"/>
      <c r="AB184" s="257"/>
      <c r="AC184" s="257"/>
      <c r="AD184" s="365"/>
      <c r="AE184" s="365"/>
      <c r="AF184" s="257"/>
      <c r="AG184" s="257"/>
      <c r="AH184" s="257"/>
      <c r="AI184" s="257"/>
      <c r="AJ184" s="257"/>
      <c r="AK184" s="257"/>
      <c r="AL184" s="257"/>
      <c r="AM184" s="257"/>
      <c r="AN184" s="257"/>
      <c r="AO184" s="257"/>
      <c r="AP184" s="257"/>
      <c r="AQ184" s="257"/>
      <c r="AR184" s="257"/>
      <c r="AS184" s="257"/>
      <c r="AT184" s="257"/>
      <c r="AU184" s="257"/>
      <c r="AV184" s="257"/>
      <c r="AW184" s="257"/>
      <c r="AX184" s="257"/>
      <c r="AY184" s="257"/>
      <c r="AZ184" s="257"/>
      <c r="BA184" s="257"/>
      <c r="BB184" s="257"/>
      <c r="BC184" s="257"/>
      <c r="BD184" s="257"/>
      <c r="BE184" s="257"/>
      <c r="BF184" s="257"/>
      <c r="BG184" s="257"/>
      <c r="BH184" s="257"/>
      <c r="BI184" s="257"/>
    </row>
    <row r="185" spans="1:61" x14ac:dyDescent="0.4">
      <c r="A185" s="261"/>
      <c r="B185" s="364"/>
      <c r="C185" s="252"/>
      <c r="D185" s="252"/>
      <c r="E185" s="252"/>
      <c r="F185" s="344"/>
      <c r="G185" s="344"/>
      <c r="H185" s="344"/>
      <c r="I185" s="346"/>
      <c r="J185" s="344"/>
      <c r="K185" s="344"/>
      <c r="L185" s="346"/>
      <c r="M185" s="346"/>
      <c r="N185" s="346"/>
      <c r="O185" s="346"/>
      <c r="P185" s="344"/>
      <c r="Q185" s="344"/>
      <c r="R185" s="344"/>
      <c r="S185" s="344"/>
      <c r="W185" s="257"/>
      <c r="X185" s="257"/>
      <c r="Y185" s="257"/>
      <c r="Z185" s="257"/>
      <c r="AA185" s="257"/>
      <c r="AB185" s="257"/>
      <c r="AC185" s="257"/>
      <c r="AD185" s="365"/>
      <c r="AE185" s="365"/>
      <c r="AF185" s="257"/>
      <c r="AG185" s="257"/>
      <c r="AH185" s="257"/>
      <c r="AI185" s="257"/>
      <c r="AJ185" s="257"/>
      <c r="AK185" s="257"/>
      <c r="AL185" s="257"/>
      <c r="AM185" s="257"/>
      <c r="AN185" s="257"/>
      <c r="AO185" s="257"/>
      <c r="AP185" s="257"/>
      <c r="AQ185" s="257"/>
      <c r="AR185" s="257"/>
      <c r="AS185" s="257"/>
      <c r="AT185" s="257"/>
      <c r="AU185" s="257"/>
      <c r="AV185" s="257"/>
      <c r="AW185" s="257"/>
      <c r="AX185" s="257"/>
      <c r="AY185" s="257"/>
      <c r="AZ185" s="257"/>
      <c r="BA185" s="257"/>
      <c r="BB185" s="257"/>
      <c r="BC185" s="257"/>
      <c r="BD185" s="257"/>
      <c r="BE185" s="257"/>
      <c r="BF185" s="257"/>
      <c r="BG185" s="257"/>
      <c r="BH185" s="257"/>
      <c r="BI185" s="257"/>
    </row>
    <row r="186" spans="1:61" x14ac:dyDescent="0.4">
      <c r="A186" s="261"/>
      <c r="B186" s="364"/>
      <c r="C186" s="252"/>
      <c r="D186" s="252"/>
      <c r="E186" s="252"/>
      <c r="F186" s="344"/>
      <c r="G186" s="344"/>
      <c r="H186" s="344"/>
      <c r="I186" s="346"/>
      <c r="J186" s="344"/>
      <c r="K186" s="344"/>
      <c r="L186" s="346"/>
      <c r="M186" s="346"/>
      <c r="N186" s="346"/>
      <c r="O186" s="346"/>
      <c r="P186" s="344"/>
      <c r="Q186" s="344"/>
      <c r="R186" s="344"/>
      <c r="S186" s="344"/>
      <c r="W186" s="257"/>
      <c r="X186" s="257"/>
      <c r="Y186" s="257"/>
      <c r="Z186" s="257"/>
      <c r="AA186" s="257"/>
      <c r="AB186" s="257"/>
      <c r="AC186" s="257"/>
      <c r="AD186" s="365"/>
      <c r="AE186" s="365"/>
      <c r="AF186" s="257"/>
      <c r="AG186" s="257"/>
      <c r="AH186" s="257"/>
      <c r="AI186" s="257"/>
      <c r="AJ186" s="257"/>
      <c r="AK186" s="257"/>
      <c r="AL186" s="257"/>
      <c r="AM186" s="257"/>
      <c r="AN186" s="257"/>
      <c r="AO186" s="257"/>
      <c r="AP186" s="257"/>
      <c r="AQ186" s="257"/>
      <c r="AR186" s="257"/>
      <c r="AS186" s="257"/>
      <c r="AT186" s="257"/>
      <c r="AU186" s="257"/>
      <c r="AV186" s="257"/>
      <c r="AW186" s="257"/>
      <c r="AX186" s="257"/>
      <c r="AY186" s="257"/>
      <c r="AZ186" s="257"/>
      <c r="BA186" s="257"/>
      <c r="BB186" s="257"/>
      <c r="BC186" s="257"/>
      <c r="BD186" s="257"/>
      <c r="BE186" s="257"/>
      <c r="BF186" s="257"/>
      <c r="BG186" s="257"/>
      <c r="BH186" s="257"/>
      <c r="BI186" s="257"/>
    </row>
    <row r="187" spans="1:61" x14ac:dyDescent="0.4">
      <c r="A187" s="261"/>
      <c r="B187" s="364"/>
      <c r="C187" s="252"/>
      <c r="D187" s="252"/>
      <c r="E187" s="252"/>
      <c r="F187" s="344"/>
      <c r="G187" s="344"/>
      <c r="H187" s="344"/>
      <c r="I187" s="346"/>
      <c r="J187" s="344"/>
      <c r="K187" s="344"/>
      <c r="L187" s="346"/>
      <c r="M187" s="346"/>
      <c r="N187" s="346"/>
      <c r="O187" s="346"/>
      <c r="P187" s="344"/>
      <c r="Q187" s="344"/>
      <c r="R187" s="344"/>
      <c r="S187" s="344"/>
      <c r="W187" s="257"/>
      <c r="X187" s="257"/>
      <c r="Y187" s="257"/>
      <c r="Z187" s="257"/>
      <c r="AA187" s="257"/>
      <c r="AB187" s="257"/>
      <c r="AC187" s="257"/>
      <c r="AD187" s="365"/>
      <c r="AE187" s="365"/>
      <c r="AF187" s="257"/>
      <c r="AG187" s="257"/>
      <c r="AH187" s="257"/>
      <c r="AI187" s="257"/>
      <c r="AJ187" s="257"/>
      <c r="AK187" s="257"/>
      <c r="AL187" s="257"/>
      <c r="AM187" s="257"/>
      <c r="AN187" s="257"/>
      <c r="AO187" s="257"/>
      <c r="AP187" s="257"/>
      <c r="AQ187" s="257"/>
      <c r="AR187" s="257"/>
      <c r="AS187" s="257"/>
      <c r="AT187" s="257"/>
      <c r="AU187" s="257"/>
      <c r="AV187" s="257"/>
      <c r="AW187" s="257"/>
      <c r="AX187" s="257"/>
      <c r="AY187" s="257"/>
      <c r="AZ187" s="257"/>
      <c r="BA187" s="257"/>
      <c r="BB187" s="257"/>
      <c r="BC187" s="257"/>
      <c r="BD187" s="257"/>
      <c r="BE187" s="257"/>
      <c r="BF187" s="257"/>
      <c r="BG187" s="257"/>
      <c r="BH187" s="257"/>
      <c r="BI187" s="257"/>
    </row>
    <row r="188" spans="1:61" x14ac:dyDescent="0.4">
      <c r="A188" s="261"/>
      <c r="B188" s="364"/>
      <c r="C188" s="252"/>
      <c r="D188" s="252"/>
      <c r="E188" s="252"/>
      <c r="F188" s="344"/>
      <c r="G188" s="344"/>
      <c r="H188" s="344"/>
      <c r="I188" s="346"/>
      <c r="J188" s="344"/>
      <c r="K188" s="344"/>
      <c r="L188" s="346"/>
      <c r="M188" s="346"/>
      <c r="N188" s="346"/>
      <c r="O188" s="346"/>
      <c r="P188" s="344"/>
      <c r="Q188" s="344"/>
      <c r="R188" s="344"/>
      <c r="S188" s="344"/>
      <c r="W188" s="257"/>
      <c r="X188" s="257"/>
      <c r="Y188" s="257"/>
      <c r="Z188" s="257"/>
      <c r="AA188" s="257"/>
      <c r="AB188" s="257"/>
      <c r="AC188" s="257"/>
      <c r="AD188" s="365"/>
      <c r="AE188" s="365"/>
      <c r="AF188" s="257"/>
      <c r="AG188" s="257"/>
      <c r="AH188" s="257"/>
      <c r="AI188" s="257"/>
      <c r="AJ188" s="257"/>
      <c r="AK188" s="257"/>
      <c r="AL188" s="257"/>
      <c r="AM188" s="257"/>
      <c r="AN188" s="257"/>
      <c r="AO188" s="257"/>
      <c r="AP188" s="257"/>
      <c r="AQ188" s="257"/>
      <c r="AR188" s="257"/>
      <c r="AS188" s="257"/>
      <c r="AT188" s="257"/>
      <c r="AU188" s="257"/>
      <c r="AV188" s="257"/>
      <c r="AW188" s="257"/>
      <c r="AX188" s="257"/>
      <c r="AY188" s="257"/>
      <c r="AZ188" s="257"/>
      <c r="BA188" s="257"/>
      <c r="BB188" s="257"/>
      <c r="BC188" s="257"/>
      <c r="BD188" s="257"/>
      <c r="BE188" s="257"/>
      <c r="BF188" s="257"/>
      <c r="BG188" s="257"/>
      <c r="BH188" s="257"/>
      <c r="BI188" s="257"/>
    </row>
    <row r="189" spans="1:61" x14ac:dyDescent="0.4">
      <c r="A189" s="261"/>
      <c r="B189" s="364"/>
      <c r="C189" s="252"/>
      <c r="D189" s="252"/>
      <c r="E189" s="252"/>
      <c r="F189" s="344"/>
      <c r="G189" s="344"/>
      <c r="H189" s="344"/>
      <c r="I189" s="346"/>
      <c r="J189" s="344"/>
      <c r="K189" s="344"/>
      <c r="L189" s="346"/>
      <c r="M189" s="346"/>
      <c r="N189" s="346"/>
      <c r="O189" s="346"/>
      <c r="P189" s="344"/>
      <c r="Q189" s="344"/>
      <c r="R189" s="344"/>
      <c r="S189" s="344"/>
      <c r="W189" s="257"/>
      <c r="X189" s="257"/>
      <c r="Y189" s="257"/>
      <c r="Z189" s="257"/>
      <c r="AA189" s="257"/>
      <c r="AB189" s="257"/>
      <c r="AC189" s="257"/>
      <c r="AD189" s="365"/>
      <c r="AE189" s="365"/>
      <c r="AF189" s="257"/>
      <c r="AG189" s="257"/>
      <c r="AH189" s="257"/>
      <c r="AI189" s="257"/>
      <c r="AJ189" s="257"/>
      <c r="AK189" s="257"/>
      <c r="AL189" s="257"/>
      <c r="AM189" s="257"/>
      <c r="AN189" s="257"/>
      <c r="AO189" s="257"/>
      <c r="AP189" s="257"/>
      <c r="AQ189" s="257"/>
      <c r="AR189" s="257"/>
      <c r="AS189" s="257"/>
      <c r="AT189" s="257"/>
      <c r="AU189" s="257"/>
      <c r="AV189" s="257"/>
      <c r="AW189" s="257"/>
      <c r="AX189" s="257"/>
      <c r="AY189" s="257"/>
      <c r="AZ189" s="257"/>
      <c r="BA189" s="257"/>
      <c r="BB189" s="257"/>
      <c r="BC189" s="257"/>
      <c r="BD189" s="257"/>
      <c r="BE189" s="257"/>
      <c r="BF189" s="257"/>
      <c r="BG189" s="257"/>
      <c r="BH189" s="257"/>
      <c r="BI189" s="257"/>
    </row>
    <row r="190" spans="1:61" x14ac:dyDescent="0.4">
      <c r="A190" s="261"/>
      <c r="B190" s="364"/>
      <c r="C190" s="252"/>
      <c r="D190" s="252"/>
      <c r="E190" s="252"/>
      <c r="F190" s="344"/>
      <c r="G190" s="344"/>
      <c r="H190" s="344"/>
      <c r="I190" s="346"/>
      <c r="J190" s="344"/>
      <c r="K190" s="344"/>
      <c r="L190" s="346"/>
      <c r="M190" s="346"/>
      <c r="N190" s="346"/>
      <c r="O190" s="346"/>
      <c r="P190" s="344"/>
      <c r="Q190" s="344"/>
      <c r="R190" s="344"/>
      <c r="S190" s="344"/>
      <c r="W190" s="257"/>
      <c r="X190" s="257"/>
      <c r="Y190" s="257"/>
      <c r="Z190" s="257"/>
      <c r="AA190" s="257"/>
      <c r="AB190" s="257"/>
      <c r="AC190" s="257"/>
      <c r="AD190" s="365"/>
      <c r="AE190" s="365"/>
      <c r="AF190" s="257"/>
      <c r="AG190" s="257"/>
      <c r="AH190" s="257"/>
      <c r="AI190" s="257"/>
      <c r="AJ190" s="257"/>
      <c r="AK190" s="257"/>
      <c r="AL190" s="257"/>
      <c r="AM190" s="257"/>
      <c r="AN190" s="257"/>
      <c r="AO190" s="257"/>
      <c r="AP190" s="257"/>
      <c r="AQ190" s="257"/>
      <c r="AR190" s="257"/>
      <c r="AS190" s="257"/>
      <c r="AT190" s="257"/>
      <c r="AU190" s="257"/>
      <c r="AV190" s="257"/>
      <c r="AW190" s="257"/>
      <c r="AX190" s="257"/>
      <c r="AY190" s="257"/>
      <c r="AZ190" s="257"/>
      <c r="BA190" s="257"/>
      <c r="BB190" s="257"/>
      <c r="BC190" s="257"/>
      <c r="BD190" s="257"/>
      <c r="BE190" s="257"/>
      <c r="BF190" s="257"/>
      <c r="BG190" s="257"/>
      <c r="BH190" s="257"/>
      <c r="BI190" s="257"/>
    </row>
    <row r="191" spans="1:61" x14ac:dyDescent="0.4">
      <c r="A191" s="261"/>
      <c r="B191" s="364"/>
      <c r="C191" s="252"/>
      <c r="D191" s="252"/>
      <c r="E191" s="252"/>
      <c r="F191" s="344"/>
      <c r="G191" s="344"/>
      <c r="H191" s="344"/>
      <c r="I191" s="346"/>
      <c r="J191" s="344"/>
      <c r="K191" s="344"/>
      <c r="L191" s="346"/>
      <c r="M191" s="346"/>
      <c r="N191" s="346"/>
      <c r="O191" s="346"/>
      <c r="P191" s="344"/>
      <c r="Q191" s="344"/>
      <c r="R191" s="344"/>
      <c r="S191" s="344"/>
      <c r="W191" s="257"/>
      <c r="X191" s="257"/>
      <c r="Y191" s="257"/>
      <c r="Z191" s="257"/>
      <c r="AA191" s="257"/>
      <c r="AB191" s="257"/>
      <c r="AC191" s="257"/>
      <c r="AD191" s="365"/>
      <c r="AE191" s="365"/>
      <c r="AF191" s="257"/>
      <c r="AG191" s="257"/>
      <c r="AH191" s="257"/>
      <c r="AI191" s="257"/>
      <c r="AJ191" s="257"/>
      <c r="AK191" s="257"/>
      <c r="AL191" s="257"/>
      <c r="AM191" s="257"/>
      <c r="AN191" s="257"/>
      <c r="AO191" s="257"/>
      <c r="AP191" s="257"/>
      <c r="AQ191" s="257"/>
      <c r="AR191" s="257"/>
      <c r="AS191" s="257"/>
      <c r="AT191" s="257"/>
      <c r="AU191" s="257"/>
      <c r="AV191" s="257"/>
      <c r="AW191" s="257"/>
      <c r="AX191" s="257"/>
      <c r="AY191" s="257"/>
      <c r="AZ191" s="257"/>
      <c r="BA191" s="257"/>
      <c r="BB191" s="257"/>
      <c r="BC191" s="257"/>
      <c r="BD191" s="257"/>
      <c r="BE191" s="257"/>
      <c r="BF191" s="257"/>
      <c r="BG191" s="257"/>
      <c r="BH191" s="257"/>
      <c r="BI191" s="257"/>
    </row>
    <row r="192" spans="1:61" x14ac:dyDescent="0.4">
      <c r="A192" s="261"/>
      <c r="B192" s="364"/>
      <c r="C192" s="252"/>
      <c r="D192" s="252"/>
      <c r="E192" s="252"/>
      <c r="F192" s="344"/>
      <c r="G192" s="344"/>
      <c r="H192" s="344"/>
      <c r="I192" s="346"/>
      <c r="J192" s="344"/>
      <c r="K192" s="344"/>
      <c r="L192" s="346"/>
      <c r="M192" s="346"/>
      <c r="N192" s="346"/>
      <c r="O192" s="346"/>
      <c r="P192" s="344"/>
      <c r="Q192" s="344"/>
      <c r="R192" s="344"/>
      <c r="S192" s="344"/>
      <c r="W192" s="257"/>
      <c r="X192" s="257"/>
      <c r="Y192" s="257"/>
      <c r="Z192" s="257"/>
      <c r="AA192" s="257"/>
      <c r="AB192" s="257"/>
      <c r="AC192" s="257"/>
      <c r="AD192" s="365"/>
      <c r="AE192" s="365"/>
      <c r="AF192" s="257"/>
      <c r="AG192" s="257"/>
      <c r="AH192" s="257"/>
      <c r="AI192" s="257"/>
      <c r="AJ192" s="257"/>
      <c r="AK192" s="257"/>
      <c r="AL192" s="257"/>
      <c r="AM192" s="257"/>
      <c r="AN192" s="257"/>
      <c r="AO192" s="257"/>
      <c r="AP192" s="257"/>
      <c r="AQ192" s="257"/>
      <c r="AR192" s="257"/>
      <c r="AS192" s="257"/>
      <c r="AT192" s="257"/>
      <c r="AU192" s="257"/>
      <c r="AV192" s="257"/>
      <c r="AW192" s="257"/>
      <c r="AX192" s="257"/>
      <c r="AY192" s="257"/>
      <c r="AZ192" s="257"/>
      <c r="BA192" s="257"/>
      <c r="BB192" s="257"/>
      <c r="BC192" s="257"/>
      <c r="BD192" s="257"/>
      <c r="BE192" s="257"/>
      <c r="BF192" s="257"/>
      <c r="BG192" s="257"/>
      <c r="BH192" s="257"/>
      <c r="BI192" s="257"/>
    </row>
    <row r="193" spans="1:61" x14ac:dyDescent="0.4">
      <c r="A193" s="261"/>
      <c r="B193" s="364"/>
      <c r="C193" s="252"/>
      <c r="D193" s="252"/>
      <c r="E193" s="252"/>
      <c r="F193" s="344"/>
      <c r="G193" s="344"/>
      <c r="H193" s="344"/>
      <c r="I193" s="346"/>
      <c r="J193" s="344"/>
      <c r="K193" s="344"/>
      <c r="L193" s="346"/>
      <c r="M193" s="346"/>
      <c r="N193" s="346"/>
      <c r="O193" s="346"/>
      <c r="P193" s="344"/>
      <c r="Q193" s="344"/>
      <c r="R193" s="344"/>
      <c r="S193" s="344"/>
      <c r="W193" s="257"/>
      <c r="X193" s="257"/>
      <c r="Y193" s="257"/>
      <c r="Z193" s="257"/>
      <c r="AA193" s="257"/>
      <c r="AB193" s="257"/>
      <c r="AC193" s="257"/>
      <c r="AD193" s="365"/>
      <c r="AE193" s="365"/>
      <c r="AF193" s="257"/>
      <c r="AG193" s="257"/>
      <c r="AH193" s="257"/>
      <c r="AI193" s="257"/>
      <c r="AJ193" s="257"/>
      <c r="AK193" s="257"/>
      <c r="AL193" s="257"/>
      <c r="AM193" s="257"/>
      <c r="AN193" s="257"/>
      <c r="AO193" s="257"/>
      <c r="AP193" s="257"/>
      <c r="AQ193" s="257"/>
      <c r="AR193" s="257"/>
      <c r="AS193" s="257"/>
      <c r="AT193" s="257"/>
      <c r="AU193" s="257"/>
      <c r="AV193" s="257"/>
      <c r="AW193" s="257"/>
      <c r="AX193" s="257"/>
      <c r="AY193" s="257"/>
      <c r="AZ193" s="257"/>
      <c r="BA193" s="257"/>
      <c r="BB193" s="257"/>
      <c r="BC193" s="257"/>
      <c r="BD193" s="257"/>
      <c r="BE193" s="257"/>
      <c r="BF193" s="257"/>
      <c r="BG193" s="257"/>
      <c r="BH193" s="257"/>
      <c r="BI193" s="257"/>
    </row>
    <row r="194" spans="1:61" x14ac:dyDescent="0.4">
      <c r="A194" s="261"/>
      <c r="B194" s="364"/>
      <c r="C194" s="252"/>
      <c r="D194" s="252"/>
      <c r="E194" s="252"/>
      <c r="F194" s="344"/>
      <c r="G194" s="344"/>
      <c r="H194" s="344"/>
      <c r="I194" s="346"/>
      <c r="J194" s="344"/>
      <c r="K194" s="344"/>
      <c r="L194" s="346"/>
      <c r="M194" s="346"/>
      <c r="N194" s="346"/>
      <c r="O194" s="346"/>
      <c r="P194" s="344"/>
      <c r="Q194" s="344"/>
      <c r="R194" s="344"/>
      <c r="S194" s="344"/>
      <c r="W194" s="257"/>
      <c r="X194" s="257"/>
      <c r="Y194" s="257"/>
      <c r="Z194" s="257"/>
      <c r="AA194" s="257"/>
      <c r="AB194" s="257"/>
      <c r="AC194" s="257"/>
      <c r="AD194" s="365"/>
      <c r="AE194" s="365"/>
      <c r="AF194" s="257"/>
      <c r="AG194" s="257"/>
      <c r="AH194" s="257"/>
      <c r="AI194" s="257"/>
      <c r="AJ194" s="257"/>
      <c r="AK194" s="257"/>
      <c r="AL194" s="257"/>
      <c r="AM194" s="257"/>
      <c r="AN194" s="257"/>
      <c r="AO194" s="257"/>
      <c r="AP194" s="257"/>
      <c r="AQ194" s="257"/>
      <c r="AR194" s="257"/>
      <c r="AS194" s="257"/>
      <c r="AT194" s="257"/>
      <c r="AU194" s="257"/>
      <c r="AV194" s="257"/>
      <c r="AW194" s="257"/>
      <c r="AX194" s="257"/>
      <c r="AY194" s="257"/>
      <c r="AZ194" s="257"/>
      <c r="BA194" s="257"/>
      <c r="BB194" s="257"/>
      <c r="BC194" s="257"/>
      <c r="BD194" s="257"/>
      <c r="BE194" s="257"/>
      <c r="BF194" s="257"/>
      <c r="BG194" s="257"/>
      <c r="BH194" s="257"/>
      <c r="BI194" s="257"/>
    </row>
    <row r="195" spans="1:61" x14ac:dyDescent="0.4">
      <c r="A195" s="261"/>
      <c r="B195" s="364"/>
      <c r="C195" s="252"/>
      <c r="D195" s="252"/>
      <c r="E195" s="252"/>
      <c r="F195" s="344"/>
      <c r="G195" s="344"/>
      <c r="H195" s="344"/>
      <c r="I195" s="346"/>
      <c r="J195" s="344"/>
      <c r="K195" s="344"/>
      <c r="L195" s="346"/>
      <c r="M195" s="346"/>
      <c r="N195" s="346"/>
      <c r="O195" s="346"/>
      <c r="P195" s="344"/>
      <c r="Q195" s="344"/>
      <c r="R195" s="344"/>
      <c r="S195" s="344"/>
      <c r="W195" s="257"/>
      <c r="X195" s="257"/>
      <c r="Y195" s="257"/>
      <c r="Z195" s="257"/>
      <c r="AA195" s="257"/>
      <c r="AB195" s="257"/>
      <c r="AC195" s="257"/>
      <c r="AD195" s="365"/>
      <c r="AE195" s="365"/>
      <c r="AF195" s="257"/>
      <c r="AG195" s="257"/>
      <c r="AH195" s="257"/>
      <c r="AI195" s="257"/>
      <c r="AJ195" s="257"/>
      <c r="AK195" s="257"/>
      <c r="AL195" s="257"/>
      <c r="AM195" s="257"/>
      <c r="AN195" s="257"/>
      <c r="AO195" s="257"/>
      <c r="AP195" s="257"/>
      <c r="AQ195" s="257"/>
      <c r="AR195" s="257"/>
      <c r="AS195" s="257"/>
      <c r="AT195" s="257"/>
      <c r="AU195" s="257"/>
      <c r="AV195" s="257"/>
      <c r="AW195" s="257"/>
      <c r="AX195" s="257"/>
      <c r="AY195" s="257"/>
      <c r="AZ195" s="257"/>
      <c r="BA195" s="257"/>
      <c r="BB195" s="257"/>
      <c r="BC195" s="257"/>
      <c r="BD195" s="257"/>
      <c r="BE195" s="257"/>
      <c r="BF195" s="257"/>
      <c r="BG195" s="257"/>
      <c r="BH195" s="257"/>
      <c r="BI195" s="257"/>
    </row>
    <row r="196" spans="1:61" x14ac:dyDescent="0.4">
      <c r="A196" s="261"/>
      <c r="B196" s="364"/>
      <c r="C196" s="252"/>
      <c r="D196" s="252"/>
      <c r="E196" s="252"/>
      <c r="F196" s="344"/>
      <c r="G196" s="344"/>
      <c r="H196" s="344"/>
      <c r="I196" s="346"/>
      <c r="J196" s="344"/>
      <c r="K196" s="344"/>
      <c r="L196" s="346"/>
      <c r="M196" s="346"/>
      <c r="N196" s="346"/>
      <c r="O196" s="346"/>
      <c r="P196" s="344"/>
      <c r="Q196" s="344"/>
      <c r="R196" s="344"/>
      <c r="S196" s="344"/>
      <c r="W196" s="257"/>
      <c r="X196" s="257"/>
      <c r="Y196" s="257"/>
      <c r="Z196" s="257"/>
      <c r="AA196" s="257"/>
      <c r="AB196" s="257"/>
      <c r="AC196" s="257"/>
      <c r="AD196" s="365"/>
      <c r="AE196" s="365"/>
      <c r="AF196" s="257"/>
      <c r="AG196" s="257"/>
      <c r="AH196" s="257"/>
      <c r="AI196" s="257"/>
      <c r="AJ196" s="257"/>
      <c r="AK196" s="257"/>
      <c r="AL196" s="257"/>
      <c r="AM196" s="257"/>
      <c r="AN196" s="257"/>
      <c r="AO196" s="257"/>
      <c r="AP196" s="257"/>
      <c r="AQ196" s="257"/>
      <c r="AR196" s="257"/>
      <c r="AS196" s="257"/>
      <c r="AT196" s="257"/>
      <c r="AU196" s="257"/>
      <c r="AV196" s="257"/>
      <c r="AW196" s="257"/>
      <c r="AX196" s="257"/>
      <c r="AY196" s="257"/>
      <c r="AZ196" s="257"/>
      <c r="BA196" s="257"/>
      <c r="BB196" s="257"/>
      <c r="BC196" s="257"/>
      <c r="BD196" s="257"/>
      <c r="BE196" s="257"/>
      <c r="BF196" s="257"/>
      <c r="BG196" s="257"/>
      <c r="BH196" s="257"/>
      <c r="BI196" s="257"/>
    </row>
    <row r="197" spans="1:61" x14ac:dyDescent="0.4">
      <c r="A197" s="261"/>
      <c r="B197" s="364"/>
      <c r="C197" s="252"/>
      <c r="D197" s="252"/>
      <c r="E197" s="252"/>
      <c r="F197" s="344"/>
      <c r="G197" s="344"/>
      <c r="H197" s="344"/>
      <c r="I197" s="346"/>
      <c r="J197" s="344"/>
      <c r="K197" s="344"/>
      <c r="L197" s="346"/>
      <c r="M197" s="346"/>
      <c r="N197" s="346"/>
      <c r="O197" s="346"/>
      <c r="P197" s="344"/>
      <c r="Q197" s="344"/>
      <c r="R197" s="344"/>
      <c r="S197" s="344"/>
      <c r="W197" s="257"/>
      <c r="X197" s="257"/>
      <c r="Y197" s="257"/>
      <c r="Z197" s="257"/>
      <c r="AA197" s="257"/>
      <c r="AB197" s="257"/>
      <c r="AC197" s="257"/>
      <c r="AD197" s="365"/>
      <c r="AE197" s="365"/>
      <c r="AF197" s="257"/>
      <c r="AG197" s="257"/>
      <c r="AH197" s="257"/>
      <c r="AI197" s="257"/>
      <c r="AJ197" s="257"/>
      <c r="AK197" s="257"/>
      <c r="AL197" s="257"/>
      <c r="AM197" s="257"/>
      <c r="AN197" s="257"/>
      <c r="AO197" s="257"/>
      <c r="AP197" s="257"/>
      <c r="AQ197" s="257"/>
      <c r="AR197" s="257"/>
      <c r="AS197" s="257"/>
      <c r="AT197" s="257"/>
      <c r="AU197" s="257"/>
      <c r="AV197" s="257"/>
      <c r="AW197" s="257"/>
      <c r="AX197" s="257"/>
      <c r="AY197" s="257"/>
      <c r="AZ197" s="257"/>
      <c r="BA197" s="257"/>
      <c r="BB197" s="257"/>
      <c r="BC197" s="257"/>
      <c r="BD197" s="257"/>
      <c r="BE197" s="257"/>
      <c r="BF197" s="257"/>
      <c r="BG197" s="257"/>
      <c r="BH197" s="257"/>
      <c r="BI197" s="257"/>
    </row>
    <row r="198" spans="1:61" x14ac:dyDescent="0.4">
      <c r="A198" s="261"/>
      <c r="B198" s="364"/>
      <c r="C198" s="252"/>
      <c r="D198" s="252"/>
      <c r="E198" s="252"/>
      <c r="F198" s="344"/>
      <c r="G198" s="344"/>
      <c r="H198" s="344"/>
      <c r="I198" s="346"/>
      <c r="J198" s="344"/>
      <c r="K198" s="344"/>
      <c r="L198" s="346"/>
      <c r="M198" s="346"/>
      <c r="N198" s="346"/>
      <c r="O198" s="346"/>
      <c r="P198" s="344"/>
      <c r="Q198" s="344"/>
      <c r="R198" s="344"/>
      <c r="S198" s="344"/>
      <c r="W198" s="257"/>
      <c r="X198" s="257"/>
      <c r="Y198" s="257"/>
      <c r="Z198" s="257"/>
      <c r="AA198" s="257"/>
      <c r="AB198" s="257"/>
      <c r="AC198" s="257"/>
      <c r="AD198" s="365"/>
      <c r="AE198" s="365"/>
      <c r="AF198" s="257"/>
      <c r="AG198" s="257"/>
      <c r="AH198" s="257"/>
      <c r="AI198" s="257"/>
      <c r="AJ198" s="257"/>
      <c r="AK198" s="257"/>
      <c r="AL198" s="257"/>
      <c r="AM198" s="257"/>
      <c r="AN198" s="257"/>
      <c r="AO198" s="257"/>
      <c r="AP198" s="257"/>
      <c r="AQ198" s="257"/>
      <c r="AR198" s="257"/>
      <c r="AS198" s="257"/>
      <c r="AT198" s="257"/>
      <c r="AU198" s="257"/>
      <c r="AV198" s="257"/>
      <c r="AW198" s="257"/>
      <c r="AX198" s="257"/>
      <c r="AY198" s="257"/>
      <c r="AZ198" s="257"/>
      <c r="BA198" s="257"/>
      <c r="BB198" s="257"/>
      <c r="BC198" s="257"/>
      <c r="BD198" s="257"/>
      <c r="BE198" s="257"/>
      <c r="BF198" s="257"/>
      <c r="BG198" s="257"/>
      <c r="BH198" s="257"/>
      <c r="BI198" s="257"/>
    </row>
    <row r="199" spans="1:61" x14ac:dyDescent="0.4">
      <c r="A199" s="261"/>
      <c r="B199" s="364"/>
      <c r="C199" s="252"/>
      <c r="D199" s="252"/>
      <c r="E199" s="252"/>
      <c r="F199" s="344"/>
      <c r="G199" s="344"/>
      <c r="H199" s="344"/>
      <c r="I199" s="346"/>
      <c r="J199" s="344"/>
      <c r="K199" s="344"/>
      <c r="L199" s="346"/>
      <c r="M199" s="346"/>
      <c r="N199" s="346"/>
      <c r="O199" s="346"/>
      <c r="P199" s="344"/>
      <c r="Q199" s="344"/>
      <c r="R199" s="344"/>
      <c r="S199" s="344"/>
      <c r="W199" s="257"/>
      <c r="X199" s="257"/>
      <c r="Y199" s="257"/>
      <c r="Z199" s="257"/>
      <c r="AA199" s="257"/>
      <c r="AB199" s="257"/>
      <c r="AC199" s="257"/>
      <c r="AD199" s="365"/>
      <c r="AE199" s="365"/>
      <c r="AF199" s="257"/>
      <c r="AG199" s="257"/>
      <c r="AH199" s="257"/>
      <c r="AI199" s="257"/>
      <c r="AJ199" s="257"/>
      <c r="AK199" s="257"/>
      <c r="AL199" s="257"/>
      <c r="AM199" s="257"/>
      <c r="AN199" s="257"/>
      <c r="AO199" s="257"/>
      <c r="AP199" s="257"/>
      <c r="AQ199" s="257"/>
      <c r="AR199" s="257"/>
      <c r="AS199" s="257"/>
      <c r="AT199" s="257"/>
      <c r="AU199" s="257"/>
      <c r="AV199" s="257"/>
      <c r="AW199" s="257"/>
      <c r="AX199" s="257"/>
      <c r="AY199" s="257"/>
      <c r="AZ199" s="257"/>
      <c r="BA199" s="257"/>
      <c r="BB199" s="257"/>
      <c r="BC199" s="257"/>
      <c r="BD199" s="257"/>
      <c r="BE199" s="257"/>
      <c r="BF199" s="257"/>
      <c r="BG199" s="257"/>
      <c r="BH199" s="257"/>
      <c r="BI199" s="257"/>
    </row>
    <row r="200" spans="1:61" x14ac:dyDescent="0.4">
      <c r="A200" s="261"/>
      <c r="B200" s="364"/>
      <c r="C200" s="252"/>
      <c r="D200" s="252"/>
      <c r="E200" s="252"/>
      <c r="F200" s="344"/>
      <c r="G200" s="344"/>
      <c r="H200" s="344"/>
      <c r="I200" s="346"/>
      <c r="J200" s="344"/>
      <c r="K200" s="344"/>
      <c r="L200" s="346"/>
      <c r="M200" s="346"/>
      <c r="N200" s="346"/>
      <c r="O200" s="346"/>
      <c r="P200" s="344"/>
      <c r="Q200" s="344"/>
      <c r="R200" s="344"/>
      <c r="S200" s="344"/>
      <c r="W200" s="257"/>
      <c r="X200" s="257"/>
      <c r="Y200" s="257"/>
      <c r="Z200" s="257"/>
      <c r="AA200" s="257"/>
      <c r="AB200" s="257"/>
      <c r="AC200" s="257"/>
      <c r="AD200" s="365"/>
      <c r="AE200" s="365"/>
      <c r="AF200" s="257"/>
      <c r="AG200" s="257"/>
      <c r="AH200" s="257"/>
      <c r="AI200" s="257"/>
      <c r="AJ200" s="257"/>
      <c r="AK200" s="257"/>
      <c r="AL200" s="257"/>
      <c r="AM200" s="257"/>
      <c r="AN200" s="257"/>
      <c r="AO200" s="257"/>
      <c r="AP200" s="257"/>
      <c r="AQ200" s="257"/>
      <c r="AR200" s="257"/>
      <c r="AS200" s="257"/>
      <c r="AT200" s="257"/>
      <c r="AU200" s="257"/>
      <c r="AV200" s="257"/>
      <c r="AW200" s="257"/>
      <c r="AX200" s="257"/>
      <c r="AY200" s="257"/>
      <c r="AZ200" s="257"/>
      <c r="BA200" s="257"/>
      <c r="BB200" s="257"/>
      <c r="BC200" s="257"/>
      <c r="BD200" s="257"/>
      <c r="BE200" s="257"/>
      <c r="BF200" s="257"/>
      <c r="BG200" s="257"/>
      <c r="BH200" s="257"/>
      <c r="BI200" s="257"/>
    </row>
    <row r="201" spans="1:61" x14ac:dyDescent="0.4">
      <c r="A201" s="261"/>
      <c r="B201" s="364"/>
      <c r="C201" s="252"/>
      <c r="D201" s="252"/>
      <c r="E201" s="252"/>
      <c r="F201" s="344"/>
      <c r="G201" s="344"/>
      <c r="H201" s="344"/>
      <c r="I201" s="346"/>
      <c r="J201" s="344"/>
      <c r="K201" s="344"/>
      <c r="L201" s="346"/>
      <c r="M201" s="346"/>
      <c r="N201" s="346"/>
      <c r="O201" s="346"/>
      <c r="P201" s="344"/>
      <c r="Q201" s="344"/>
      <c r="R201" s="344"/>
      <c r="S201" s="344"/>
      <c r="W201" s="257"/>
      <c r="X201" s="257"/>
      <c r="Y201" s="257"/>
      <c r="Z201" s="257"/>
      <c r="AA201" s="257"/>
      <c r="AB201" s="257"/>
      <c r="AC201" s="257"/>
      <c r="AD201" s="365"/>
      <c r="AE201" s="365"/>
      <c r="AF201" s="257"/>
      <c r="AG201" s="257"/>
      <c r="AH201" s="257"/>
      <c r="AI201" s="257"/>
      <c r="AJ201" s="257"/>
      <c r="AK201" s="257"/>
      <c r="AL201" s="257"/>
      <c r="AM201" s="257"/>
      <c r="AN201" s="257"/>
      <c r="AO201" s="257"/>
      <c r="AP201" s="257"/>
      <c r="AQ201" s="257"/>
      <c r="AR201" s="257"/>
      <c r="AS201" s="257"/>
      <c r="AT201" s="257"/>
      <c r="AU201" s="257"/>
      <c r="AV201" s="257"/>
      <c r="AW201" s="257"/>
      <c r="AX201" s="257"/>
      <c r="AY201" s="257"/>
      <c r="AZ201" s="257"/>
      <c r="BA201" s="257"/>
      <c r="BB201" s="257"/>
      <c r="BC201" s="257"/>
      <c r="BD201" s="257"/>
      <c r="BE201" s="257"/>
      <c r="BF201" s="257"/>
      <c r="BG201" s="257"/>
      <c r="BH201" s="257"/>
      <c r="BI201" s="257"/>
    </row>
    <row r="202" spans="1:61" x14ac:dyDescent="0.4">
      <c r="A202" s="261"/>
      <c r="B202" s="364"/>
      <c r="C202" s="252"/>
      <c r="D202" s="252"/>
      <c r="E202" s="252"/>
      <c r="F202" s="344"/>
      <c r="G202" s="344"/>
      <c r="H202" s="344"/>
      <c r="I202" s="346"/>
      <c r="J202" s="344"/>
      <c r="K202" s="344"/>
      <c r="L202" s="346"/>
      <c r="M202" s="346"/>
      <c r="N202" s="346"/>
      <c r="O202" s="346"/>
      <c r="P202" s="344"/>
      <c r="Q202" s="344"/>
      <c r="R202" s="344"/>
      <c r="S202" s="344"/>
      <c r="W202" s="257"/>
      <c r="X202" s="257"/>
      <c r="Y202" s="257"/>
      <c r="Z202" s="257"/>
      <c r="AA202" s="257"/>
      <c r="AB202" s="257"/>
      <c r="AC202" s="257"/>
      <c r="AD202" s="365"/>
      <c r="AE202" s="365"/>
      <c r="AF202" s="257"/>
      <c r="AG202" s="257"/>
      <c r="AH202" s="257"/>
      <c r="AI202" s="257"/>
      <c r="AJ202" s="257"/>
      <c r="AK202" s="257"/>
      <c r="AL202" s="257"/>
      <c r="AM202" s="257"/>
      <c r="AN202" s="257"/>
      <c r="AO202" s="257"/>
      <c r="AP202" s="257"/>
      <c r="AQ202" s="257"/>
      <c r="AR202" s="257"/>
      <c r="AS202" s="257"/>
      <c r="AT202" s="257"/>
      <c r="AU202" s="257"/>
      <c r="AV202" s="257"/>
      <c r="AW202" s="257"/>
      <c r="AX202" s="257"/>
      <c r="AY202" s="257"/>
      <c r="AZ202" s="257"/>
      <c r="BA202" s="257"/>
      <c r="BB202" s="257"/>
      <c r="BC202" s="257"/>
      <c r="BD202" s="257"/>
      <c r="BE202" s="257"/>
      <c r="BF202" s="257"/>
      <c r="BG202" s="257"/>
      <c r="BH202" s="257"/>
      <c r="BI202" s="257"/>
    </row>
    <row r="203" spans="1:61" x14ac:dyDescent="0.4">
      <c r="A203" s="261"/>
      <c r="B203" s="364"/>
      <c r="C203" s="252"/>
      <c r="D203" s="252"/>
      <c r="E203" s="252"/>
      <c r="F203" s="344"/>
      <c r="G203" s="344"/>
      <c r="H203" s="344"/>
      <c r="I203" s="346"/>
      <c r="J203" s="344"/>
      <c r="K203" s="344"/>
      <c r="L203" s="346"/>
      <c r="M203" s="346"/>
      <c r="N203" s="346"/>
      <c r="O203" s="346"/>
      <c r="P203" s="344"/>
      <c r="Q203" s="344"/>
      <c r="R203" s="344"/>
      <c r="S203" s="344"/>
      <c r="W203" s="257"/>
      <c r="X203" s="257"/>
      <c r="Y203" s="257"/>
      <c r="Z203" s="257"/>
      <c r="AA203" s="257"/>
      <c r="AB203" s="257"/>
      <c r="AC203" s="257"/>
      <c r="AD203" s="365"/>
      <c r="AE203" s="365"/>
      <c r="AF203" s="257"/>
      <c r="AG203" s="257"/>
      <c r="AH203" s="257"/>
      <c r="AI203" s="257"/>
      <c r="AJ203" s="257"/>
      <c r="AK203" s="257"/>
      <c r="AL203" s="257"/>
      <c r="AM203" s="257"/>
      <c r="AN203" s="257"/>
      <c r="AO203" s="257"/>
      <c r="AP203" s="257"/>
      <c r="AQ203" s="257"/>
      <c r="AR203" s="257"/>
      <c r="AS203" s="257"/>
      <c r="AT203" s="257"/>
      <c r="AU203" s="257"/>
      <c r="AV203" s="257"/>
      <c r="AW203" s="257"/>
      <c r="AX203" s="257"/>
      <c r="AY203" s="257"/>
      <c r="AZ203" s="257"/>
      <c r="BA203" s="257"/>
      <c r="BB203" s="257"/>
      <c r="BC203" s="257"/>
      <c r="BD203" s="257"/>
      <c r="BE203" s="257"/>
      <c r="BF203" s="257"/>
      <c r="BG203" s="257"/>
      <c r="BH203" s="257"/>
      <c r="BI203" s="257"/>
    </row>
    <row r="204" spans="1:61" x14ac:dyDescent="0.4">
      <c r="A204" s="261"/>
      <c r="B204" s="364"/>
      <c r="C204" s="252"/>
      <c r="D204" s="252"/>
      <c r="E204" s="252"/>
      <c r="F204" s="344"/>
      <c r="G204" s="344"/>
      <c r="H204" s="344"/>
      <c r="I204" s="346"/>
      <c r="J204" s="344"/>
      <c r="K204" s="344"/>
      <c r="L204" s="346"/>
      <c r="M204" s="346"/>
      <c r="N204" s="346"/>
      <c r="O204" s="346"/>
      <c r="P204" s="344"/>
      <c r="Q204" s="344"/>
      <c r="R204" s="344"/>
      <c r="S204" s="344"/>
      <c r="W204" s="257"/>
      <c r="X204" s="257"/>
      <c r="Y204" s="257"/>
      <c r="Z204" s="257"/>
      <c r="AA204" s="257"/>
      <c r="AB204" s="257"/>
      <c r="AC204" s="257"/>
      <c r="AD204" s="365"/>
      <c r="AE204" s="365"/>
      <c r="AF204" s="257"/>
      <c r="AG204" s="257"/>
      <c r="AH204" s="257"/>
      <c r="AI204" s="257"/>
      <c r="AJ204" s="257"/>
      <c r="AK204" s="257"/>
      <c r="AL204" s="257"/>
      <c r="AM204" s="257"/>
      <c r="AN204" s="257"/>
      <c r="AO204" s="257"/>
      <c r="AP204" s="257"/>
      <c r="AQ204" s="257"/>
      <c r="AR204" s="257"/>
      <c r="AS204" s="257"/>
      <c r="AT204" s="257"/>
      <c r="AU204" s="257"/>
      <c r="AV204" s="257"/>
      <c r="AW204" s="257"/>
      <c r="AX204" s="257"/>
      <c r="AY204" s="257"/>
      <c r="AZ204" s="257"/>
      <c r="BA204" s="257"/>
      <c r="BB204" s="257"/>
      <c r="BC204" s="257"/>
      <c r="BD204" s="257"/>
      <c r="BE204" s="257"/>
      <c r="BF204" s="257"/>
      <c r="BG204" s="257"/>
      <c r="BH204" s="257"/>
      <c r="BI204" s="257"/>
    </row>
    <row r="205" spans="1:61" x14ac:dyDescent="0.4">
      <c r="A205" s="261"/>
      <c r="B205" s="364"/>
      <c r="C205" s="252"/>
      <c r="D205" s="252"/>
      <c r="E205" s="252"/>
      <c r="F205" s="344"/>
      <c r="G205" s="344"/>
      <c r="H205" s="344"/>
      <c r="I205" s="346"/>
      <c r="J205" s="344"/>
      <c r="K205" s="344"/>
      <c r="L205" s="346"/>
      <c r="M205" s="346"/>
      <c r="N205" s="346"/>
      <c r="O205" s="346"/>
      <c r="P205" s="344"/>
      <c r="Q205" s="344"/>
      <c r="R205" s="344"/>
      <c r="S205" s="344"/>
      <c r="W205" s="257"/>
      <c r="X205" s="257"/>
      <c r="Y205" s="257"/>
      <c r="Z205" s="257"/>
      <c r="AA205" s="257"/>
      <c r="AB205" s="257"/>
      <c r="AC205" s="257"/>
      <c r="AD205" s="365"/>
      <c r="AE205" s="365"/>
      <c r="AF205" s="257"/>
      <c r="AG205" s="257"/>
      <c r="AH205" s="257"/>
      <c r="AI205" s="257"/>
      <c r="AJ205" s="257"/>
      <c r="AK205" s="257"/>
      <c r="AL205" s="257"/>
      <c r="AM205" s="257"/>
      <c r="AN205" s="257"/>
      <c r="AO205" s="257"/>
      <c r="AP205" s="257"/>
      <c r="AQ205" s="257"/>
      <c r="AR205" s="257"/>
      <c r="AS205" s="257"/>
      <c r="AT205" s="257"/>
      <c r="AU205" s="257"/>
      <c r="AV205" s="257"/>
      <c r="AW205" s="257"/>
      <c r="AX205" s="257"/>
      <c r="AY205" s="257"/>
      <c r="AZ205" s="257"/>
      <c r="BA205" s="257"/>
      <c r="BB205" s="257"/>
      <c r="BC205" s="257"/>
      <c r="BD205" s="257"/>
      <c r="BE205" s="257"/>
      <c r="BF205" s="257"/>
      <c r="BG205" s="257"/>
      <c r="BH205" s="257"/>
      <c r="BI205" s="257"/>
    </row>
    <row r="206" spans="1:61" x14ac:dyDescent="0.4">
      <c r="A206" s="261"/>
      <c r="B206" s="364"/>
      <c r="C206" s="252"/>
      <c r="D206" s="252"/>
      <c r="E206" s="252"/>
      <c r="F206" s="344"/>
      <c r="G206" s="344"/>
      <c r="H206" s="344"/>
      <c r="I206" s="346"/>
      <c r="J206" s="344"/>
      <c r="K206" s="344"/>
      <c r="L206" s="346"/>
      <c r="M206" s="346"/>
      <c r="N206" s="346"/>
      <c r="O206" s="346"/>
      <c r="P206" s="344"/>
      <c r="Q206" s="344"/>
      <c r="R206" s="344"/>
      <c r="S206" s="344"/>
      <c r="W206" s="257"/>
      <c r="X206" s="257"/>
      <c r="Y206" s="257"/>
      <c r="Z206" s="257"/>
      <c r="AA206" s="257"/>
      <c r="AB206" s="257"/>
      <c r="AC206" s="257"/>
      <c r="AD206" s="365"/>
      <c r="AE206" s="365"/>
      <c r="AF206" s="257"/>
      <c r="AG206" s="257"/>
      <c r="AH206" s="257"/>
      <c r="AI206" s="257"/>
      <c r="AJ206" s="257"/>
      <c r="AK206" s="257"/>
      <c r="AL206" s="257"/>
      <c r="AM206" s="257"/>
      <c r="AN206" s="257"/>
      <c r="AO206" s="257"/>
      <c r="AP206" s="257"/>
      <c r="AQ206" s="257"/>
      <c r="AR206" s="257"/>
      <c r="AS206" s="257"/>
      <c r="AT206" s="257"/>
      <c r="AU206" s="257"/>
      <c r="AV206" s="257"/>
      <c r="AW206" s="257"/>
      <c r="AX206" s="257"/>
      <c r="AY206" s="257"/>
      <c r="AZ206" s="257"/>
      <c r="BA206" s="257"/>
      <c r="BB206" s="257"/>
      <c r="BC206" s="257"/>
      <c r="BD206" s="257"/>
      <c r="BE206" s="257"/>
      <c r="BF206" s="257"/>
      <c r="BG206" s="257"/>
      <c r="BH206" s="257"/>
      <c r="BI206" s="257"/>
    </row>
    <row r="207" spans="1:61" x14ac:dyDescent="0.4">
      <c r="A207" s="261"/>
      <c r="B207" s="364"/>
      <c r="C207" s="252"/>
      <c r="D207" s="252"/>
      <c r="E207" s="252"/>
      <c r="F207" s="344"/>
      <c r="G207" s="344"/>
      <c r="H207" s="344"/>
      <c r="I207" s="346"/>
      <c r="J207" s="344"/>
      <c r="K207" s="344"/>
      <c r="L207" s="346"/>
      <c r="M207" s="346"/>
      <c r="N207" s="346"/>
      <c r="O207" s="346"/>
      <c r="P207" s="344"/>
      <c r="Q207" s="344"/>
      <c r="R207" s="344"/>
      <c r="S207" s="344"/>
      <c r="W207" s="257"/>
      <c r="X207" s="257"/>
      <c r="Y207" s="257"/>
      <c r="Z207" s="257"/>
      <c r="AA207" s="257"/>
      <c r="AB207" s="257"/>
      <c r="AC207" s="257"/>
      <c r="AD207" s="365"/>
      <c r="AE207" s="365"/>
      <c r="AF207" s="257"/>
      <c r="AG207" s="257"/>
      <c r="AH207" s="257"/>
      <c r="AI207" s="257"/>
      <c r="AJ207" s="257"/>
      <c r="AK207" s="257"/>
      <c r="AL207" s="257"/>
      <c r="AM207" s="257"/>
      <c r="AN207" s="257"/>
      <c r="AO207" s="257"/>
      <c r="AP207" s="257"/>
      <c r="AQ207" s="257"/>
      <c r="AR207" s="257"/>
      <c r="AS207" s="257"/>
      <c r="AT207" s="257"/>
      <c r="AU207" s="257"/>
      <c r="AV207" s="257"/>
      <c r="AW207" s="257"/>
      <c r="AX207" s="257"/>
      <c r="AY207" s="257"/>
      <c r="AZ207" s="257"/>
      <c r="BA207" s="257"/>
      <c r="BB207" s="257"/>
      <c r="BC207" s="257"/>
      <c r="BD207" s="257"/>
      <c r="BE207" s="257"/>
      <c r="BF207" s="257"/>
      <c r="BG207" s="257"/>
      <c r="BH207" s="257"/>
      <c r="BI207" s="257"/>
    </row>
    <row r="208" spans="1:61" x14ac:dyDescent="0.4">
      <c r="A208" s="261"/>
      <c r="B208" s="364"/>
      <c r="C208" s="252"/>
      <c r="D208" s="252"/>
      <c r="E208" s="252"/>
      <c r="F208" s="344"/>
      <c r="G208" s="344"/>
      <c r="H208" s="344"/>
      <c r="I208" s="346"/>
      <c r="J208" s="344"/>
      <c r="K208" s="344"/>
      <c r="L208" s="346"/>
      <c r="M208" s="346"/>
      <c r="N208" s="346"/>
      <c r="O208" s="346"/>
      <c r="P208" s="344"/>
      <c r="Q208" s="344"/>
      <c r="R208" s="344"/>
      <c r="S208" s="344"/>
      <c r="W208" s="257"/>
      <c r="X208" s="257"/>
      <c r="Y208" s="257"/>
      <c r="Z208" s="257"/>
      <c r="AA208" s="257"/>
      <c r="AB208" s="257"/>
      <c r="AC208" s="257"/>
      <c r="AD208" s="365"/>
      <c r="AE208" s="365"/>
      <c r="AF208" s="257"/>
      <c r="AG208" s="257"/>
      <c r="AH208" s="257"/>
      <c r="AI208" s="257"/>
      <c r="AJ208" s="257"/>
      <c r="AK208" s="257"/>
      <c r="AL208" s="257"/>
      <c r="AM208" s="257"/>
      <c r="AN208" s="257"/>
      <c r="AO208" s="257"/>
      <c r="AP208" s="257"/>
      <c r="AQ208" s="257"/>
      <c r="AR208" s="257"/>
      <c r="AS208" s="257"/>
      <c r="AT208" s="257"/>
      <c r="AU208" s="257"/>
      <c r="AV208" s="257"/>
      <c r="AW208" s="257"/>
      <c r="AX208" s="257"/>
      <c r="AY208" s="257"/>
      <c r="AZ208" s="257"/>
      <c r="BA208" s="257"/>
      <c r="BB208" s="257"/>
      <c r="BC208" s="257"/>
      <c r="BD208" s="257"/>
      <c r="BE208" s="257"/>
      <c r="BF208" s="257"/>
      <c r="BG208" s="257"/>
      <c r="BH208" s="257"/>
      <c r="BI208" s="257"/>
    </row>
    <row r="209" spans="1:61" x14ac:dyDescent="0.4">
      <c r="A209" s="261"/>
      <c r="B209" s="364"/>
      <c r="C209" s="252"/>
      <c r="D209" s="252"/>
      <c r="E209" s="252"/>
      <c r="F209" s="344"/>
      <c r="G209" s="344"/>
      <c r="H209" s="344"/>
      <c r="I209" s="346"/>
      <c r="J209" s="344"/>
      <c r="K209" s="344"/>
      <c r="L209" s="346"/>
      <c r="M209" s="346"/>
      <c r="N209" s="346"/>
      <c r="O209" s="346"/>
      <c r="P209" s="344"/>
      <c r="Q209" s="344"/>
      <c r="R209" s="344"/>
      <c r="S209" s="344"/>
      <c r="W209" s="257"/>
      <c r="X209" s="257"/>
      <c r="Y209" s="257"/>
      <c r="Z209" s="257"/>
      <c r="AA209" s="257"/>
      <c r="AB209" s="257"/>
      <c r="AC209" s="257"/>
      <c r="AD209" s="365"/>
      <c r="AE209" s="365"/>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row>
    <row r="210" spans="1:61" x14ac:dyDescent="0.4">
      <c r="A210" s="261"/>
      <c r="B210" s="364"/>
      <c r="C210" s="252"/>
      <c r="D210" s="252"/>
      <c r="E210" s="252"/>
      <c r="F210" s="344"/>
      <c r="G210" s="344"/>
      <c r="H210" s="344"/>
      <c r="I210" s="346"/>
      <c r="J210" s="344"/>
      <c r="K210" s="344"/>
      <c r="L210" s="346"/>
      <c r="M210" s="346"/>
      <c r="N210" s="346"/>
      <c r="O210" s="346"/>
      <c r="P210" s="344"/>
      <c r="Q210" s="344"/>
      <c r="R210" s="344"/>
      <c r="S210" s="344"/>
      <c r="W210" s="257"/>
      <c r="X210" s="257"/>
      <c r="Y210" s="257"/>
      <c r="Z210" s="257"/>
      <c r="AA210" s="257"/>
      <c r="AB210" s="257"/>
      <c r="AC210" s="257"/>
      <c r="AD210" s="365"/>
      <c r="AE210" s="365"/>
      <c r="AF210" s="257"/>
      <c r="AG210" s="257"/>
      <c r="AH210" s="257"/>
      <c r="AI210" s="257"/>
      <c r="AJ210" s="257"/>
      <c r="AK210" s="257"/>
      <c r="AL210" s="257"/>
      <c r="AM210" s="257"/>
      <c r="AN210" s="257"/>
      <c r="AO210" s="257"/>
      <c r="AP210" s="257"/>
      <c r="AQ210" s="257"/>
      <c r="AR210" s="257"/>
      <c r="AS210" s="257"/>
      <c r="AT210" s="257"/>
      <c r="AU210" s="257"/>
      <c r="AV210" s="257"/>
      <c r="AW210" s="257"/>
      <c r="AX210" s="257"/>
      <c r="AY210" s="257"/>
      <c r="AZ210" s="257"/>
      <c r="BA210" s="257"/>
      <c r="BB210" s="257"/>
      <c r="BC210" s="257"/>
      <c r="BD210" s="257"/>
      <c r="BE210" s="257"/>
      <c r="BF210" s="257"/>
      <c r="BG210" s="257"/>
      <c r="BH210" s="257"/>
      <c r="BI210" s="257"/>
    </row>
    <row r="211" spans="1:61" x14ac:dyDescent="0.4">
      <c r="A211" s="261"/>
      <c r="B211" s="364"/>
      <c r="C211" s="252"/>
      <c r="D211" s="252"/>
      <c r="E211" s="252"/>
      <c r="F211" s="344"/>
      <c r="G211" s="344"/>
      <c r="H211" s="344"/>
      <c r="I211" s="346"/>
      <c r="J211" s="344"/>
      <c r="K211" s="344"/>
      <c r="L211" s="346"/>
      <c r="M211" s="346"/>
      <c r="N211" s="346"/>
      <c r="O211" s="346"/>
      <c r="P211" s="344"/>
      <c r="Q211" s="344"/>
      <c r="R211" s="344"/>
      <c r="S211" s="344"/>
      <c r="W211" s="257"/>
      <c r="X211" s="257"/>
      <c r="Y211" s="257"/>
      <c r="Z211" s="257"/>
      <c r="AA211" s="257"/>
      <c r="AB211" s="257"/>
      <c r="AC211" s="257"/>
      <c r="AD211" s="365"/>
      <c r="AE211" s="365"/>
      <c r="AF211" s="257"/>
      <c r="AG211" s="257"/>
      <c r="AH211" s="257"/>
      <c r="AI211" s="257"/>
      <c r="AJ211" s="257"/>
      <c r="AK211" s="257"/>
      <c r="AL211" s="257"/>
      <c r="AM211" s="257"/>
      <c r="AN211" s="257"/>
      <c r="AO211" s="257"/>
      <c r="AP211" s="257"/>
      <c r="AQ211" s="257"/>
      <c r="AR211" s="257"/>
      <c r="AS211" s="257"/>
      <c r="AT211" s="257"/>
      <c r="AU211" s="257"/>
      <c r="AV211" s="257"/>
      <c r="AW211" s="257"/>
      <c r="AX211" s="257"/>
      <c r="AY211" s="257"/>
      <c r="AZ211" s="257"/>
      <c r="BA211" s="257"/>
      <c r="BB211" s="257"/>
      <c r="BC211" s="257"/>
      <c r="BD211" s="257"/>
      <c r="BE211" s="257"/>
      <c r="BF211" s="257"/>
      <c r="BG211" s="257"/>
      <c r="BH211" s="257"/>
      <c r="BI211" s="257"/>
    </row>
    <row r="212" spans="1:61" x14ac:dyDescent="0.4">
      <c r="A212" s="261"/>
      <c r="B212" s="364"/>
      <c r="C212" s="252"/>
      <c r="D212" s="252"/>
      <c r="E212" s="252"/>
      <c r="F212" s="344"/>
      <c r="G212" s="344"/>
      <c r="H212" s="344"/>
      <c r="I212" s="346"/>
      <c r="J212" s="344"/>
      <c r="K212" s="344"/>
      <c r="L212" s="346"/>
      <c r="M212" s="346"/>
      <c r="N212" s="346"/>
      <c r="O212" s="346"/>
      <c r="P212" s="344"/>
      <c r="Q212" s="344"/>
      <c r="R212" s="344"/>
      <c r="S212" s="344"/>
      <c r="W212" s="257"/>
      <c r="X212" s="257"/>
      <c r="Y212" s="257"/>
      <c r="Z212" s="257"/>
      <c r="AA212" s="257"/>
      <c r="AB212" s="257"/>
      <c r="AC212" s="257"/>
      <c r="AD212" s="365"/>
      <c r="AE212" s="365"/>
      <c r="AF212" s="257"/>
      <c r="AG212" s="257"/>
      <c r="AH212" s="257"/>
      <c r="AI212" s="257"/>
      <c r="AJ212" s="257"/>
      <c r="AK212" s="257"/>
      <c r="AL212" s="257"/>
      <c r="AM212" s="257"/>
      <c r="AN212" s="257"/>
      <c r="AO212" s="257"/>
      <c r="AP212" s="257"/>
      <c r="AQ212" s="257"/>
      <c r="AR212" s="257"/>
      <c r="AS212" s="257"/>
      <c r="AT212" s="257"/>
      <c r="AU212" s="257"/>
      <c r="AV212" s="257"/>
      <c r="AW212" s="257"/>
      <c r="AX212" s="257"/>
      <c r="AY212" s="257"/>
      <c r="AZ212" s="257"/>
      <c r="BA212" s="257"/>
      <c r="BB212" s="257"/>
      <c r="BC212" s="257"/>
      <c r="BD212" s="257"/>
      <c r="BE212" s="257"/>
      <c r="BF212" s="257"/>
      <c r="BG212" s="257"/>
      <c r="BH212" s="257"/>
      <c r="BI212" s="257"/>
    </row>
    <row r="213" spans="1:61" x14ac:dyDescent="0.4">
      <c r="A213" s="261"/>
      <c r="B213" s="364"/>
      <c r="C213" s="252"/>
      <c r="D213" s="252"/>
      <c r="E213" s="252"/>
      <c r="F213" s="344"/>
      <c r="G213" s="344"/>
      <c r="H213" s="344"/>
      <c r="I213" s="346"/>
      <c r="J213" s="344"/>
      <c r="K213" s="344"/>
      <c r="L213" s="346"/>
      <c r="M213" s="346"/>
      <c r="N213" s="346"/>
      <c r="O213" s="346"/>
      <c r="P213" s="344"/>
      <c r="Q213" s="344"/>
      <c r="R213" s="344"/>
      <c r="S213" s="344"/>
      <c r="W213" s="257"/>
      <c r="X213" s="257"/>
      <c r="Y213" s="257"/>
      <c r="Z213" s="257"/>
      <c r="AA213" s="257"/>
      <c r="AB213" s="257"/>
      <c r="AC213" s="257"/>
      <c r="AD213" s="365"/>
      <c r="AE213" s="365"/>
      <c r="AF213" s="257"/>
      <c r="AG213" s="257"/>
      <c r="AH213" s="257"/>
      <c r="AI213" s="257"/>
      <c r="AJ213" s="257"/>
      <c r="AK213" s="257"/>
      <c r="AL213" s="257"/>
      <c r="AM213" s="257"/>
      <c r="AN213" s="257"/>
      <c r="AO213" s="257"/>
      <c r="AP213" s="257"/>
      <c r="AQ213" s="257"/>
      <c r="AR213" s="257"/>
      <c r="AS213" s="257"/>
      <c r="AT213" s="257"/>
      <c r="AU213" s="257"/>
      <c r="AV213" s="257"/>
      <c r="AW213" s="257"/>
      <c r="AX213" s="257"/>
      <c r="AY213" s="257"/>
      <c r="AZ213" s="257"/>
      <c r="BA213" s="257"/>
      <c r="BB213" s="257"/>
      <c r="BC213" s="257"/>
      <c r="BD213" s="257"/>
      <c r="BE213" s="257"/>
      <c r="BF213" s="257"/>
      <c r="BG213" s="257"/>
      <c r="BH213" s="257"/>
      <c r="BI213" s="257"/>
    </row>
    <row r="214" spans="1:61" x14ac:dyDescent="0.4">
      <c r="A214" s="261"/>
      <c r="B214" s="364"/>
      <c r="C214" s="252"/>
      <c r="D214" s="252"/>
      <c r="E214" s="252"/>
      <c r="F214" s="344"/>
      <c r="G214" s="344"/>
      <c r="H214" s="344"/>
      <c r="I214" s="346"/>
      <c r="J214" s="344"/>
      <c r="K214" s="344"/>
      <c r="L214" s="346"/>
      <c r="M214" s="346"/>
      <c r="N214" s="346"/>
      <c r="O214" s="346"/>
      <c r="P214" s="344"/>
      <c r="Q214" s="344"/>
      <c r="R214" s="344"/>
      <c r="S214" s="344"/>
      <c r="W214" s="257"/>
      <c r="X214" s="257"/>
      <c r="Y214" s="257"/>
      <c r="Z214" s="257"/>
      <c r="AA214" s="257"/>
      <c r="AB214" s="257"/>
      <c r="AC214" s="257"/>
      <c r="AD214" s="365"/>
      <c r="AE214" s="365"/>
      <c r="AF214" s="257"/>
      <c r="AG214" s="257"/>
      <c r="AH214" s="257"/>
      <c r="AI214" s="257"/>
      <c r="AJ214" s="257"/>
      <c r="AK214" s="257"/>
      <c r="AL214" s="257"/>
      <c r="AM214" s="257"/>
      <c r="AN214" s="257"/>
      <c r="AO214" s="257"/>
      <c r="AP214" s="257"/>
      <c r="AQ214" s="257"/>
      <c r="AR214" s="257"/>
      <c r="AS214" s="257"/>
      <c r="AT214" s="257"/>
      <c r="AU214" s="257"/>
      <c r="AV214" s="257"/>
      <c r="AW214" s="257"/>
      <c r="AX214" s="257"/>
      <c r="AY214" s="257"/>
      <c r="AZ214" s="257"/>
      <c r="BA214" s="257"/>
      <c r="BB214" s="257"/>
      <c r="BC214" s="257"/>
      <c r="BD214" s="257"/>
      <c r="BE214" s="257"/>
      <c r="BF214" s="257"/>
      <c r="BG214" s="257"/>
      <c r="BH214" s="257"/>
      <c r="BI214" s="257"/>
    </row>
    <row r="215" spans="1:61" x14ac:dyDescent="0.4">
      <c r="A215" s="261"/>
      <c r="B215" s="364"/>
      <c r="C215" s="252"/>
      <c r="D215" s="252"/>
      <c r="E215" s="252"/>
      <c r="F215" s="344"/>
      <c r="G215" s="344"/>
      <c r="H215" s="344"/>
      <c r="I215" s="346"/>
      <c r="J215" s="344"/>
      <c r="K215" s="344"/>
      <c r="L215" s="346"/>
      <c r="M215" s="346"/>
      <c r="N215" s="346"/>
      <c r="O215" s="346"/>
      <c r="P215" s="344"/>
      <c r="Q215" s="344"/>
      <c r="R215" s="344"/>
      <c r="S215" s="344"/>
      <c r="W215" s="257"/>
      <c r="X215" s="257"/>
      <c r="Y215" s="257"/>
      <c r="Z215" s="257"/>
      <c r="AA215" s="257"/>
      <c r="AB215" s="257"/>
      <c r="AC215" s="257"/>
      <c r="AD215" s="365"/>
      <c r="AE215" s="365"/>
      <c r="AF215" s="257"/>
      <c r="AG215" s="257"/>
      <c r="AH215" s="257"/>
      <c r="AI215" s="257"/>
      <c r="AJ215" s="257"/>
      <c r="AK215" s="257"/>
      <c r="AL215" s="257"/>
      <c r="AM215" s="257"/>
      <c r="AN215" s="257"/>
      <c r="AO215" s="257"/>
      <c r="AP215" s="257"/>
      <c r="AQ215" s="257"/>
      <c r="AR215" s="257"/>
      <c r="AS215" s="257"/>
      <c r="AT215" s="257"/>
      <c r="AU215" s="257"/>
      <c r="AV215" s="257"/>
      <c r="AW215" s="257"/>
      <c r="AX215" s="257"/>
      <c r="AY215" s="257"/>
      <c r="AZ215" s="257"/>
      <c r="BA215" s="257"/>
      <c r="BB215" s="257"/>
      <c r="BC215" s="257"/>
      <c r="BD215" s="257"/>
      <c r="BE215" s="257"/>
      <c r="BF215" s="257"/>
      <c r="BG215" s="257"/>
      <c r="BH215" s="257"/>
      <c r="BI215" s="257"/>
    </row>
    <row r="216" spans="1:61" x14ac:dyDescent="0.4">
      <c r="A216" s="261"/>
      <c r="B216" s="364"/>
      <c r="C216" s="252"/>
      <c r="D216" s="252"/>
      <c r="E216" s="252"/>
      <c r="F216" s="344"/>
      <c r="G216" s="344"/>
      <c r="H216" s="344"/>
      <c r="I216" s="346"/>
      <c r="J216" s="344"/>
      <c r="K216" s="344"/>
      <c r="L216" s="346"/>
      <c r="M216" s="346"/>
      <c r="N216" s="346"/>
      <c r="O216" s="346"/>
      <c r="P216" s="344"/>
      <c r="Q216" s="344"/>
      <c r="R216" s="344"/>
      <c r="S216" s="344"/>
      <c r="W216" s="257"/>
      <c r="X216" s="257"/>
      <c r="Y216" s="257"/>
      <c r="Z216" s="257"/>
      <c r="AA216" s="257"/>
      <c r="AB216" s="257"/>
      <c r="AC216" s="257"/>
      <c r="AD216" s="365"/>
      <c r="AE216" s="365"/>
      <c r="AF216" s="257"/>
      <c r="AG216" s="257"/>
      <c r="AH216" s="257"/>
      <c r="AI216" s="257"/>
      <c r="AJ216" s="257"/>
      <c r="AK216" s="257"/>
      <c r="AL216" s="257"/>
      <c r="AM216" s="257"/>
      <c r="AN216" s="257"/>
      <c r="AO216" s="257"/>
      <c r="AP216" s="257"/>
      <c r="AQ216" s="257"/>
      <c r="AR216" s="257"/>
      <c r="AS216" s="257"/>
      <c r="AT216" s="257"/>
      <c r="AU216" s="257"/>
      <c r="AV216" s="257"/>
      <c r="AW216" s="257"/>
      <c r="AX216" s="257"/>
      <c r="AY216" s="257"/>
      <c r="AZ216" s="257"/>
      <c r="BA216" s="257"/>
      <c r="BB216" s="257"/>
      <c r="BC216" s="257"/>
      <c r="BD216" s="257"/>
      <c r="BE216" s="257"/>
      <c r="BF216" s="257"/>
      <c r="BG216" s="257"/>
      <c r="BH216" s="257"/>
      <c r="BI216" s="257"/>
    </row>
    <row r="217" spans="1:61" x14ac:dyDescent="0.4">
      <c r="A217" s="261"/>
      <c r="B217" s="364"/>
      <c r="C217" s="252"/>
      <c r="D217" s="252"/>
      <c r="E217" s="252"/>
      <c r="F217" s="344"/>
      <c r="G217" s="344"/>
      <c r="H217" s="344"/>
      <c r="I217" s="346"/>
      <c r="J217" s="344"/>
      <c r="K217" s="344"/>
      <c r="L217" s="346"/>
      <c r="M217" s="346"/>
      <c r="N217" s="346"/>
      <c r="O217" s="346"/>
      <c r="P217" s="344"/>
      <c r="Q217" s="344"/>
      <c r="R217" s="344"/>
      <c r="S217" s="344"/>
      <c r="W217" s="257"/>
      <c r="X217" s="257"/>
      <c r="Y217" s="257"/>
      <c r="Z217" s="257"/>
      <c r="AA217" s="257"/>
      <c r="AB217" s="257"/>
      <c r="AC217" s="257"/>
      <c r="AD217" s="365"/>
      <c r="AE217" s="365"/>
      <c r="AF217" s="257"/>
      <c r="AG217" s="257"/>
      <c r="AH217" s="257"/>
      <c r="AI217" s="257"/>
      <c r="AJ217" s="257"/>
      <c r="AK217" s="257"/>
      <c r="AL217" s="257"/>
      <c r="AM217" s="257"/>
      <c r="AN217" s="257"/>
      <c r="AO217" s="257"/>
      <c r="AP217" s="257"/>
      <c r="AQ217" s="257"/>
      <c r="AR217" s="257"/>
      <c r="AS217" s="257"/>
      <c r="AT217" s="257"/>
      <c r="AU217" s="257"/>
      <c r="AV217" s="257"/>
      <c r="AW217" s="257"/>
      <c r="AX217" s="257"/>
      <c r="AY217" s="257"/>
      <c r="AZ217" s="257"/>
      <c r="BA217" s="257"/>
      <c r="BB217" s="257"/>
      <c r="BC217" s="257"/>
      <c r="BD217" s="257"/>
      <c r="BE217" s="257"/>
      <c r="BF217" s="257"/>
      <c r="BG217" s="257"/>
      <c r="BH217" s="257"/>
      <c r="BI217" s="257"/>
    </row>
    <row r="218" spans="1:61" x14ac:dyDescent="0.4">
      <c r="A218" s="261"/>
      <c r="B218" s="364"/>
      <c r="C218" s="252"/>
      <c r="D218" s="252"/>
      <c r="E218" s="252"/>
      <c r="F218" s="344"/>
      <c r="G218" s="344"/>
      <c r="H218" s="344"/>
      <c r="I218" s="346"/>
      <c r="J218" s="344"/>
      <c r="K218" s="344"/>
      <c r="L218" s="346"/>
      <c r="M218" s="346"/>
      <c r="N218" s="346"/>
      <c r="O218" s="346"/>
      <c r="P218" s="344"/>
      <c r="Q218" s="344"/>
      <c r="R218" s="344"/>
      <c r="S218" s="344"/>
      <c r="W218" s="257"/>
      <c r="X218" s="257"/>
      <c r="Y218" s="257"/>
      <c r="Z218" s="257"/>
      <c r="AA218" s="257"/>
      <c r="AB218" s="257"/>
      <c r="AC218" s="257"/>
      <c r="AD218" s="365"/>
      <c r="AE218" s="365"/>
      <c r="AF218" s="257"/>
      <c r="AG218" s="257"/>
      <c r="AH218" s="257"/>
      <c r="AI218" s="257"/>
      <c r="AJ218" s="257"/>
      <c r="AK218" s="257"/>
      <c r="AL218" s="257"/>
      <c r="AM218" s="257"/>
      <c r="AN218" s="257"/>
      <c r="AO218" s="257"/>
      <c r="AP218" s="257"/>
      <c r="AQ218" s="257"/>
      <c r="AR218" s="257"/>
      <c r="AS218" s="257"/>
      <c r="AT218" s="257"/>
      <c r="AU218" s="257"/>
      <c r="AV218" s="257"/>
      <c r="AW218" s="257"/>
      <c r="AX218" s="257"/>
      <c r="AY218" s="257"/>
      <c r="AZ218" s="257"/>
      <c r="BA218" s="257"/>
      <c r="BB218" s="257"/>
      <c r="BC218" s="257"/>
      <c r="BD218" s="257"/>
      <c r="BE218" s="257"/>
      <c r="BF218" s="257"/>
      <c r="BG218" s="257"/>
      <c r="BH218" s="257"/>
      <c r="BI218" s="257"/>
    </row>
    <row r="219" spans="1:61" x14ac:dyDescent="0.4">
      <c r="A219" s="261"/>
      <c r="B219" s="364"/>
      <c r="C219" s="252"/>
      <c r="D219" s="252"/>
      <c r="E219" s="252"/>
      <c r="F219" s="344"/>
      <c r="G219" s="344"/>
      <c r="H219" s="344"/>
      <c r="I219" s="346"/>
      <c r="J219" s="344"/>
      <c r="K219" s="344"/>
      <c r="L219" s="346"/>
      <c r="M219" s="346"/>
      <c r="N219" s="346"/>
      <c r="O219" s="346"/>
      <c r="P219" s="344"/>
      <c r="Q219" s="344"/>
      <c r="R219" s="344"/>
      <c r="S219" s="344"/>
      <c r="W219" s="257"/>
      <c r="X219" s="257"/>
      <c r="Y219" s="257"/>
      <c r="Z219" s="257"/>
      <c r="AA219" s="257"/>
      <c r="AB219" s="257"/>
      <c r="AC219" s="257"/>
      <c r="AD219" s="365"/>
      <c r="AE219" s="365"/>
      <c r="AF219" s="257"/>
      <c r="AG219" s="257"/>
      <c r="AH219" s="257"/>
      <c r="AI219" s="257"/>
      <c r="AJ219" s="257"/>
      <c r="AK219" s="257"/>
      <c r="AL219" s="257"/>
      <c r="AM219" s="257"/>
      <c r="AN219" s="257"/>
      <c r="AO219" s="257"/>
      <c r="AP219" s="257"/>
      <c r="AQ219" s="257"/>
      <c r="AR219" s="257"/>
      <c r="AS219" s="257"/>
      <c r="AT219" s="257"/>
      <c r="AU219" s="257"/>
      <c r="AV219" s="257"/>
      <c r="AW219" s="257"/>
      <c r="AX219" s="257"/>
      <c r="AY219" s="257"/>
      <c r="AZ219" s="257"/>
      <c r="BA219" s="257"/>
      <c r="BB219" s="257"/>
      <c r="BC219" s="257"/>
      <c r="BD219" s="257"/>
      <c r="BE219" s="257"/>
      <c r="BF219" s="257"/>
      <c r="BG219" s="257"/>
      <c r="BH219" s="257"/>
      <c r="BI219" s="257"/>
    </row>
    <row r="220" spans="1:61" x14ac:dyDescent="0.4">
      <c r="A220" s="261"/>
      <c r="B220" s="364"/>
      <c r="C220" s="252"/>
      <c r="D220" s="252"/>
      <c r="E220" s="252"/>
      <c r="F220" s="344"/>
      <c r="G220" s="344"/>
      <c r="H220" s="344"/>
      <c r="I220" s="346"/>
      <c r="J220" s="344"/>
      <c r="K220" s="344"/>
      <c r="L220" s="346"/>
      <c r="M220" s="346"/>
      <c r="N220" s="346"/>
      <c r="O220" s="346"/>
      <c r="P220" s="344"/>
      <c r="Q220" s="344"/>
      <c r="R220" s="344"/>
      <c r="S220" s="344"/>
      <c r="W220" s="257"/>
      <c r="X220" s="257"/>
      <c r="Y220" s="257"/>
      <c r="Z220" s="257"/>
      <c r="AA220" s="257"/>
      <c r="AB220" s="257"/>
      <c r="AC220" s="257"/>
      <c r="AD220" s="365"/>
      <c r="AE220" s="365"/>
      <c r="AF220" s="257"/>
      <c r="AG220" s="257"/>
      <c r="AH220" s="257"/>
      <c r="AI220" s="257"/>
      <c r="AJ220" s="257"/>
      <c r="AK220" s="257"/>
      <c r="AL220" s="257"/>
      <c r="AM220" s="257"/>
      <c r="AN220" s="257"/>
      <c r="AO220" s="257"/>
      <c r="AP220" s="257"/>
      <c r="AQ220" s="257"/>
      <c r="AR220" s="257"/>
      <c r="AS220" s="257"/>
      <c r="AT220" s="257"/>
      <c r="AU220" s="257"/>
      <c r="AV220" s="257"/>
      <c r="AW220" s="257"/>
      <c r="AX220" s="257"/>
      <c r="AY220" s="257"/>
      <c r="AZ220" s="257"/>
      <c r="BA220" s="257"/>
      <c r="BB220" s="257"/>
      <c r="BC220" s="257"/>
      <c r="BD220" s="257"/>
      <c r="BE220" s="257"/>
      <c r="BF220" s="257"/>
      <c r="BG220" s="257"/>
      <c r="BH220" s="257"/>
      <c r="BI220" s="257"/>
    </row>
    <row r="221" spans="1:61" x14ac:dyDescent="0.4">
      <c r="A221" s="261"/>
      <c r="B221" s="364"/>
      <c r="C221" s="252"/>
      <c r="D221" s="252"/>
      <c r="E221" s="252"/>
      <c r="F221" s="344"/>
      <c r="G221" s="344"/>
      <c r="H221" s="344"/>
      <c r="I221" s="346"/>
      <c r="J221" s="344"/>
      <c r="K221" s="344"/>
      <c r="L221" s="346"/>
      <c r="M221" s="346"/>
      <c r="N221" s="346"/>
      <c r="O221" s="346"/>
      <c r="P221" s="344"/>
      <c r="Q221" s="344"/>
      <c r="R221" s="344"/>
      <c r="S221" s="344"/>
      <c r="W221" s="257"/>
      <c r="X221" s="257"/>
      <c r="Y221" s="257"/>
      <c r="Z221" s="257"/>
      <c r="AA221" s="257"/>
      <c r="AB221" s="257"/>
      <c r="AC221" s="257"/>
      <c r="AD221" s="365"/>
      <c r="AE221" s="365"/>
      <c r="AF221" s="257"/>
      <c r="AG221" s="257"/>
      <c r="AH221" s="257"/>
      <c r="AI221" s="257"/>
      <c r="AJ221" s="257"/>
      <c r="AK221" s="257"/>
      <c r="AL221" s="257"/>
      <c r="AM221" s="257"/>
      <c r="AN221" s="257"/>
      <c r="AO221" s="257"/>
      <c r="AP221" s="257"/>
      <c r="AQ221" s="257"/>
      <c r="AR221" s="257"/>
      <c r="AS221" s="257"/>
      <c r="AT221" s="257"/>
      <c r="AU221" s="257"/>
      <c r="AV221" s="257"/>
      <c r="AW221" s="257"/>
      <c r="AX221" s="257"/>
      <c r="AY221" s="257"/>
      <c r="AZ221" s="257"/>
      <c r="BA221" s="257"/>
      <c r="BB221" s="257"/>
      <c r="BC221" s="257"/>
      <c r="BD221" s="257"/>
      <c r="BE221" s="257"/>
      <c r="BF221" s="257"/>
      <c r="BG221" s="257"/>
      <c r="BH221" s="257"/>
      <c r="BI221" s="257"/>
    </row>
    <row r="222" spans="1:61" x14ac:dyDescent="0.4">
      <c r="A222" s="261"/>
      <c r="B222" s="364"/>
      <c r="C222" s="252"/>
      <c r="D222" s="252"/>
      <c r="E222" s="252"/>
      <c r="F222" s="344"/>
      <c r="G222" s="344"/>
      <c r="H222" s="344"/>
      <c r="I222" s="346"/>
      <c r="J222" s="344"/>
      <c r="K222" s="344"/>
      <c r="L222" s="346"/>
      <c r="M222" s="346"/>
      <c r="N222" s="346"/>
      <c r="O222" s="346"/>
      <c r="P222" s="344"/>
      <c r="Q222" s="344"/>
      <c r="R222" s="344"/>
      <c r="S222" s="344"/>
      <c r="W222" s="257"/>
      <c r="X222" s="257"/>
      <c r="Y222" s="257"/>
      <c r="Z222" s="257"/>
      <c r="AA222" s="257"/>
      <c r="AB222" s="257"/>
      <c r="AC222" s="257"/>
      <c r="AD222" s="365"/>
      <c r="AE222" s="365"/>
      <c r="AF222" s="257"/>
      <c r="AG222" s="257"/>
      <c r="AH222" s="257"/>
      <c r="AI222" s="257"/>
      <c r="AJ222" s="257"/>
      <c r="AK222" s="257"/>
      <c r="AL222" s="257"/>
      <c r="AM222" s="257"/>
      <c r="AN222" s="257"/>
      <c r="AO222" s="257"/>
      <c r="AP222" s="257"/>
      <c r="AQ222" s="257"/>
      <c r="AR222" s="257"/>
      <c r="AS222" s="257"/>
      <c r="AT222" s="257"/>
      <c r="AU222" s="257"/>
      <c r="AV222" s="257"/>
      <c r="AW222" s="257"/>
      <c r="AX222" s="257"/>
      <c r="AY222" s="257"/>
      <c r="AZ222" s="257"/>
      <c r="BA222" s="257"/>
      <c r="BB222" s="257"/>
      <c r="BC222" s="257"/>
      <c r="BD222" s="257"/>
      <c r="BE222" s="257"/>
      <c r="BF222" s="257"/>
      <c r="BG222" s="257"/>
      <c r="BH222" s="257"/>
      <c r="BI222" s="257"/>
    </row>
    <row r="223" spans="1:61" x14ac:dyDescent="0.4">
      <c r="A223" s="261"/>
      <c r="B223" s="364"/>
      <c r="C223" s="252"/>
      <c r="D223" s="252"/>
      <c r="E223" s="252"/>
      <c r="F223" s="344"/>
      <c r="G223" s="344"/>
      <c r="H223" s="344"/>
      <c r="I223" s="346"/>
      <c r="J223" s="344"/>
      <c r="K223" s="344"/>
      <c r="L223" s="346"/>
      <c r="M223" s="346"/>
      <c r="N223" s="346"/>
      <c r="O223" s="346"/>
      <c r="P223" s="344"/>
      <c r="Q223" s="344"/>
      <c r="R223" s="344"/>
      <c r="S223" s="344"/>
      <c r="W223" s="257"/>
      <c r="X223" s="257"/>
      <c r="Y223" s="257"/>
      <c r="Z223" s="257"/>
      <c r="AA223" s="257"/>
      <c r="AB223" s="257"/>
      <c r="AC223" s="257"/>
      <c r="AD223" s="365"/>
      <c r="AE223" s="365"/>
      <c r="AF223" s="257"/>
      <c r="AG223" s="257"/>
      <c r="AH223" s="257"/>
      <c r="AI223" s="257"/>
      <c r="AJ223" s="257"/>
      <c r="AK223" s="257"/>
      <c r="AL223" s="257"/>
      <c r="AM223" s="257"/>
      <c r="AN223" s="257"/>
      <c r="AO223" s="257"/>
      <c r="AP223" s="257"/>
      <c r="AQ223" s="257"/>
      <c r="AR223" s="257"/>
      <c r="AS223" s="257"/>
      <c r="AT223" s="257"/>
      <c r="AU223" s="257"/>
      <c r="AV223" s="257"/>
      <c r="AW223" s="257"/>
      <c r="AX223" s="257"/>
      <c r="AY223" s="257"/>
      <c r="AZ223" s="257"/>
      <c r="BA223" s="257"/>
      <c r="BB223" s="257"/>
      <c r="BC223" s="257"/>
      <c r="BD223" s="257"/>
      <c r="BE223" s="257"/>
      <c r="BF223" s="257"/>
      <c r="BG223" s="257"/>
      <c r="BH223" s="257"/>
      <c r="BI223" s="257"/>
    </row>
    <row r="224" spans="1:61" x14ac:dyDescent="0.4">
      <c r="A224" s="261"/>
      <c r="B224" s="364"/>
      <c r="C224" s="252"/>
      <c r="D224" s="252"/>
      <c r="E224" s="252"/>
      <c r="F224" s="344"/>
      <c r="G224" s="344"/>
      <c r="H224" s="344"/>
      <c r="I224" s="346"/>
      <c r="J224" s="344"/>
      <c r="K224" s="344"/>
      <c r="L224" s="346"/>
      <c r="M224" s="346"/>
      <c r="N224" s="346"/>
      <c r="O224" s="346"/>
      <c r="P224" s="344"/>
      <c r="Q224" s="344"/>
      <c r="R224" s="344"/>
      <c r="S224" s="344"/>
      <c r="W224" s="257"/>
      <c r="X224" s="257"/>
      <c r="Y224" s="257"/>
      <c r="Z224" s="257"/>
      <c r="AA224" s="257"/>
      <c r="AB224" s="257"/>
      <c r="AC224" s="257"/>
      <c r="AD224" s="365"/>
      <c r="AE224" s="365"/>
      <c r="AF224" s="257"/>
      <c r="AG224" s="257"/>
      <c r="AH224" s="257"/>
      <c r="AI224" s="257"/>
      <c r="AJ224" s="257"/>
      <c r="AK224" s="257"/>
      <c r="AL224" s="257"/>
      <c r="AM224" s="257"/>
      <c r="AN224" s="257"/>
      <c r="AO224" s="257"/>
      <c r="AP224" s="257"/>
      <c r="AQ224" s="257"/>
      <c r="AR224" s="257"/>
      <c r="AS224" s="257"/>
      <c r="AT224" s="257"/>
      <c r="AU224" s="257"/>
      <c r="AV224" s="257"/>
      <c r="AW224" s="257"/>
      <c r="AX224" s="257"/>
      <c r="AY224" s="257"/>
      <c r="AZ224" s="257"/>
      <c r="BA224" s="257"/>
      <c r="BB224" s="257"/>
      <c r="BC224" s="257"/>
      <c r="BD224" s="257"/>
      <c r="BE224" s="257"/>
      <c r="BF224" s="257"/>
      <c r="BG224" s="257"/>
      <c r="BH224" s="257"/>
      <c r="BI224" s="257"/>
    </row>
    <row r="225" spans="1:61" x14ac:dyDescent="0.4">
      <c r="A225" s="261"/>
      <c r="B225" s="364"/>
      <c r="C225" s="252"/>
      <c r="D225" s="252"/>
      <c r="E225" s="252"/>
      <c r="F225" s="344"/>
      <c r="G225" s="344"/>
      <c r="H225" s="344"/>
      <c r="I225" s="346"/>
      <c r="J225" s="344"/>
      <c r="K225" s="344"/>
      <c r="L225" s="346"/>
      <c r="M225" s="346"/>
      <c r="N225" s="346"/>
      <c r="O225" s="346"/>
      <c r="P225" s="344"/>
      <c r="Q225" s="344"/>
      <c r="R225" s="344"/>
      <c r="S225" s="344"/>
      <c r="W225" s="257"/>
      <c r="X225" s="257"/>
      <c r="Y225" s="257"/>
      <c r="Z225" s="257"/>
      <c r="AA225" s="257"/>
      <c r="AB225" s="257"/>
      <c r="AC225" s="257"/>
      <c r="AD225" s="365"/>
      <c r="AE225" s="365"/>
      <c r="AF225" s="257"/>
      <c r="AG225" s="257"/>
      <c r="AH225" s="257"/>
      <c r="AI225" s="257"/>
      <c r="AJ225" s="257"/>
      <c r="AK225" s="257"/>
      <c r="AL225" s="257"/>
      <c r="AM225" s="257"/>
      <c r="AN225" s="257"/>
      <c r="AO225" s="257"/>
      <c r="AP225" s="257"/>
      <c r="AQ225" s="257"/>
      <c r="AR225" s="257"/>
      <c r="AS225" s="257"/>
      <c r="AT225" s="257"/>
      <c r="AU225" s="257"/>
      <c r="AV225" s="257"/>
      <c r="AW225" s="257"/>
      <c r="AX225" s="257"/>
      <c r="AY225" s="257"/>
      <c r="AZ225" s="257"/>
      <c r="BA225" s="257"/>
      <c r="BB225" s="257"/>
      <c r="BC225" s="257"/>
      <c r="BD225" s="257"/>
      <c r="BE225" s="257"/>
      <c r="BF225" s="257"/>
      <c r="BG225" s="257"/>
      <c r="BH225" s="257"/>
      <c r="BI225" s="257"/>
    </row>
    <row r="226" spans="1:61" x14ac:dyDescent="0.4">
      <c r="A226" s="261"/>
      <c r="B226" s="364"/>
      <c r="C226" s="252"/>
      <c r="D226" s="252"/>
      <c r="E226" s="252"/>
      <c r="F226" s="344"/>
      <c r="G226" s="344"/>
      <c r="H226" s="344"/>
      <c r="I226" s="346"/>
      <c r="J226" s="344"/>
      <c r="K226" s="344"/>
      <c r="L226" s="346"/>
      <c r="M226" s="346"/>
      <c r="N226" s="346"/>
      <c r="O226" s="346"/>
      <c r="P226" s="344"/>
      <c r="Q226" s="344"/>
      <c r="R226" s="344"/>
      <c r="S226" s="344"/>
      <c r="W226" s="257"/>
      <c r="X226" s="257"/>
      <c r="Y226" s="257"/>
      <c r="Z226" s="257"/>
      <c r="AA226" s="257"/>
      <c r="AB226" s="257"/>
      <c r="AC226" s="257"/>
      <c r="AD226" s="365"/>
      <c r="AE226" s="365"/>
      <c r="AF226" s="257"/>
      <c r="AG226" s="257"/>
      <c r="AH226" s="257"/>
      <c r="AI226" s="257"/>
      <c r="AJ226" s="257"/>
      <c r="AK226" s="257"/>
      <c r="AL226" s="257"/>
      <c r="AM226" s="257"/>
      <c r="AN226" s="257"/>
      <c r="AO226" s="257"/>
      <c r="AP226" s="257"/>
      <c r="AQ226" s="257"/>
      <c r="AR226" s="257"/>
      <c r="AS226" s="257"/>
      <c r="AT226" s="257"/>
      <c r="AU226" s="257"/>
      <c r="AV226" s="257"/>
      <c r="AW226" s="257"/>
      <c r="AX226" s="257"/>
      <c r="AY226" s="257"/>
      <c r="AZ226" s="257"/>
      <c r="BA226" s="257"/>
      <c r="BB226" s="257"/>
      <c r="BC226" s="257"/>
      <c r="BD226" s="257"/>
      <c r="BE226" s="257"/>
      <c r="BF226" s="257"/>
      <c r="BG226" s="257"/>
      <c r="BH226" s="257"/>
      <c r="BI226" s="257"/>
    </row>
    <row r="227" spans="1:61" x14ac:dyDescent="0.4">
      <c r="A227" s="261"/>
      <c r="B227" s="364"/>
      <c r="C227" s="252"/>
      <c r="D227" s="252"/>
      <c r="E227" s="252"/>
      <c r="F227" s="344"/>
      <c r="G227" s="344"/>
      <c r="H227" s="344"/>
      <c r="I227" s="346"/>
      <c r="J227" s="344"/>
      <c r="K227" s="344"/>
      <c r="L227" s="346"/>
      <c r="M227" s="346"/>
      <c r="N227" s="346"/>
      <c r="O227" s="346"/>
      <c r="P227" s="344"/>
      <c r="Q227" s="344"/>
      <c r="R227" s="344"/>
      <c r="S227" s="344"/>
      <c r="W227" s="257"/>
      <c r="X227" s="257"/>
      <c r="Y227" s="257"/>
      <c r="Z227" s="257"/>
      <c r="AA227" s="257"/>
      <c r="AB227" s="257"/>
      <c r="AC227" s="257"/>
      <c r="AD227" s="365"/>
      <c r="AE227" s="365"/>
      <c r="AF227" s="257"/>
      <c r="AG227" s="257"/>
      <c r="AH227" s="257"/>
      <c r="AI227" s="257"/>
      <c r="AJ227" s="257"/>
      <c r="AK227" s="257"/>
      <c r="AL227" s="257"/>
      <c r="AM227" s="257"/>
      <c r="AN227" s="257"/>
      <c r="AO227" s="257"/>
      <c r="AP227" s="257"/>
      <c r="AQ227" s="257"/>
      <c r="AR227" s="257"/>
      <c r="AS227" s="257"/>
      <c r="AT227" s="257"/>
      <c r="AU227" s="257"/>
      <c r="AV227" s="257"/>
      <c r="AW227" s="257"/>
      <c r="AX227" s="257"/>
      <c r="AY227" s="257"/>
      <c r="AZ227" s="257"/>
      <c r="BA227" s="257"/>
      <c r="BB227" s="257"/>
      <c r="BC227" s="257"/>
      <c r="BD227" s="257"/>
      <c r="BE227" s="257"/>
      <c r="BF227" s="257"/>
      <c r="BG227" s="257"/>
      <c r="BH227" s="257"/>
      <c r="BI227" s="257"/>
    </row>
    <row r="228" spans="1:61" x14ac:dyDescent="0.4">
      <c r="A228" s="261"/>
      <c r="B228" s="364"/>
      <c r="C228" s="252"/>
      <c r="D228" s="252"/>
      <c r="E228" s="252"/>
      <c r="F228" s="344"/>
      <c r="G228" s="344"/>
      <c r="H228" s="344"/>
      <c r="I228" s="346"/>
      <c r="J228" s="344"/>
      <c r="K228" s="344"/>
      <c r="L228" s="346"/>
      <c r="M228" s="346"/>
      <c r="N228" s="346"/>
      <c r="O228" s="346"/>
      <c r="P228" s="344"/>
      <c r="Q228" s="344"/>
      <c r="R228" s="344"/>
      <c r="S228" s="344"/>
      <c r="W228" s="257"/>
      <c r="X228" s="257"/>
      <c r="Y228" s="257"/>
      <c r="Z228" s="257"/>
      <c r="AA228" s="257"/>
      <c r="AB228" s="257"/>
      <c r="AC228" s="257"/>
      <c r="AD228" s="365"/>
      <c r="AE228" s="365"/>
      <c r="AF228" s="257"/>
      <c r="AG228" s="257"/>
      <c r="AH228" s="257"/>
      <c r="AI228" s="257"/>
      <c r="AJ228" s="257"/>
      <c r="AK228" s="257"/>
      <c r="AL228" s="257"/>
      <c r="AM228" s="257"/>
      <c r="AN228" s="257"/>
      <c r="AO228" s="257"/>
      <c r="AP228" s="257"/>
      <c r="AQ228" s="257"/>
      <c r="AR228" s="257"/>
      <c r="AS228" s="257"/>
      <c r="AT228" s="257"/>
      <c r="AU228" s="257"/>
      <c r="AV228" s="257"/>
      <c r="AW228" s="257"/>
      <c r="AX228" s="257"/>
      <c r="AY228" s="257"/>
      <c r="AZ228" s="257"/>
      <c r="BA228" s="257"/>
      <c r="BB228" s="257"/>
      <c r="BC228" s="257"/>
      <c r="BD228" s="257"/>
      <c r="BE228" s="257"/>
      <c r="BF228" s="257"/>
      <c r="BG228" s="257"/>
      <c r="BH228" s="257"/>
      <c r="BI228" s="257"/>
    </row>
    <row r="229" spans="1:61" x14ac:dyDescent="0.4">
      <c r="A229" s="261"/>
      <c r="B229" s="364"/>
      <c r="C229" s="252"/>
      <c r="D229" s="252"/>
      <c r="E229" s="252"/>
      <c r="F229" s="344"/>
      <c r="G229" s="344"/>
      <c r="H229" s="344"/>
      <c r="I229" s="346"/>
      <c r="J229" s="344"/>
      <c r="K229" s="344"/>
      <c r="L229" s="346"/>
      <c r="M229" s="346"/>
      <c r="N229" s="346"/>
      <c r="O229" s="346"/>
      <c r="P229" s="344"/>
      <c r="Q229" s="344"/>
      <c r="R229" s="344"/>
      <c r="S229" s="344"/>
      <c r="W229" s="257"/>
      <c r="X229" s="257"/>
      <c r="Y229" s="257"/>
      <c r="Z229" s="257"/>
      <c r="AA229" s="257"/>
      <c r="AB229" s="257"/>
      <c r="AC229" s="257"/>
      <c r="AD229" s="365"/>
      <c r="AE229" s="365"/>
      <c r="AF229" s="257"/>
      <c r="AG229" s="257"/>
      <c r="AH229" s="257"/>
      <c r="AI229" s="257"/>
      <c r="AJ229" s="257"/>
      <c r="AK229" s="257"/>
      <c r="AL229" s="257"/>
      <c r="AM229" s="257"/>
      <c r="AN229" s="257"/>
      <c r="AO229" s="257"/>
      <c r="AP229" s="257"/>
      <c r="AQ229" s="257"/>
      <c r="AR229" s="257"/>
      <c r="AS229" s="257"/>
      <c r="AT229" s="257"/>
      <c r="AU229" s="257"/>
      <c r="AV229" s="257"/>
      <c r="AW229" s="257"/>
      <c r="AX229" s="257"/>
      <c r="AY229" s="257"/>
      <c r="AZ229" s="257"/>
      <c r="BA229" s="257"/>
      <c r="BB229" s="257"/>
      <c r="BC229" s="257"/>
      <c r="BD229" s="257"/>
      <c r="BE229" s="257"/>
      <c r="BF229" s="257"/>
      <c r="BG229" s="257"/>
      <c r="BH229" s="257"/>
      <c r="BI229" s="257"/>
    </row>
    <row r="230" spans="1:61" x14ac:dyDescent="0.4">
      <c r="A230" s="261"/>
      <c r="B230" s="364"/>
      <c r="C230" s="252"/>
      <c r="D230" s="252"/>
      <c r="E230" s="252"/>
      <c r="F230" s="344"/>
      <c r="G230" s="344"/>
      <c r="H230" s="344"/>
      <c r="I230" s="346"/>
      <c r="J230" s="344"/>
      <c r="K230" s="344"/>
      <c r="L230" s="346"/>
      <c r="M230" s="346"/>
      <c r="N230" s="346"/>
      <c r="O230" s="346"/>
      <c r="P230" s="344"/>
      <c r="Q230" s="344"/>
      <c r="R230" s="344"/>
      <c r="S230" s="344"/>
      <c r="W230" s="257"/>
      <c r="X230" s="257"/>
      <c r="Y230" s="257"/>
      <c r="Z230" s="257"/>
      <c r="AA230" s="257"/>
      <c r="AB230" s="257"/>
      <c r="AC230" s="257"/>
      <c r="AD230" s="365"/>
      <c r="AE230" s="365"/>
      <c r="AF230" s="257"/>
      <c r="AG230" s="257"/>
      <c r="AH230" s="257"/>
      <c r="AI230" s="257"/>
      <c r="AJ230" s="257"/>
      <c r="AK230" s="257"/>
      <c r="AL230" s="257"/>
      <c r="AM230" s="257"/>
      <c r="AN230" s="257"/>
      <c r="AO230" s="257"/>
      <c r="AP230" s="257"/>
      <c r="AQ230" s="257"/>
      <c r="AR230" s="257"/>
      <c r="AS230" s="257"/>
      <c r="AT230" s="257"/>
      <c r="AU230" s="257"/>
      <c r="AV230" s="257"/>
      <c r="AW230" s="257"/>
      <c r="AX230" s="257"/>
      <c r="AY230" s="257"/>
      <c r="AZ230" s="257"/>
      <c r="BA230" s="257"/>
      <c r="BB230" s="257"/>
      <c r="BC230" s="257"/>
      <c r="BD230" s="257"/>
      <c r="BE230" s="257"/>
      <c r="BF230" s="257"/>
      <c r="BG230" s="257"/>
      <c r="BH230" s="257"/>
      <c r="BI230" s="257"/>
    </row>
    <row r="231" spans="1:61" x14ac:dyDescent="0.4">
      <c r="A231" s="261"/>
      <c r="B231" s="364"/>
      <c r="C231" s="252"/>
      <c r="D231" s="252"/>
      <c r="E231" s="252"/>
      <c r="F231" s="344"/>
      <c r="G231" s="344"/>
      <c r="H231" s="344"/>
      <c r="I231" s="346"/>
      <c r="J231" s="344"/>
      <c r="K231" s="344"/>
      <c r="L231" s="346"/>
      <c r="M231" s="346"/>
      <c r="N231" s="346"/>
      <c r="O231" s="346"/>
      <c r="P231" s="344"/>
      <c r="Q231" s="344"/>
      <c r="R231" s="344"/>
      <c r="S231" s="344"/>
      <c r="W231" s="257"/>
      <c r="X231" s="257"/>
      <c r="Y231" s="257"/>
      <c r="Z231" s="257"/>
      <c r="AA231" s="257"/>
      <c r="AB231" s="257"/>
      <c r="AC231" s="257"/>
      <c r="AD231" s="365"/>
      <c r="AE231" s="365"/>
      <c r="AF231" s="257"/>
      <c r="AG231" s="257"/>
      <c r="AH231" s="257"/>
      <c r="AI231" s="257"/>
      <c r="AJ231" s="257"/>
      <c r="AK231" s="257"/>
      <c r="AL231" s="257"/>
      <c r="AM231" s="257"/>
      <c r="AN231" s="257"/>
      <c r="AO231" s="257"/>
      <c r="AP231" s="257"/>
      <c r="AQ231" s="257"/>
      <c r="AR231" s="257"/>
      <c r="AS231" s="257"/>
      <c r="AT231" s="257"/>
      <c r="AU231" s="257"/>
      <c r="AV231" s="257"/>
      <c r="AW231" s="257"/>
      <c r="AX231" s="257"/>
      <c r="AY231" s="257"/>
      <c r="AZ231" s="257"/>
      <c r="BA231" s="257"/>
      <c r="BB231" s="257"/>
      <c r="BC231" s="257"/>
      <c r="BD231" s="257"/>
      <c r="BE231" s="257"/>
      <c r="BF231" s="257"/>
      <c r="BG231" s="257"/>
      <c r="BH231" s="257"/>
      <c r="BI231" s="257"/>
    </row>
    <row r="232" spans="1:61" x14ac:dyDescent="0.4">
      <c r="A232" s="261"/>
      <c r="B232" s="364"/>
      <c r="C232" s="252"/>
      <c r="D232" s="252"/>
      <c r="E232" s="252"/>
      <c r="F232" s="344"/>
      <c r="G232" s="344"/>
      <c r="H232" s="344"/>
      <c r="I232" s="346"/>
      <c r="J232" s="344"/>
      <c r="K232" s="344"/>
      <c r="L232" s="346"/>
      <c r="M232" s="346"/>
      <c r="N232" s="346"/>
      <c r="O232" s="346"/>
      <c r="P232" s="344"/>
      <c r="Q232" s="344"/>
      <c r="R232" s="344"/>
      <c r="S232" s="344"/>
      <c r="W232" s="257"/>
      <c r="X232" s="257"/>
      <c r="Y232" s="257"/>
      <c r="Z232" s="257"/>
      <c r="AA232" s="257"/>
      <c r="AB232" s="257"/>
      <c r="AC232" s="257"/>
      <c r="AD232" s="365"/>
      <c r="AE232" s="365"/>
      <c r="AF232" s="257"/>
      <c r="AG232" s="257"/>
      <c r="AH232" s="257"/>
      <c r="AI232" s="257"/>
      <c r="AJ232" s="257"/>
      <c r="AK232" s="257"/>
      <c r="AL232" s="257"/>
      <c r="AM232" s="257"/>
      <c r="AN232" s="257"/>
      <c r="AO232" s="257"/>
      <c r="AP232" s="257"/>
      <c r="AQ232" s="257"/>
      <c r="AR232" s="257"/>
      <c r="AS232" s="257"/>
      <c r="AT232" s="257"/>
      <c r="AU232" s="257"/>
      <c r="AV232" s="257"/>
      <c r="AW232" s="257"/>
      <c r="AX232" s="257"/>
      <c r="AY232" s="257"/>
      <c r="AZ232" s="257"/>
      <c r="BA232" s="257"/>
      <c r="BB232" s="257"/>
      <c r="BC232" s="257"/>
      <c r="BD232" s="257"/>
      <c r="BE232" s="257"/>
      <c r="BF232" s="257"/>
      <c r="BG232" s="257"/>
      <c r="BH232" s="257"/>
      <c r="BI232" s="257"/>
    </row>
    <row r="233" spans="1:61" x14ac:dyDescent="0.4">
      <c r="A233" s="261"/>
      <c r="B233" s="364"/>
      <c r="C233" s="252"/>
      <c r="D233" s="252"/>
      <c r="E233" s="252"/>
      <c r="F233" s="344"/>
      <c r="G233" s="344"/>
      <c r="H233" s="344"/>
      <c r="I233" s="346"/>
      <c r="J233" s="344"/>
      <c r="K233" s="344"/>
      <c r="L233" s="346"/>
      <c r="M233" s="346"/>
      <c r="N233" s="346"/>
      <c r="O233" s="346"/>
      <c r="P233" s="344"/>
      <c r="Q233" s="344"/>
      <c r="R233" s="344"/>
      <c r="S233" s="344"/>
      <c r="W233" s="257"/>
      <c r="X233" s="257"/>
      <c r="Y233" s="257"/>
      <c r="Z233" s="257"/>
      <c r="AA233" s="257"/>
      <c r="AB233" s="257"/>
      <c r="AC233" s="257"/>
      <c r="AD233" s="365"/>
      <c r="AE233" s="365"/>
      <c r="AF233" s="257"/>
      <c r="AG233" s="257"/>
      <c r="AH233" s="257"/>
      <c r="AI233" s="257"/>
      <c r="AJ233" s="257"/>
      <c r="AK233" s="257"/>
      <c r="AL233" s="257"/>
      <c r="AM233" s="257"/>
      <c r="AN233" s="257"/>
      <c r="AO233" s="257"/>
      <c r="AP233" s="257"/>
      <c r="AQ233" s="257"/>
      <c r="AR233" s="257"/>
      <c r="AS233" s="257"/>
      <c r="AT233" s="257"/>
      <c r="AU233" s="257"/>
      <c r="AV233" s="257"/>
      <c r="AW233" s="257"/>
      <c r="AX233" s="257"/>
      <c r="AY233" s="257"/>
      <c r="AZ233" s="257"/>
      <c r="BA233" s="257"/>
      <c r="BB233" s="257"/>
      <c r="BC233" s="257"/>
      <c r="BD233" s="257"/>
      <c r="BE233" s="257"/>
      <c r="BF233" s="257"/>
      <c r="BG233" s="257"/>
      <c r="BH233" s="257"/>
      <c r="BI233" s="257"/>
    </row>
    <row r="234" spans="1:61" x14ac:dyDescent="0.4">
      <c r="A234" s="261"/>
      <c r="B234" s="364"/>
      <c r="C234" s="252"/>
      <c r="D234" s="252"/>
      <c r="E234" s="252"/>
      <c r="F234" s="344"/>
      <c r="G234" s="344"/>
      <c r="H234" s="344"/>
      <c r="I234" s="346"/>
      <c r="J234" s="344"/>
      <c r="K234" s="344"/>
      <c r="L234" s="346"/>
      <c r="M234" s="346"/>
      <c r="N234" s="346"/>
      <c r="O234" s="346"/>
      <c r="P234" s="344"/>
      <c r="Q234" s="344"/>
      <c r="R234" s="344"/>
      <c r="S234" s="344"/>
      <c r="W234" s="257"/>
      <c r="X234" s="257"/>
      <c r="Y234" s="257"/>
      <c r="Z234" s="257"/>
      <c r="AA234" s="257"/>
      <c r="AB234" s="257"/>
      <c r="AC234" s="257"/>
      <c r="AD234" s="365"/>
      <c r="AE234" s="365"/>
      <c r="AF234" s="257"/>
      <c r="AG234" s="257"/>
      <c r="AH234" s="257"/>
      <c r="AI234" s="257"/>
      <c r="AJ234" s="257"/>
      <c r="AK234" s="257"/>
      <c r="AL234" s="257"/>
      <c r="AM234" s="257"/>
      <c r="AN234" s="257"/>
      <c r="AO234" s="257"/>
      <c r="AP234" s="257"/>
      <c r="AQ234" s="257"/>
      <c r="AR234" s="257"/>
      <c r="AS234" s="257"/>
      <c r="AT234" s="257"/>
      <c r="AU234" s="257"/>
      <c r="AV234" s="257"/>
      <c r="AW234" s="257"/>
      <c r="AX234" s="257"/>
      <c r="AY234" s="257"/>
      <c r="AZ234" s="257"/>
      <c r="BA234" s="257"/>
      <c r="BB234" s="257"/>
      <c r="BC234" s="257"/>
      <c r="BD234" s="257"/>
      <c r="BE234" s="257"/>
      <c r="BF234" s="257"/>
      <c r="BG234" s="257"/>
      <c r="BH234" s="257"/>
      <c r="BI234" s="257"/>
    </row>
    <row r="235" spans="1:61" x14ac:dyDescent="0.4">
      <c r="A235" s="261"/>
      <c r="B235" s="364"/>
      <c r="C235" s="252"/>
      <c r="D235" s="252"/>
      <c r="E235" s="252"/>
      <c r="F235" s="344"/>
      <c r="G235" s="344"/>
      <c r="H235" s="344"/>
      <c r="I235" s="346"/>
      <c r="J235" s="344"/>
      <c r="K235" s="344"/>
      <c r="L235" s="346"/>
      <c r="M235" s="346"/>
      <c r="N235" s="346"/>
      <c r="O235" s="346"/>
      <c r="P235" s="344"/>
      <c r="Q235" s="344"/>
      <c r="R235" s="344"/>
      <c r="S235" s="344"/>
      <c r="W235" s="257"/>
      <c r="X235" s="257"/>
      <c r="Y235" s="257"/>
      <c r="Z235" s="257"/>
      <c r="AA235" s="257"/>
      <c r="AB235" s="257"/>
      <c r="AC235" s="257"/>
      <c r="AD235" s="365"/>
      <c r="AE235" s="365"/>
      <c r="AF235" s="257"/>
      <c r="AG235" s="257"/>
      <c r="AH235" s="257"/>
      <c r="AI235" s="257"/>
      <c r="AJ235" s="257"/>
      <c r="AK235" s="257"/>
      <c r="AL235" s="257"/>
      <c r="AM235" s="257"/>
      <c r="AN235" s="257"/>
      <c r="AO235" s="257"/>
      <c r="AP235" s="257"/>
      <c r="AQ235" s="257"/>
      <c r="AR235" s="257"/>
      <c r="AS235" s="257"/>
      <c r="AT235" s="257"/>
      <c r="AU235" s="257"/>
      <c r="AV235" s="257"/>
      <c r="AW235" s="257"/>
      <c r="AX235" s="257"/>
      <c r="AY235" s="257"/>
      <c r="AZ235" s="257"/>
      <c r="BA235" s="257"/>
      <c r="BB235" s="257"/>
      <c r="BC235" s="257"/>
      <c r="BD235" s="257"/>
      <c r="BE235" s="257"/>
      <c r="BF235" s="257"/>
      <c r="BG235" s="257"/>
      <c r="BH235" s="257"/>
      <c r="BI235" s="257"/>
    </row>
    <row r="236" spans="1:61" x14ac:dyDescent="0.4">
      <c r="A236" s="261"/>
      <c r="B236" s="364"/>
      <c r="C236" s="252"/>
      <c r="D236" s="252"/>
      <c r="E236" s="252"/>
      <c r="F236" s="344"/>
      <c r="G236" s="344"/>
      <c r="H236" s="344"/>
      <c r="I236" s="346"/>
      <c r="J236" s="344"/>
      <c r="K236" s="344"/>
      <c r="L236" s="346"/>
      <c r="M236" s="346"/>
      <c r="N236" s="346"/>
      <c r="O236" s="346"/>
      <c r="P236" s="344"/>
      <c r="Q236" s="344"/>
      <c r="R236" s="344"/>
      <c r="S236" s="344"/>
      <c r="W236" s="257"/>
      <c r="X236" s="257"/>
      <c r="Y236" s="257"/>
      <c r="Z236" s="257"/>
      <c r="AA236" s="257"/>
      <c r="AB236" s="257"/>
      <c r="AC236" s="257"/>
      <c r="AD236" s="365"/>
      <c r="AE236" s="365"/>
      <c r="AF236" s="257"/>
      <c r="AG236" s="257"/>
      <c r="AH236" s="257"/>
      <c r="AI236" s="257"/>
      <c r="AJ236" s="257"/>
      <c r="AK236" s="257"/>
      <c r="AL236" s="257"/>
      <c r="AM236" s="257"/>
      <c r="AN236" s="257"/>
      <c r="AO236" s="257"/>
      <c r="AP236" s="257"/>
      <c r="AQ236" s="257"/>
      <c r="AR236" s="257"/>
      <c r="AS236" s="257"/>
      <c r="AT236" s="257"/>
      <c r="AU236" s="257"/>
      <c r="AV236" s="257"/>
      <c r="AW236" s="257"/>
      <c r="AX236" s="257"/>
      <c r="AY236" s="257"/>
      <c r="AZ236" s="257"/>
      <c r="BA236" s="257"/>
      <c r="BB236" s="257"/>
      <c r="BC236" s="257"/>
      <c r="BD236" s="257"/>
      <c r="BE236" s="257"/>
      <c r="BF236" s="257"/>
      <c r="BG236" s="257"/>
      <c r="BH236" s="257"/>
      <c r="BI236" s="257"/>
    </row>
    <row r="237" spans="1:61" x14ac:dyDescent="0.4">
      <c r="A237" s="261"/>
      <c r="B237" s="364"/>
      <c r="C237" s="252"/>
      <c r="D237" s="252"/>
      <c r="E237" s="252"/>
      <c r="F237" s="344"/>
      <c r="G237" s="344"/>
      <c r="H237" s="344"/>
      <c r="I237" s="346"/>
      <c r="J237" s="344"/>
      <c r="K237" s="344"/>
      <c r="L237" s="346"/>
      <c r="M237" s="346"/>
      <c r="N237" s="346"/>
      <c r="O237" s="346"/>
      <c r="P237" s="344"/>
      <c r="Q237" s="344"/>
      <c r="R237" s="344"/>
      <c r="S237" s="344"/>
      <c r="W237" s="257"/>
      <c r="X237" s="257"/>
      <c r="Y237" s="257"/>
      <c r="Z237" s="257"/>
      <c r="AA237" s="257"/>
      <c r="AB237" s="257"/>
      <c r="AC237" s="257"/>
      <c r="AD237" s="365"/>
      <c r="AE237" s="365"/>
      <c r="AF237" s="257"/>
      <c r="AG237" s="257"/>
      <c r="AH237" s="257"/>
      <c r="AI237" s="257"/>
      <c r="AJ237" s="257"/>
      <c r="AK237" s="257"/>
      <c r="AL237" s="257"/>
      <c r="AM237" s="257"/>
      <c r="AN237" s="257"/>
      <c r="AO237" s="257"/>
      <c r="AP237" s="257"/>
      <c r="AQ237" s="257"/>
      <c r="AR237" s="257"/>
      <c r="AS237" s="257"/>
      <c r="AT237" s="257"/>
      <c r="AU237" s="257"/>
      <c r="AV237" s="257"/>
      <c r="AW237" s="257"/>
      <c r="AX237" s="257"/>
      <c r="AY237" s="257"/>
      <c r="AZ237" s="257"/>
      <c r="BA237" s="257"/>
      <c r="BB237" s="257"/>
      <c r="BC237" s="257"/>
      <c r="BD237" s="257"/>
      <c r="BE237" s="257"/>
      <c r="BF237" s="257"/>
      <c r="BG237" s="257"/>
      <c r="BH237" s="257"/>
      <c r="BI237" s="257"/>
    </row>
    <row r="238" spans="1:61" x14ac:dyDescent="0.4">
      <c r="A238" s="261"/>
      <c r="B238" s="364"/>
      <c r="C238" s="252"/>
      <c r="D238" s="252"/>
      <c r="E238" s="252"/>
      <c r="F238" s="344"/>
      <c r="G238" s="344"/>
      <c r="H238" s="344"/>
      <c r="I238" s="346"/>
      <c r="J238" s="344"/>
      <c r="K238" s="344"/>
      <c r="L238" s="346"/>
      <c r="M238" s="346"/>
      <c r="N238" s="346"/>
      <c r="O238" s="346"/>
      <c r="P238" s="344"/>
      <c r="Q238" s="344"/>
      <c r="R238" s="344"/>
      <c r="S238" s="344"/>
      <c r="W238" s="257"/>
      <c r="X238" s="257"/>
      <c r="Y238" s="257"/>
      <c r="Z238" s="257"/>
      <c r="AA238" s="257"/>
      <c r="AB238" s="257"/>
      <c r="AC238" s="257"/>
      <c r="AD238" s="365"/>
      <c r="AE238" s="365"/>
      <c r="AF238" s="257"/>
      <c r="AG238" s="257"/>
      <c r="AH238" s="257"/>
      <c r="AI238" s="257"/>
      <c r="AJ238" s="257"/>
      <c r="AK238" s="257"/>
      <c r="AL238" s="257"/>
      <c r="AM238" s="257"/>
      <c r="AN238" s="257"/>
      <c r="AO238" s="257"/>
      <c r="AP238" s="257"/>
      <c r="AQ238" s="257"/>
      <c r="AR238" s="257"/>
      <c r="AS238" s="257"/>
      <c r="AT238" s="257"/>
      <c r="AU238" s="257"/>
      <c r="AV238" s="257"/>
      <c r="AW238" s="257"/>
      <c r="AX238" s="257"/>
      <c r="AY238" s="257"/>
      <c r="AZ238" s="257"/>
      <c r="BA238" s="257"/>
      <c r="BB238" s="257"/>
      <c r="BC238" s="257"/>
      <c r="BD238" s="257"/>
      <c r="BE238" s="257"/>
      <c r="BF238" s="257"/>
      <c r="BG238" s="257"/>
      <c r="BH238" s="257"/>
      <c r="BI238" s="257"/>
    </row>
    <row r="239" spans="1:61" x14ac:dyDescent="0.4">
      <c r="A239" s="261"/>
      <c r="B239" s="364"/>
      <c r="C239" s="252"/>
      <c r="D239" s="252"/>
      <c r="E239" s="252"/>
      <c r="F239" s="344"/>
      <c r="G239" s="344"/>
      <c r="H239" s="344"/>
      <c r="I239" s="346"/>
      <c r="J239" s="344"/>
      <c r="K239" s="344"/>
      <c r="L239" s="346"/>
      <c r="M239" s="346"/>
      <c r="N239" s="346"/>
      <c r="O239" s="346"/>
      <c r="P239" s="344"/>
      <c r="Q239" s="344"/>
      <c r="R239" s="344"/>
      <c r="S239" s="344"/>
      <c r="W239" s="257"/>
      <c r="X239" s="257"/>
      <c r="Y239" s="257"/>
      <c r="Z239" s="257"/>
      <c r="AA239" s="257"/>
      <c r="AB239" s="257"/>
      <c r="AC239" s="257"/>
      <c r="AD239" s="365"/>
      <c r="AE239" s="365"/>
      <c r="AF239" s="257"/>
      <c r="AG239" s="257"/>
      <c r="AH239" s="257"/>
      <c r="AI239" s="257"/>
      <c r="AJ239" s="257"/>
      <c r="AK239" s="257"/>
      <c r="AL239" s="257"/>
      <c r="AM239" s="257"/>
      <c r="AN239" s="257"/>
      <c r="AO239" s="257"/>
      <c r="AP239" s="257"/>
      <c r="AQ239" s="257"/>
      <c r="AR239" s="257"/>
      <c r="AS239" s="257"/>
      <c r="AT239" s="257"/>
      <c r="AU239" s="257"/>
      <c r="AV239" s="257"/>
      <c r="AW239" s="257"/>
      <c r="AX239" s="257"/>
      <c r="AY239" s="257"/>
      <c r="AZ239" s="257"/>
      <c r="BA239" s="257"/>
      <c r="BB239" s="257"/>
      <c r="BC239" s="257"/>
      <c r="BD239" s="257"/>
      <c r="BE239" s="257"/>
      <c r="BF239" s="257"/>
      <c r="BG239" s="257"/>
      <c r="BH239" s="257"/>
      <c r="BI239" s="257"/>
    </row>
    <row r="240" spans="1:61" x14ac:dyDescent="0.4">
      <c r="A240" s="261"/>
      <c r="B240" s="364"/>
      <c r="C240" s="252"/>
      <c r="D240" s="252"/>
      <c r="E240" s="252"/>
      <c r="F240" s="344"/>
      <c r="G240" s="344"/>
      <c r="H240" s="344"/>
      <c r="I240" s="346"/>
      <c r="J240" s="344"/>
      <c r="K240" s="344"/>
      <c r="L240" s="346"/>
      <c r="M240" s="346"/>
      <c r="N240" s="346"/>
      <c r="O240" s="346"/>
      <c r="P240" s="344"/>
      <c r="Q240" s="344"/>
      <c r="R240" s="344"/>
      <c r="S240" s="344"/>
      <c r="W240" s="257"/>
      <c r="X240" s="257"/>
      <c r="Y240" s="257"/>
      <c r="Z240" s="257"/>
      <c r="AA240" s="257"/>
      <c r="AB240" s="257"/>
      <c r="AC240" s="257"/>
      <c r="AD240" s="365"/>
      <c r="AE240" s="365"/>
      <c r="AF240" s="257"/>
      <c r="AG240" s="257"/>
      <c r="AH240" s="257"/>
      <c r="AI240" s="257"/>
      <c r="AJ240" s="257"/>
      <c r="AK240" s="257"/>
      <c r="AL240" s="257"/>
      <c r="AM240" s="257"/>
      <c r="AN240" s="257"/>
      <c r="AO240" s="257"/>
      <c r="AP240" s="257"/>
      <c r="AQ240" s="257"/>
      <c r="AR240" s="257"/>
      <c r="AS240" s="257"/>
      <c r="AT240" s="257"/>
      <c r="AU240" s="257"/>
      <c r="AV240" s="257"/>
      <c r="AW240" s="257"/>
      <c r="AX240" s="257"/>
      <c r="AY240" s="257"/>
      <c r="AZ240" s="257"/>
      <c r="BA240" s="257"/>
      <c r="BB240" s="257"/>
      <c r="BC240" s="257"/>
      <c r="BD240" s="257"/>
      <c r="BE240" s="257"/>
      <c r="BF240" s="257"/>
      <c r="BG240" s="257"/>
      <c r="BH240" s="257"/>
      <c r="BI240" s="257"/>
    </row>
    <row r="241" spans="1:61" x14ac:dyDescent="0.4">
      <c r="A241" s="261"/>
      <c r="B241" s="364"/>
      <c r="C241" s="252"/>
      <c r="D241" s="252"/>
      <c r="E241" s="252"/>
      <c r="F241" s="344"/>
      <c r="G241" s="344"/>
      <c r="H241" s="344"/>
      <c r="I241" s="346"/>
      <c r="J241" s="344"/>
      <c r="K241" s="344"/>
      <c r="L241" s="346"/>
      <c r="M241" s="346"/>
      <c r="N241" s="346"/>
      <c r="O241" s="346"/>
      <c r="P241" s="344"/>
      <c r="Q241" s="344"/>
      <c r="R241" s="344"/>
      <c r="S241" s="344"/>
      <c r="W241" s="257"/>
      <c r="X241" s="257"/>
      <c r="Y241" s="257"/>
      <c r="Z241" s="257"/>
      <c r="AA241" s="257"/>
      <c r="AB241" s="257"/>
      <c r="AC241" s="257"/>
      <c r="AD241" s="365"/>
      <c r="AE241" s="365"/>
      <c r="AF241" s="257"/>
      <c r="AG241" s="257"/>
      <c r="AH241" s="257"/>
      <c r="AI241" s="257"/>
      <c r="AJ241" s="257"/>
      <c r="AK241" s="257"/>
      <c r="AL241" s="257"/>
      <c r="AM241" s="257"/>
      <c r="AN241" s="257"/>
      <c r="AO241" s="257"/>
      <c r="AP241" s="257"/>
      <c r="AQ241" s="257"/>
      <c r="AR241" s="257"/>
      <c r="AS241" s="257"/>
      <c r="AT241" s="257"/>
      <c r="AU241" s="257"/>
      <c r="AV241" s="257"/>
      <c r="AW241" s="257"/>
      <c r="AX241" s="257"/>
      <c r="AY241" s="257"/>
      <c r="AZ241" s="257"/>
      <c r="BA241" s="257"/>
      <c r="BB241" s="257"/>
      <c r="BC241" s="257"/>
      <c r="BD241" s="257"/>
      <c r="BE241" s="257"/>
      <c r="BF241" s="257"/>
      <c r="BG241" s="257"/>
      <c r="BH241" s="257"/>
      <c r="BI241" s="257"/>
    </row>
    <row r="242" spans="1:61" x14ac:dyDescent="0.4">
      <c r="A242" s="261"/>
      <c r="B242" s="364"/>
      <c r="C242" s="252"/>
      <c r="D242" s="252"/>
      <c r="E242" s="252"/>
      <c r="F242" s="344"/>
      <c r="G242" s="344"/>
      <c r="H242" s="344"/>
      <c r="I242" s="346"/>
      <c r="J242" s="344"/>
      <c r="K242" s="344"/>
      <c r="L242" s="346"/>
      <c r="M242" s="346"/>
      <c r="N242" s="346"/>
      <c r="O242" s="346"/>
      <c r="P242" s="344"/>
      <c r="Q242" s="344"/>
      <c r="R242" s="344"/>
      <c r="S242" s="344"/>
      <c r="W242" s="257"/>
      <c r="X242" s="257"/>
      <c r="Y242" s="257"/>
      <c r="Z242" s="257"/>
      <c r="AA242" s="257"/>
      <c r="AB242" s="257"/>
      <c r="AC242" s="257"/>
      <c r="AD242" s="365"/>
      <c r="AE242" s="365"/>
      <c r="AF242" s="257"/>
      <c r="AG242" s="257"/>
      <c r="AH242" s="257"/>
      <c r="AI242" s="257"/>
      <c r="AJ242" s="257"/>
      <c r="AK242" s="257"/>
      <c r="AL242" s="257"/>
      <c r="AM242" s="257"/>
      <c r="AN242" s="257"/>
      <c r="AO242" s="257"/>
      <c r="AP242" s="257"/>
      <c r="AQ242" s="257"/>
      <c r="AR242" s="257"/>
      <c r="AS242" s="257"/>
      <c r="AT242" s="257"/>
      <c r="AU242" s="257"/>
      <c r="AV242" s="257"/>
      <c r="AW242" s="257"/>
      <c r="AX242" s="257"/>
      <c r="AY242" s="257"/>
      <c r="AZ242" s="257"/>
      <c r="BA242" s="257"/>
      <c r="BB242" s="257"/>
      <c r="BC242" s="257"/>
      <c r="BD242" s="257"/>
      <c r="BE242" s="257"/>
      <c r="BF242" s="257"/>
      <c r="BG242" s="257"/>
      <c r="BH242" s="257"/>
      <c r="BI242" s="257"/>
    </row>
    <row r="243" spans="1:61" x14ac:dyDescent="0.4">
      <c r="A243" s="261"/>
      <c r="B243" s="364"/>
      <c r="C243" s="252"/>
      <c r="D243" s="252"/>
      <c r="E243" s="252"/>
      <c r="F243" s="344"/>
      <c r="G243" s="344"/>
      <c r="H243" s="344"/>
      <c r="I243" s="346"/>
      <c r="J243" s="344"/>
      <c r="K243" s="344"/>
      <c r="L243" s="346"/>
      <c r="M243" s="346"/>
      <c r="N243" s="346"/>
      <c r="O243" s="346"/>
      <c r="P243" s="344"/>
      <c r="Q243" s="344"/>
      <c r="R243" s="344"/>
      <c r="S243" s="344"/>
      <c r="W243" s="257"/>
      <c r="X243" s="257"/>
      <c r="Y243" s="257"/>
      <c r="Z243" s="257"/>
      <c r="AA243" s="257"/>
      <c r="AB243" s="257"/>
      <c r="AC243" s="257"/>
      <c r="AD243" s="365"/>
      <c r="AE243" s="365"/>
      <c r="AF243" s="257"/>
      <c r="AG243" s="257"/>
      <c r="AH243" s="257"/>
      <c r="AI243" s="257"/>
      <c r="AJ243" s="257"/>
      <c r="AK243" s="257"/>
      <c r="AL243" s="257"/>
      <c r="AM243" s="257"/>
      <c r="AN243" s="257"/>
      <c r="AO243" s="257"/>
      <c r="AP243" s="257"/>
      <c r="AQ243" s="257"/>
      <c r="AR243" s="257"/>
      <c r="AS243" s="257"/>
      <c r="AT243" s="257"/>
      <c r="AU243" s="257"/>
      <c r="AV243" s="257"/>
      <c r="AW243" s="257"/>
      <c r="AX243" s="257"/>
      <c r="AY243" s="257"/>
      <c r="AZ243" s="257"/>
      <c r="BA243" s="257"/>
      <c r="BB243" s="257"/>
      <c r="BC243" s="257"/>
      <c r="BD243" s="257"/>
      <c r="BE243" s="257"/>
      <c r="BF243" s="257"/>
      <c r="BG243" s="257"/>
      <c r="BH243" s="257"/>
      <c r="BI243" s="257"/>
    </row>
    <row r="244" spans="1:61" x14ac:dyDescent="0.4">
      <c r="A244" s="261"/>
      <c r="B244" s="364"/>
      <c r="C244" s="252"/>
      <c r="D244" s="252"/>
      <c r="E244" s="252"/>
      <c r="F244" s="344"/>
      <c r="G244" s="344"/>
      <c r="H244" s="344"/>
      <c r="I244" s="346"/>
      <c r="J244" s="344"/>
      <c r="K244" s="344"/>
      <c r="L244" s="346"/>
      <c r="M244" s="346"/>
      <c r="N244" s="346"/>
      <c r="O244" s="346"/>
      <c r="P244" s="344"/>
      <c r="Q244" s="344"/>
      <c r="R244" s="344"/>
      <c r="S244" s="344"/>
      <c r="W244" s="257"/>
      <c r="X244" s="257"/>
      <c r="Y244" s="257"/>
      <c r="Z244" s="257"/>
      <c r="AA244" s="257"/>
      <c r="AB244" s="257"/>
      <c r="AC244" s="257"/>
      <c r="AD244" s="365"/>
      <c r="AE244" s="365"/>
      <c r="AF244" s="257"/>
      <c r="AG244" s="257"/>
      <c r="AH244" s="257"/>
      <c r="AI244" s="257"/>
      <c r="AJ244" s="257"/>
      <c r="AK244" s="257"/>
      <c r="AL244" s="257"/>
      <c r="AM244" s="257"/>
      <c r="AN244" s="257"/>
      <c r="AO244" s="257"/>
      <c r="AP244" s="257"/>
      <c r="AQ244" s="257"/>
      <c r="AR244" s="257"/>
      <c r="AS244" s="257"/>
      <c r="AT244" s="257"/>
      <c r="AU244" s="257"/>
      <c r="AV244" s="257"/>
      <c r="AW244" s="257"/>
      <c r="AX244" s="257"/>
      <c r="AY244" s="257"/>
      <c r="AZ244" s="257"/>
      <c r="BA244" s="257"/>
      <c r="BB244" s="257"/>
      <c r="BC244" s="257"/>
      <c r="BD244" s="257"/>
      <c r="BE244" s="257"/>
      <c r="BF244" s="257"/>
      <c r="BG244" s="257"/>
      <c r="BH244" s="257"/>
      <c r="BI244" s="257"/>
    </row>
    <row r="245" spans="1:61" x14ac:dyDescent="0.4">
      <c r="A245" s="261"/>
      <c r="B245" s="364"/>
      <c r="C245" s="252"/>
      <c r="D245" s="252"/>
      <c r="E245" s="252"/>
      <c r="F245" s="344"/>
      <c r="G245" s="344"/>
      <c r="H245" s="344"/>
      <c r="I245" s="346"/>
      <c r="J245" s="344"/>
      <c r="K245" s="344"/>
      <c r="L245" s="346"/>
      <c r="M245" s="346"/>
      <c r="N245" s="346"/>
      <c r="O245" s="346"/>
      <c r="P245" s="344"/>
      <c r="Q245" s="344"/>
      <c r="R245" s="344"/>
      <c r="S245" s="344"/>
      <c r="W245" s="257"/>
      <c r="X245" s="257"/>
      <c r="Y245" s="257"/>
      <c r="Z245" s="257"/>
      <c r="AA245" s="257"/>
      <c r="AB245" s="257"/>
      <c r="AC245" s="257"/>
      <c r="AD245" s="365"/>
      <c r="AE245" s="365"/>
      <c r="AF245" s="257"/>
      <c r="AG245" s="257"/>
      <c r="AH245" s="257"/>
      <c r="AI245" s="257"/>
      <c r="AJ245" s="257"/>
      <c r="AK245" s="257"/>
      <c r="AL245" s="257"/>
      <c r="AM245" s="257"/>
      <c r="AN245" s="257"/>
      <c r="AO245" s="257"/>
      <c r="AP245" s="257"/>
      <c r="AQ245" s="257"/>
      <c r="AR245" s="257"/>
      <c r="AS245" s="257"/>
      <c r="AT245" s="257"/>
      <c r="AU245" s="257"/>
      <c r="AV245" s="257"/>
      <c r="AW245" s="257"/>
      <c r="AX245" s="257"/>
      <c r="AY245" s="257"/>
      <c r="AZ245" s="257"/>
      <c r="BA245" s="257"/>
      <c r="BB245" s="257"/>
      <c r="BC245" s="257"/>
      <c r="BD245" s="257"/>
      <c r="BE245" s="257"/>
      <c r="BF245" s="257"/>
      <c r="BG245" s="257"/>
      <c r="BH245" s="257"/>
      <c r="BI245" s="257"/>
    </row>
    <row r="246" spans="1:61" x14ac:dyDescent="0.4">
      <c r="A246" s="261"/>
      <c r="B246" s="364"/>
      <c r="C246" s="252"/>
      <c r="D246" s="252"/>
      <c r="E246" s="252"/>
      <c r="F246" s="344"/>
      <c r="G246" s="344"/>
      <c r="H246" s="344"/>
      <c r="I246" s="346"/>
      <c r="J246" s="344"/>
      <c r="K246" s="344"/>
      <c r="L246" s="346"/>
      <c r="M246" s="346"/>
      <c r="N246" s="346"/>
      <c r="O246" s="346"/>
      <c r="P246" s="344"/>
      <c r="Q246" s="344"/>
      <c r="R246" s="344"/>
      <c r="S246" s="344"/>
      <c r="W246" s="257"/>
      <c r="X246" s="257"/>
      <c r="Y246" s="257"/>
      <c r="Z246" s="257"/>
      <c r="AA246" s="257"/>
      <c r="AB246" s="257"/>
      <c r="AC246" s="257"/>
      <c r="AD246" s="365"/>
      <c r="AE246" s="365"/>
      <c r="AF246" s="257"/>
      <c r="AG246" s="257"/>
      <c r="AH246" s="257"/>
      <c r="AI246" s="257"/>
      <c r="AJ246" s="257"/>
      <c r="AK246" s="257"/>
      <c r="AL246" s="257"/>
      <c r="AM246" s="257"/>
      <c r="AN246" s="257"/>
      <c r="AO246" s="257"/>
      <c r="AP246" s="257"/>
      <c r="AQ246" s="257"/>
      <c r="AR246" s="257"/>
      <c r="AS246" s="257"/>
      <c r="AT246" s="257"/>
      <c r="AU246" s="257"/>
      <c r="AV246" s="257"/>
      <c r="AW246" s="257"/>
      <c r="AX246" s="257"/>
      <c r="AY246" s="257"/>
      <c r="AZ246" s="257"/>
      <c r="BA246" s="257"/>
      <c r="BB246" s="257"/>
      <c r="BC246" s="257"/>
      <c r="BD246" s="257"/>
      <c r="BE246" s="257"/>
      <c r="BF246" s="257"/>
      <c r="BG246" s="257"/>
      <c r="BH246" s="257"/>
      <c r="BI246" s="257"/>
    </row>
    <row r="247" spans="1:61" x14ac:dyDescent="0.4">
      <c r="A247" s="261"/>
      <c r="B247" s="364"/>
      <c r="C247" s="252"/>
      <c r="D247" s="252"/>
      <c r="E247" s="252"/>
      <c r="F247" s="344"/>
      <c r="G247" s="344"/>
      <c r="H247" s="344"/>
      <c r="I247" s="346"/>
      <c r="J247" s="344"/>
      <c r="K247" s="344"/>
      <c r="L247" s="346"/>
      <c r="M247" s="346"/>
      <c r="N247" s="346"/>
      <c r="O247" s="346"/>
      <c r="P247" s="344"/>
      <c r="Q247" s="344"/>
      <c r="R247" s="344"/>
      <c r="S247" s="344"/>
      <c r="W247" s="257"/>
      <c r="X247" s="257"/>
      <c r="Y247" s="257"/>
      <c r="Z247" s="257"/>
      <c r="AA247" s="257"/>
      <c r="AB247" s="257"/>
      <c r="AC247" s="257"/>
      <c r="AD247" s="365"/>
      <c r="AE247" s="365"/>
      <c r="AF247" s="257"/>
      <c r="AG247" s="257"/>
      <c r="AH247" s="257"/>
      <c r="AI247" s="257"/>
      <c r="AJ247" s="257"/>
      <c r="AK247" s="257"/>
      <c r="AL247" s="257"/>
      <c r="AM247" s="257"/>
      <c r="AN247" s="257"/>
      <c r="AO247" s="257"/>
      <c r="AP247" s="257"/>
      <c r="AQ247" s="257"/>
      <c r="AR247" s="257"/>
      <c r="AS247" s="257"/>
      <c r="AT247" s="257"/>
      <c r="AU247" s="257"/>
      <c r="AV247" s="257"/>
      <c r="AW247" s="257"/>
      <c r="AX247" s="257"/>
      <c r="AY247" s="257"/>
      <c r="AZ247" s="257"/>
      <c r="BA247" s="257"/>
      <c r="BB247" s="257"/>
      <c r="BC247" s="257"/>
      <c r="BD247" s="257"/>
      <c r="BE247" s="257"/>
      <c r="BF247" s="257"/>
      <c r="BG247" s="257"/>
      <c r="BH247" s="257"/>
      <c r="BI247" s="257"/>
    </row>
    <row r="248" spans="1:61" x14ac:dyDescent="0.4">
      <c r="A248" s="261"/>
      <c r="B248" s="364"/>
      <c r="C248" s="252"/>
      <c r="D248" s="252"/>
      <c r="E248" s="252"/>
      <c r="F248" s="344"/>
      <c r="G248" s="344"/>
      <c r="H248" s="344"/>
      <c r="I248" s="346"/>
      <c r="J248" s="344"/>
      <c r="K248" s="344"/>
      <c r="L248" s="346"/>
      <c r="M248" s="346"/>
      <c r="N248" s="346"/>
      <c r="O248" s="346"/>
      <c r="P248" s="344"/>
      <c r="Q248" s="344"/>
      <c r="R248" s="344"/>
      <c r="S248" s="344"/>
      <c r="W248" s="257"/>
      <c r="X248" s="257"/>
      <c r="Y248" s="257"/>
      <c r="Z248" s="257"/>
      <c r="AA248" s="257"/>
      <c r="AB248" s="257"/>
      <c r="AC248" s="257"/>
      <c r="AD248" s="365"/>
      <c r="AE248" s="365"/>
      <c r="AF248" s="257"/>
      <c r="AG248" s="257"/>
      <c r="AH248" s="257"/>
      <c r="AI248" s="257"/>
      <c r="AJ248" s="257"/>
      <c r="AK248" s="257"/>
      <c r="AL248" s="257"/>
      <c r="AM248" s="257"/>
      <c r="AN248" s="257"/>
      <c r="AO248" s="257"/>
      <c r="AP248" s="257"/>
      <c r="AQ248" s="257"/>
      <c r="AR248" s="257"/>
      <c r="AS248" s="257"/>
      <c r="AT248" s="257"/>
      <c r="AU248" s="257"/>
      <c r="AV248" s="257"/>
      <c r="AW248" s="257"/>
      <c r="AX248" s="257"/>
      <c r="AY248" s="257"/>
      <c r="AZ248" s="257"/>
      <c r="BA248" s="257"/>
      <c r="BB248" s="257"/>
      <c r="BC248" s="257"/>
      <c r="BD248" s="257"/>
      <c r="BE248" s="257"/>
      <c r="BF248" s="257"/>
      <c r="BG248" s="257"/>
      <c r="BH248" s="257"/>
      <c r="BI248" s="257"/>
    </row>
    <row r="249" spans="1:61" x14ac:dyDescent="0.4">
      <c r="A249" s="261"/>
      <c r="B249" s="364"/>
      <c r="C249" s="252"/>
      <c r="D249" s="252"/>
      <c r="E249" s="252"/>
      <c r="F249" s="344"/>
      <c r="G249" s="344"/>
      <c r="H249" s="344"/>
      <c r="I249" s="346"/>
      <c r="J249" s="344"/>
      <c r="K249" s="344"/>
      <c r="L249" s="346"/>
      <c r="M249" s="346"/>
      <c r="N249" s="346"/>
      <c r="O249" s="346"/>
      <c r="P249" s="344"/>
      <c r="Q249" s="344"/>
      <c r="R249" s="344"/>
      <c r="S249" s="344"/>
      <c r="W249" s="257"/>
      <c r="X249" s="257"/>
      <c r="Y249" s="257"/>
      <c r="Z249" s="257"/>
      <c r="AA249" s="257"/>
      <c r="AB249" s="257"/>
      <c r="AC249" s="257"/>
      <c r="AD249" s="365"/>
      <c r="AE249" s="365"/>
      <c r="AF249" s="257"/>
      <c r="AG249" s="257"/>
      <c r="AH249" s="257"/>
      <c r="AI249" s="257"/>
      <c r="AJ249" s="257"/>
      <c r="AK249" s="257"/>
      <c r="AL249" s="257"/>
      <c r="AM249" s="257"/>
      <c r="AN249" s="257"/>
      <c r="AO249" s="257"/>
      <c r="AP249" s="257"/>
      <c r="AQ249" s="257"/>
      <c r="AR249" s="257"/>
      <c r="AS249" s="257"/>
      <c r="AT249" s="257"/>
      <c r="AU249" s="257"/>
      <c r="AV249" s="257"/>
      <c r="AW249" s="257"/>
      <c r="AX249" s="257"/>
      <c r="AY249" s="257"/>
      <c r="AZ249" s="257"/>
      <c r="BA249" s="257"/>
      <c r="BB249" s="257"/>
      <c r="BC249" s="257"/>
      <c r="BD249" s="257"/>
      <c r="BE249" s="257"/>
      <c r="BF249" s="257"/>
      <c r="BG249" s="257"/>
      <c r="BH249" s="257"/>
      <c r="BI249" s="257"/>
    </row>
    <row r="250" spans="1:61" x14ac:dyDescent="0.4">
      <c r="A250" s="261"/>
      <c r="B250" s="364"/>
      <c r="C250" s="252"/>
      <c r="D250" s="252"/>
      <c r="E250" s="252"/>
      <c r="F250" s="344"/>
      <c r="G250" s="344"/>
      <c r="H250" s="344"/>
      <c r="I250" s="346"/>
      <c r="J250" s="344"/>
      <c r="K250" s="344"/>
      <c r="L250" s="346"/>
      <c r="M250" s="346"/>
      <c r="N250" s="346"/>
      <c r="O250" s="346"/>
      <c r="P250" s="344"/>
      <c r="Q250" s="344"/>
      <c r="R250" s="344"/>
      <c r="S250" s="344"/>
      <c r="W250" s="257"/>
      <c r="X250" s="257"/>
      <c r="Y250" s="257"/>
      <c r="Z250" s="257"/>
      <c r="AA250" s="257"/>
      <c r="AB250" s="257"/>
      <c r="AC250" s="257"/>
      <c r="AD250" s="365"/>
      <c r="AE250" s="365"/>
      <c r="AF250" s="257"/>
      <c r="AG250" s="257"/>
      <c r="AH250" s="257"/>
      <c r="AI250" s="257"/>
      <c r="AJ250" s="257"/>
      <c r="AK250" s="257"/>
      <c r="AL250" s="257"/>
      <c r="AM250" s="257"/>
      <c r="AN250" s="257"/>
      <c r="AO250" s="257"/>
      <c r="AP250" s="257"/>
      <c r="AQ250" s="257"/>
      <c r="AR250" s="257"/>
      <c r="AS250" s="257"/>
      <c r="AT250" s="257"/>
      <c r="AU250" s="257"/>
      <c r="AV250" s="257"/>
      <c r="AW250" s="257"/>
      <c r="AX250" s="257"/>
      <c r="AY250" s="257"/>
      <c r="AZ250" s="257"/>
      <c r="BA250" s="257"/>
      <c r="BB250" s="257"/>
      <c r="BC250" s="257"/>
      <c r="BD250" s="257"/>
      <c r="BE250" s="257"/>
      <c r="BF250" s="257"/>
      <c r="BG250" s="257"/>
      <c r="BH250" s="257"/>
      <c r="BI250" s="257"/>
    </row>
    <row r="251" spans="1:61" x14ac:dyDescent="0.4">
      <c r="A251" s="261"/>
      <c r="B251" s="364"/>
      <c r="C251" s="252"/>
      <c r="D251" s="252"/>
      <c r="E251" s="252"/>
      <c r="F251" s="344"/>
      <c r="G251" s="344"/>
      <c r="H251" s="344"/>
      <c r="I251" s="346"/>
      <c r="J251" s="344"/>
      <c r="K251" s="344"/>
      <c r="L251" s="346"/>
      <c r="M251" s="346"/>
      <c r="N251" s="346"/>
      <c r="O251" s="346"/>
      <c r="P251" s="344"/>
      <c r="Q251" s="344"/>
      <c r="R251" s="344"/>
      <c r="S251" s="344"/>
      <c r="W251" s="257"/>
      <c r="X251" s="257"/>
      <c r="Y251" s="257"/>
      <c r="Z251" s="257"/>
      <c r="AA251" s="257"/>
      <c r="AB251" s="257"/>
      <c r="AC251" s="257"/>
      <c r="AD251" s="365"/>
      <c r="AE251" s="365"/>
      <c r="AF251" s="257"/>
      <c r="AG251" s="257"/>
      <c r="AH251" s="257"/>
      <c r="AI251" s="257"/>
      <c r="AJ251" s="257"/>
      <c r="AK251" s="257"/>
      <c r="AL251" s="257"/>
      <c r="AM251" s="257"/>
      <c r="AN251" s="257"/>
      <c r="AO251" s="257"/>
      <c r="AP251" s="257"/>
      <c r="AQ251" s="257"/>
      <c r="AR251" s="257"/>
      <c r="AS251" s="257"/>
      <c r="AT251" s="257"/>
      <c r="AU251" s="257"/>
      <c r="AV251" s="257"/>
      <c r="AW251" s="257"/>
      <c r="AX251" s="257"/>
      <c r="AY251" s="257"/>
      <c r="AZ251" s="257"/>
      <c r="BA251" s="257"/>
      <c r="BB251" s="257"/>
      <c r="BC251" s="257"/>
      <c r="BD251" s="257"/>
      <c r="BE251" s="257"/>
      <c r="BF251" s="257"/>
      <c r="BG251" s="257"/>
      <c r="BH251" s="257"/>
      <c r="BI251" s="257"/>
    </row>
    <row r="252" spans="1:61" x14ac:dyDescent="0.4">
      <c r="A252" s="261"/>
      <c r="B252" s="364"/>
      <c r="C252" s="252"/>
      <c r="D252" s="252"/>
      <c r="E252" s="252"/>
      <c r="F252" s="344"/>
      <c r="G252" s="344"/>
      <c r="H252" s="344"/>
      <c r="I252" s="346"/>
      <c r="J252" s="344"/>
      <c r="K252" s="344"/>
      <c r="L252" s="346"/>
      <c r="M252" s="346"/>
      <c r="N252" s="346"/>
      <c r="O252" s="346"/>
      <c r="P252" s="344"/>
      <c r="Q252" s="344"/>
      <c r="R252" s="344"/>
      <c r="S252" s="344"/>
      <c r="W252" s="257"/>
      <c r="X252" s="257"/>
      <c r="Y252" s="257"/>
      <c r="Z252" s="257"/>
      <c r="AA252" s="257"/>
      <c r="AB252" s="257"/>
      <c r="AC252" s="257"/>
      <c r="AD252" s="365"/>
      <c r="AE252" s="365"/>
      <c r="AF252" s="257"/>
      <c r="AG252" s="257"/>
      <c r="AH252" s="257"/>
      <c r="AI252" s="257"/>
      <c r="AJ252" s="257"/>
      <c r="AK252" s="257"/>
      <c r="AL252" s="257"/>
      <c r="AM252" s="257"/>
      <c r="AN252" s="257"/>
      <c r="AO252" s="257"/>
      <c r="AP252" s="257"/>
      <c r="AQ252" s="257"/>
      <c r="AR252" s="257"/>
      <c r="AS252" s="257"/>
      <c r="AT252" s="257"/>
      <c r="AU252" s="257"/>
      <c r="AV252" s="257"/>
      <c r="AW252" s="257"/>
      <c r="AX252" s="257"/>
      <c r="AY252" s="257"/>
      <c r="AZ252" s="257"/>
      <c r="BA252" s="257"/>
      <c r="BB252" s="257"/>
      <c r="BC252" s="257"/>
      <c r="BD252" s="257"/>
      <c r="BE252" s="257"/>
      <c r="BF252" s="257"/>
      <c r="BG252" s="257"/>
      <c r="BH252" s="257"/>
      <c r="BI252" s="257"/>
    </row>
    <row r="253" spans="1:61" x14ac:dyDescent="0.4">
      <c r="A253" s="261"/>
      <c r="B253" s="364"/>
      <c r="C253" s="252"/>
      <c r="D253" s="252"/>
      <c r="E253" s="252"/>
      <c r="F253" s="344"/>
      <c r="G253" s="344"/>
      <c r="H253" s="344"/>
      <c r="I253" s="346"/>
      <c r="J253" s="344"/>
      <c r="K253" s="344"/>
      <c r="L253" s="346"/>
      <c r="M253" s="346"/>
      <c r="N253" s="346"/>
      <c r="O253" s="346"/>
      <c r="P253" s="344"/>
      <c r="Q253" s="344"/>
      <c r="R253" s="344"/>
      <c r="S253" s="344"/>
      <c r="W253" s="257"/>
      <c r="X253" s="257"/>
      <c r="Y253" s="257"/>
      <c r="Z253" s="257"/>
      <c r="AA253" s="257"/>
      <c r="AB253" s="257"/>
      <c r="AC253" s="257"/>
      <c r="AD253" s="365"/>
      <c r="AE253" s="365"/>
      <c r="AF253" s="257"/>
      <c r="AG253" s="257"/>
      <c r="AH253" s="257"/>
      <c r="AI253" s="257"/>
      <c r="AJ253" s="257"/>
      <c r="AK253" s="257"/>
      <c r="AL253" s="257"/>
      <c r="AM253" s="257"/>
      <c r="AN253" s="257"/>
      <c r="AO253" s="257"/>
      <c r="AP253" s="257"/>
      <c r="AQ253" s="257"/>
      <c r="AR253" s="257"/>
      <c r="AS253" s="257"/>
      <c r="AT253" s="257"/>
      <c r="AU253" s="257"/>
      <c r="AV253" s="257"/>
      <c r="AW253" s="257"/>
      <c r="AX253" s="257"/>
      <c r="AY253" s="257"/>
      <c r="AZ253" s="257"/>
      <c r="BA253" s="257"/>
      <c r="BB253" s="257"/>
      <c r="BC253" s="257"/>
      <c r="BD253" s="257"/>
      <c r="BE253" s="257"/>
      <c r="BF253" s="257"/>
      <c r="BG253" s="257"/>
      <c r="BH253" s="257"/>
      <c r="BI253" s="257"/>
    </row>
    <row r="254" spans="1:61" x14ac:dyDescent="0.4">
      <c r="A254" s="261"/>
      <c r="B254" s="364"/>
      <c r="C254" s="252"/>
      <c r="D254" s="252"/>
      <c r="E254" s="252"/>
      <c r="F254" s="344"/>
      <c r="G254" s="344"/>
      <c r="H254" s="344"/>
      <c r="I254" s="346"/>
      <c r="J254" s="344"/>
      <c r="K254" s="344"/>
      <c r="L254" s="346"/>
      <c r="M254" s="346"/>
      <c r="N254" s="346"/>
      <c r="O254" s="346"/>
      <c r="P254" s="344"/>
      <c r="Q254" s="344"/>
      <c r="R254" s="344"/>
      <c r="S254" s="344"/>
      <c r="W254" s="257"/>
      <c r="X254" s="257"/>
      <c r="Y254" s="257"/>
      <c r="Z254" s="257"/>
      <c r="AA254" s="257"/>
      <c r="AB254" s="257"/>
      <c r="AC254" s="257"/>
      <c r="AD254" s="365"/>
      <c r="AE254" s="365"/>
      <c r="AF254" s="257"/>
      <c r="AG254" s="257"/>
      <c r="AH254" s="257"/>
      <c r="AI254" s="257"/>
      <c r="AJ254" s="257"/>
      <c r="AK254" s="257"/>
      <c r="AL254" s="257"/>
      <c r="AM254" s="257"/>
      <c r="AN254" s="257"/>
      <c r="AO254" s="257"/>
      <c r="AP254" s="257"/>
      <c r="AQ254" s="257"/>
      <c r="AR254" s="257"/>
      <c r="AS254" s="257"/>
      <c r="AT254" s="257"/>
      <c r="AU254" s="257"/>
      <c r="AV254" s="257"/>
      <c r="AW254" s="257"/>
      <c r="AX254" s="257"/>
      <c r="AY254" s="257"/>
      <c r="AZ254" s="257"/>
      <c r="BA254" s="257"/>
      <c r="BB254" s="257"/>
      <c r="BC254" s="257"/>
      <c r="BD254" s="257"/>
      <c r="BE254" s="257"/>
      <c r="BF254" s="257"/>
      <c r="BG254" s="257"/>
      <c r="BH254" s="257"/>
      <c r="BI254" s="257"/>
    </row>
    <row r="255" spans="1:61" x14ac:dyDescent="0.4">
      <c r="A255" s="261"/>
      <c r="B255" s="364"/>
      <c r="C255" s="252"/>
      <c r="D255" s="252"/>
      <c r="E255" s="252"/>
      <c r="F255" s="344"/>
      <c r="G255" s="344"/>
      <c r="H255" s="344"/>
      <c r="I255" s="346"/>
      <c r="J255" s="344"/>
      <c r="K255" s="344"/>
      <c r="L255" s="346"/>
      <c r="M255" s="346"/>
      <c r="N255" s="346"/>
      <c r="O255" s="346"/>
      <c r="P255" s="344"/>
      <c r="Q255" s="344"/>
      <c r="R255" s="344"/>
      <c r="S255" s="344"/>
      <c r="W255" s="257"/>
      <c r="X255" s="257"/>
      <c r="Y255" s="257"/>
      <c r="Z255" s="257"/>
      <c r="AA255" s="257"/>
      <c r="AB255" s="257"/>
      <c r="AC255" s="257"/>
      <c r="AD255" s="365"/>
      <c r="AE255" s="365"/>
      <c r="AF255" s="257"/>
      <c r="AG255" s="257"/>
      <c r="AH255" s="257"/>
      <c r="AI255" s="257"/>
      <c r="AJ255" s="257"/>
      <c r="AK255" s="257"/>
      <c r="AL255" s="257"/>
      <c r="AM255" s="257"/>
      <c r="AN255" s="257"/>
      <c r="AO255" s="257"/>
      <c r="AP255" s="257"/>
      <c r="AQ255" s="257"/>
      <c r="AR255" s="257"/>
      <c r="AS255" s="257"/>
      <c r="AT255" s="257"/>
      <c r="AU255" s="257"/>
      <c r="AV255" s="257"/>
      <c r="AW255" s="257"/>
      <c r="AX255" s="257"/>
      <c r="AY255" s="257"/>
      <c r="AZ255" s="257"/>
      <c r="BA255" s="257"/>
      <c r="BB255" s="257"/>
      <c r="BC255" s="257"/>
      <c r="BD255" s="257"/>
      <c r="BE255" s="257"/>
      <c r="BF255" s="257"/>
      <c r="BG255" s="257"/>
      <c r="BH255" s="257"/>
      <c r="BI255" s="257"/>
    </row>
    <row r="256" spans="1:61" x14ac:dyDescent="0.4">
      <c r="A256" s="261"/>
      <c r="B256" s="364"/>
      <c r="C256" s="252"/>
      <c r="D256" s="252"/>
      <c r="E256" s="252"/>
      <c r="F256" s="344"/>
      <c r="G256" s="344"/>
      <c r="H256" s="344"/>
      <c r="I256" s="346"/>
      <c r="J256" s="344"/>
      <c r="K256" s="344"/>
      <c r="L256" s="346"/>
      <c r="M256" s="346"/>
      <c r="N256" s="346"/>
      <c r="O256" s="346"/>
      <c r="P256" s="344"/>
      <c r="Q256" s="344"/>
      <c r="R256" s="344"/>
      <c r="S256" s="344"/>
      <c r="W256" s="257"/>
      <c r="X256" s="257"/>
      <c r="Y256" s="257"/>
      <c r="Z256" s="257"/>
      <c r="AA256" s="257"/>
      <c r="AB256" s="257"/>
      <c r="AC256" s="257"/>
      <c r="AD256" s="365"/>
      <c r="AE256" s="365"/>
      <c r="AF256" s="257"/>
      <c r="AG256" s="257"/>
      <c r="AH256" s="257"/>
      <c r="AI256" s="257"/>
      <c r="AJ256" s="257"/>
      <c r="AK256" s="257"/>
      <c r="AL256" s="257"/>
      <c r="AM256" s="257"/>
      <c r="AN256" s="257"/>
      <c r="AO256" s="257"/>
      <c r="AP256" s="257"/>
      <c r="AQ256" s="257"/>
      <c r="AR256" s="257"/>
      <c r="AS256" s="257"/>
      <c r="AT256" s="257"/>
      <c r="AU256" s="257"/>
      <c r="AV256" s="257"/>
      <c r="AW256" s="257"/>
      <c r="AX256" s="257"/>
      <c r="AY256" s="257"/>
      <c r="AZ256" s="257"/>
      <c r="BA256" s="257"/>
      <c r="BB256" s="257"/>
      <c r="BC256" s="257"/>
      <c r="BD256" s="257"/>
      <c r="BE256" s="257"/>
      <c r="BF256" s="257"/>
      <c r="BG256" s="257"/>
      <c r="BH256" s="257"/>
      <c r="BI256" s="257"/>
    </row>
    <row r="257" spans="1:61" x14ac:dyDescent="0.4">
      <c r="A257" s="261"/>
      <c r="B257" s="364"/>
      <c r="C257" s="252"/>
      <c r="D257" s="252"/>
      <c r="E257" s="252"/>
      <c r="F257" s="344"/>
      <c r="G257" s="344"/>
      <c r="H257" s="344"/>
      <c r="I257" s="346"/>
      <c r="J257" s="344"/>
      <c r="K257" s="344"/>
      <c r="L257" s="346"/>
      <c r="M257" s="346"/>
      <c r="N257" s="346"/>
      <c r="O257" s="346"/>
      <c r="P257" s="344"/>
      <c r="Q257" s="344"/>
      <c r="R257" s="344"/>
      <c r="S257" s="344"/>
      <c r="W257" s="257"/>
      <c r="X257" s="257"/>
      <c r="Y257" s="257"/>
      <c r="Z257" s="257"/>
      <c r="AA257" s="257"/>
      <c r="AB257" s="257"/>
      <c r="AC257" s="257"/>
      <c r="AD257" s="365"/>
      <c r="AE257" s="365"/>
      <c r="AF257" s="257"/>
      <c r="AG257" s="257"/>
      <c r="AH257" s="257"/>
      <c r="AI257" s="257"/>
      <c r="AJ257" s="257"/>
      <c r="AK257" s="257"/>
      <c r="AL257" s="257"/>
      <c r="AM257" s="257"/>
      <c r="AN257" s="257"/>
      <c r="AO257" s="257"/>
      <c r="AP257" s="257"/>
      <c r="AQ257" s="257"/>
      <c r="AR257" s="257"/>
      <c r="AS257" s="257"/>
      <c r="AT257" s="257"/>
      <c r="AU257" s="257"/>
      <c r="AV257" s="257"/>
      <c r="AW257" s="257"/>
      <c r="AX257" s="257"/>
      <c r="AY257" s="257"/>
      <c r="AZ257" s="257"/>
      <c r="BA257" s="257"/>
      <c r="BB257" s="257"/>
      <c r="BC257" s="257"/>
      <c r="BD257" s="257"/>
      <c r="BE257" s="257"/>
      <c r="BF257" s="257"/>
      <c r="BG257" s="257"/>
      <c r="BH257" s="257"/>
      <c r="BI257" s="257"/>
    </row>
    <row r="258" spans="1:61" x14ac:dyDescent="0.4">
      <c r="A258" s="261"/>
      <c r="B258" s="364"/>
      <c r="C258" s="252"/>
      <c r="D258" s="252"/>
      <c r="E258" s="252"/>
      <c r="F258" s="344"/>
      <c r="G258" s="344"/>
      <c r="H258" s="344"/>
      <c r="I258" s="346"/>
      <c r="J258" s="344"/>
      <c r="K258" s="344"/>
      <c r="L258" s="346"/>
      <c r="M258" s="346"/>
      <c r="N258" s="346"/>
      <c r="O258" s="346"/>
      <c r="P258" s="344"/>
      <c r="Q258" s="344"/>
      <c r="R258" s="344"/>
      <c r="S258" s="344"/>
      <c r="W258" s="257"/>
      <c r="X258" s="257"/>
      <c r="Y258" s="257"/>
      <c r="Z258" s="257"/>
      <c r="AA258" s="257"/>
      <c r="AB258" s="257"/>
      <c r="AC258" s="257"/>
      <c r="AD258" s="365"/>
      <c r="AE258" s="365"/>
      <c r="AF258" s="257"/>
      <c r="AG258" s="257"/>
      <c r="AH258" s="257"/>
      <c r="AI258" s="257"/>
      <c r="AJ258" s="257"/>
      <c r="AK258" s="257"/>
      <c r="AL258" s="257"/>
      <c r="AM258" s="257"/>
      <c r="AN258" s="257"/>
      <c r="AO258" s="257"/>
      <c r="AP258" s="257"/>
      <c r="AQ258" s="257"/>
      <c r="AR258" s="257"/>
      <c r="AS258" s="257"/>
      <c r="AT258" s="257"/>
      <c r="AU258" s="257"/>
      <c r="AV258" s="257"/>
      <c r="AW258" s="257"/>
      <c r="AX258" s="257"/>
      <c r="AY258" s="257"/>
      <c r="AZ258" s="257"/>
      <c r="BA258" s="257"/>
      <c r="BB258" s="257"/>
      <c r="BC258" s="257"/>
      <c r="BD258" s="257"/>
      <c r="BE258" s="257"/>
      <c r="BF258" s="257"/>
      <c r="BG258" s="257"/>
      <c r="BH258" s="257"/>
      <c r="BI258" s="257"/>
    </row>
    <row r="259" spans="1:61" x14ac:dyDescent="0.4">
      <c r="A259" s="261"/>
      <c r="B259" s="364"/>
      <c r="C259" s="252"/>
      <c r="D259" s="252"/>
      <c r="E259" s="252"/>
      <c r="F259" s="344"/>
      <c r="G259" s="344"/>
      <c r="H259" s="344"/>
      <c r="I259" s="346"/>
      <c r="J259" s="344"/>
      <c r="K259" s="344"/>
      <c r="L259" s="346"/>
      <c r="M259" s="346"/>
      <c r="N259" s="346"/>
      <c r="O259" s="346"/>
      <c r="P259" s="344"/>
      <c r="Q259" s="344"/>
      <c r="R259" s="344"/>
      <c r="S259" s="344"/>
      <c r="W259" s="257"/>
      <c r="X259" s="257"/>
      <c r="Y259" s="257"/>
      <c r="Z259" s="257"/>
      <c r="AA259" s="257"/>
      <c r="AB259" s="257"/>
      <c r="AC259" s="257"/>
      <c r="AD259" s="365"/>
      <c r="AE259" s="365"/>
      <c r="AF259" s="257"/>
      <c r="AG259" s="257"/>
      <c r="AH259" s="257"/>
      <c r="AI259" s="257"/>
      <c r="AJ259" s="257"/>
      <c r="AK259" s="257"/>
      <c r="AL259" s="257"/>
      <c r="AM259" s="257"/>
      <c r="AN259" s="257"/>
      <c r="AO259" s="257"/>
      <c r="AP259" s="257"/>
      <c r="AQ259" s="257"/>
      <c r="AR259" s="257"/>
      <c r="AS259" s="257"/>
      <c r="AT259" s="257"/>
      <c r="AU259" s="257"/>
      <c r="AV259" s="257"/>
      <c r="AW259" s="257"/>
      <c r="AX259" s="257"/>
      <c r="AY259" s="257"/>
      <c r="AZ259" s="257"/>
      <c r="BA259" s="257"/>
      <c r="BB259" s="257"/>
      <c r="BC259" s="257"/>
      <c r="BD259" s="257"/>
      <c r="BE259" s="257"/>
      <c r="BF259" s="257"/>
      <c r="BG259" s="257"/>
      <c r="BH259" s="257"/>
      <c r="BI259" s="257"/>
    </row>
    <row r="260" spans="1:61" x14ac:dyDescent="0.4">
      <c r="A260" s="261"/>
      <c r="B260" s="364"/>
      <c r="C260" s="252"/>
      <c r="D260" s="252"/>
      <c r="E260" s="252"/>
      <c r="F260" s="344"/>
      <c r="G260" s="344"/>
      <c r="H260" s="344"/>
      <c r="I260" s="346"/>
      <c r="J260" s="344"/>
      <c r="K260" s="344"/>
      <c r="L260" s="346"/>
      <c r="M260" s="346"/>
      <c r="N260" s="346"/>
      <c r="O260" s="346"/>
      <c r="P260" s="344"/>
      <c r="Q260" s="344"/>
      <c r="R260" s="344"/>
      <c r="S260" s="344"/>
      <c r="W260" s="257"/>
      <c r="X260" s="257"/>
      <c r="Y260" s="257"/>
      <c r="Z260" s="257"/>
      <c r="AA260" s="257"/>
      <c r="AB260" s="257"/>
      <c r="AC260" s="257"/>
      <c r="AD260" s="365"/>
      <c r="AE260" s="365"/>
      <c r="AF260" s="257"/>
      <c r="AG260" s="257"/>
      <c r="AH260" s="257"/>
      <c r="AI260" s="257"/>
      <c r="AJ260" s="257"/>
      <c r="AK260" s="257"/>
      <c r="AL260" s="257"/>
      <c r="AM260" s="257"/>
      <c r="AN260" s="257"/>
      <c r="AO260" s="257"/>
      <c r="AP260" s="257"/>
      <c r="AQ260" s="257"/>
      <c r="AR260" s="257"/>
      <c r="AS260" s="257"/>
      <c r="AT260" s="257"/>
      <c r="AU260" s="257"/>
      <c r="AV260" s="257"/>
      <c r="AW260" s="257"/>
      <c r="AX260" s="257"/>
      <c r="AY260" s="257"/>
      <c r="AZ260" s="257"/>
      <c r="BA260" s="257"/>
      <c r="BB260" s="257"/>
      <c r="BC260" s="257"/>
      <c r="BD260" s="257"/>
      <c r="BE260" s="257"/>
      <c r="BF260" s="257"/>
      <c r="BG260" s="257"/>
      <c r="BH260" s="257"/>
      <c r="BI260" s="257"/>
    </row>
    <row r="261" spans="1:61" x14ac:dyDescent="0.4">
      <c r="A261" s="261"/>
      <c r="B261" s="364"/>
      <c r="C261" s="252"/>
      <c r="D261" s="252"/>
      <c r="E261" s="252"/>
      <c r="F261" s="344"/>
      <c r="G261" s="344"/>
      <c r="H261" s="344"/>
      <c r="I261" s="346"/>
      <c r="J261" s="344"/>
      <c r="K261" s="344"/>
      <c r="L261" s="346"/>
      <c r="M261" s="346"/>
      <c r="N261" s="346"/>
      <c r="O261" s="346"/>
      <c r="P261" s="344"/>
      <c r="Q261" s="344"/>
      <c r="R261" s="344"/>
      <c r="S261" s="344"/>
      <c r="W261" s="257"/>
      <c r="X261" s="257"/>
      <c r="Y261" s="257"/>
      <c r="Z261" s="257"/>
      <c r="AA261" s="257"/>
      <c r="AB261" s="257"/>
      <c r="AC261" s="257"/>
      <c r="AD261" s="365"/>
      <c r="AE261" s="365"/>
      <c r="AF261" s="257"/>
      <c r="AG261" s="257"/>
      <c r="AH261" s="257"/>
      <c r="AI261" s="257"/>
      <c r="AJ261" s="257"/>
      <c r="AK261" s="257"/>
      <c r="AL261" s="257"/>
      <c r="AM261" s="257"/>
      <c r="AN261" s="257"/>
      <c r="AO261" s="257"/>
      <c r="AP261" s="257"/>
      <c r="AQ261" s="257"/>
      <c r="AR261" s="257"/>
      <c r="AS261" s="257"/>
      <c r="AT261" s="257"/>
      <c r="AU261" s="257"/>
      <c r="AV261" s="257"/>
      <c r="AW261" s="257"/>
      <c r="AX261" s="257"/>
      <c r="AY261" s="257"/>
      <c r="AZ261" s="257"/>
      <c r="BA261" s="257"/>
      <c r="BB261" s="257"/>
      <c r="BC261" s="257"/>
      <c r="BD261" s="257"/>
      <c r="BE261" s="257"/>
      <c r="BF261" s="257"/>
      <c r="BG261" s="257"/>
      <c r="BH261" s="257"/>
      <c r="BI261" s="257"/>
    </row>
    <row r="262" spans="1:61" x14ac:dyDescent="0.4">
      <c r="A262" s="261"/>
      <c r="B262" s="364"/>
      <c r="C262" s="252"/>
      <c r="D262" s="252"/>
      <c r="E262" s="252"/>
      <c r="F262" s="344"/>
      <c r="G262" s="344"/>
      <c r="H262" s="344"/>
      <c r="I262" s="346"/>
      <c r="J262" s="344"/>
      <c r="K262" s="344"/>
      <c r="L262" s="346"/>
      <c r="M262" s="346"/>
      <c r="N262" s="346"/>
      <c r="O262" s="346"/>
      <c r="P262" s="344"/>
      <c r="Q262" s="344"/>
      <c r="R262" s="344"/>
      <c r="S262" s="344"/>
      <c r="W262" s="257"/>
      <c r="X262" s="257"/>
      <c r="Y262" s="257"/>
      <c r="Z262" s="257"/>
      <c r="AA262" s="257"/>
      <c r="AB262" s="257"/>
      <c r="AC262" s="257"/>
      <c r="AD262" s="365"/>
      <c r="AE262" s="365"/>
      <c r="AF262" s="257"/>
      <c r="AG262" s="257"/>
      <c r="AH262" s="257"/>
      <c r="AI262" s="257"/>
      <c r="AJ262" s="257"/>
      <c r="AK262" s="257"/>
      <c r="AL262" s="257"/>
      <c r="AM262" s="257"/>
      <c r="AN262" s="257"/>
      <c r="AO262" s="257"/>
      <c r="AP262" s="257"/>
      <c r="AQ262" s="257"/>
      <c r="AR262" s="257"/>
      <c r="AS262" s="257"/>
      <c r="AT262" s="257"/>
      <c r="AU262" s="257"/>
      <c r="AV262" s="257"/>
      <c r="AW262" s="257"/>
      <c r="AX262" s="257"/>
      <c r="AY262" s="257"/>
      <c r="AZ262" s="257"/>
      <c r="BA262" s="257"/>
      <c r="BB262" s="257"/>
      <c r="BC262" s="257"/>
      <c r="BD262" s="257"/>
      <c r="BE262" s="257"/>
      <c r="BF262" s="257"/>
      <c r="BG262" s="257"/>
      <c r="BH262" s="257"/>
      <c r="BI262" s="257"/>
    </row>
    <row r="263" spans="1:61" x14ac:dyDescent="0.4">
      <c r="A263" s="261"/>
      <c r="B263" s="364"/>
      <c r="C263" s="252"/>
      <c r="D263" s="252"/>
      <c r="E263" s="252"/>
      <c r="F263" s="344"/>
      <c r="G263" s="344"/>
      <c r="H263" s="344"/>
      <c r="I263" s="346"/>
      <c r="J263" s="344"/>
      <c r="K263" s="344"/>
      <c r="L263" s="346"/>
      <c r="M263" s="346"/>
      <c r="N263" s="346"/>
      <c r="O263" s="346"/>
      <c r="P263" s="344"/>
      <c r="Q263" s="344"/>
      <c r="R263" s="344"/>
      <c r="S263" s="344"/>
      <c r="W263" s="257"/>
      <c r="X263" s="257"/>
      <c r="Y263" s="257"/>
      <c r="Z263" s="257"/>
      <c r="AA263" s="257"/>
      <c r="AB263" s="257"/>
      <c r="AC263" s="257"/>
      <c r="AD263" s="365"/>
      <c r="AE263" s="365"/>
      <c r="AF263" s="257"/>
      <c r="AG263" s="257"/>
      <c r="AH263" s="257"/>
      <c r="AI263" s="257"/>
      <c r="AJ263" s="257"/>
      <c r="AK263" s="257"/>
      <c r="AL263" s="257"/>
      <c r="AM263" s="257"/>
      <c r="AN263" s="257"/>
      <c r="AO263" s="257"/>
      <c r="AP263" s="257"/>
      <c r="AQ263" s="257"/>
      <c r="AR263" s="257"/>
      <c r="AS263" s="257"/>
      <c r="AT263" s="257"/>
      <c r="AU263" s="257"/>
      <c r="AV263" s="257"/>
      <c r="AW263" s="257"/>
      <c r="AX263" s="257"/>
      <c r="AY263" s="257"/>
      <c r="AZ263" s="257"/>
      <c r="BA263" s="257"/>
      <c r="BB263" s="257"/>
      <c r="BC263" s="257"/>
      <c r="BD263" s="257"/>
      <c r="BE263" s="257"/>
      <c r="BF263" s="257"/>
      <c r="BG263" s="257"/>
      <c r="BH263" s="257"/>
      <c r="BI263" s="257"/>
    </row>
    <row r="264" spans="1:61" x14ac:dyDescent="0.4">
      <c r="A264" s="261"/>
      <c r="B264" s="364"/>
      <c r="C264" s="252"/>
      <c r="D264" s="252"/>
      <c r="E264" s="252"/>
      <c r="F264" s="344"/>
      <c r="G264" s="344"/>
      <c r="H264" s="344"/>
      <c r="I264" s="346"/>
      <c r="J264" s="344"/>
      <c r="K264" s="344"/>
      <c r="L264" s="346"/>
      <c r="M264" s="346"/>
      <c r="N264" s="346"/>
      <c r="O264" s="346"/>
      <c r="P264" s="344"/>
      <c r="Q264" s="344"/>
      <c r="R264" s="344"/>
      <c r="S264" s="344"/>
      <c r="W264" s="257"/>
      <c r="X264" s="257"/>
      <c r="Y264" s="257"/>
      <c r="Z264" s="257"/>
      <c r="AA264" s="257"/>
      <c r="AB264" s="257"/>
      <c r="AC264" s="257"/>
      <c r="AD264" s="365"/>
      <c r="AE264" s="365"/>
      <c r="AF264" s="257"/>
      <c r="AG264" s="257"/>
      <c r="AH264" s="257"/>
      <c r="AI264" s="257"/>
      <c r="AJ264" s="257"/>
      <c r="AK264" s="257"/>
      <c r="AL264" s="257"/>
      <c r="AM264" s="257"/>
      <c r="AN264" s="257"/>
      <c r="AO264" s="257"/>
      <c r="AP264" s="257"/>
      <c r="AQ264" s="257"/>
      <c r="AR264" s="257"/>
      <c r="AS264" s="257"/>
      <c r="AT264" s="257"/>
      <c r="AU264" s="257"/>
      <c r="AV264" s="257"/>
      <c r="AW264" s="257"/>
      <c r="AX264" s="257"/>
      <c r="AY264" s="257"/>
      <c r="AZ264" s="257"/>
      <c r="BA264" s="257"/>
      <c r="BB264" s="257"/>
      <c r="BC264" s="257"/>
      <c r="BD264" s="257"/>
      <c r="BE264" s="257"/>
      <c r="BF264" s="257"/>
      <c r="BG264" s="257"/>
      <c r="BH264" s="257"/>
      <c r="BI264" s="257"/>
    </row>
    <row r="265" spans="1:61" x14ac:dyDescent="0.4">
      <c r="A265" s="261"/>
      <c r="B265" s="364"/>
      <c r="C265" s="252"/>
      <c r="D265" s="252"/>
      <c r="E265" s="252"/>
      <c r="F265" s="344"/>
      <c r="G265" s="344"/>
      <c r="H265" s="344"/>
      <c r="I265" s="346"/>
      <c r="J265" s="344"/>
      <c r="K265" s="344"/>
      <c r="L265" s="346"/>
      <c r="M265" s="346"/>
      <c r="N265" s="346"/>
      <c r="O265" s="346"/>
      <c r="P265" s="344"/>
      <c r="Q265" s="344"/>
      <c r="R265" s="344"/>
      <c r="S265" s="344"/>
      <c r="W265" s="257"/>
      <c r="X265" s="257"/>
      <c r="Y265" s="257"/>
      <c r="Z265" s="257"/>
      <c r="AA265" s="257"/>
      <c r="AB265" s="257"/>
      <c r="AC265" s="257"/>
      <c r="AD265" s="365"/>
      <c r="AE265" s="365"/>
      <c r="AF265" s="257"/>
      <c r="AG265" s="257"/>
      <c r="AH265" s="257"/>
      <c r="AI265" s="257"/>
      <c r="AJ265" s="257"/>
      <c r="AK265" s="257"/>
      <c r="AL265" s="257"/>
      <c r="AM265" s="257"/>
      <c r="AN265" s="257"/>
      <c r="AO265" s="257"/>
      <c r="AP265" s="257"/>
      <c r="AQ265" s="257"/>
      <c r="AR265" s="257"/>
      <c r="AS265" s="257"/>
      <c r="AT265" s="257"/>
      <c r="AU265" s="257"/>
      <c r="AV265" s="257"/>
      <c r="AW265" s="257"/>
      <c r="AX265" s="257"/>
      <c r="AY265" s="257"/>
      <c r="AZ265" s="257"/>
      <c r="BA265" s="257"/>
      <c r="BB265" s="257"/>
      <c r="BC265" s="257"/>
      <c r="BD265" s="257"/>
      <c r="BE265" s="257"/>
      <c r="BF265" s="257"/>
      <c r="BG265" s="257"/>
      <c r="BH265" s="257"/>
      <c r="BI265" s="257"/>
    </row>
    <row r="266" spans="1:61" x14ac:dyDescent="0.4">
      <c r="A266" s="261"/>
      <c r="B266" s="364"/>
      <c r="C266" s="252"/>
      <c r="D266" s="252"/>
      <c r="E266" s="252"/>
      <c r="F266" s="344"/>
      <c r="G266" s="344"/>
      <c r="H266" s="344"/>
      <c r="I266" s="346"/>
      <c r="J266" s="344"/>
      <c r="K266" s="344"/>
      <c r="L266" s="346"/>
      <c r="M266" s="346"/>
      <c r="N266" s="346"/>
      <c r="O266" s="346"/>
      <c r="P266" s="344"/>
      <c r="Q266" s="344"/>
      <c r="R266" s="344"/>
      <c r="S266" s="344"/>
      <c r="W266" s="257"/>
      <c r="X266" s="257"/>
      <c r="Y266" s="257"/>
      <c r="Z266" s="257"/>
      <c r="AA266" s="257"/>
      <c r="AB266" s="257"/>
      <c r="AC266" s="257"/>
      <c r="AD266" s="365"/>
      <c r="AE266" s="365"/>
      <c r="AF266" s="257"/>
      <c r="AG266" s="257"/>
      <c r="AH266" s="257"/>
      <c r="AI266" s="257"/>
      <c r="AJ266" s="257"/>
      <c r="AK266" s="257"/>
      <c r="AL266" s="257"/>
      <c r="AM266" s="257"/>
      <c r="AN266" s="257"/>
      <c r="AO266" s="257"/>
      <c r="AP266" s="257"/>
      <c r="AQ266" s="257"/>
      <c r="AR266" s="257"/>
      <c r="AS266" s="257"/>
      <c r="AT266" s="257"/>
      <c r="AU266" s="257"/>
      <c r="AV266" s="257"/>
      <c r="AW266" s="257"/>
      <c r="AX266" s="257"/>
      <c r="AY266" s="257"/>
      <c r="AZ266" s="257"/>
      <c r="BA266" s="257"/>
      <c r="BB266" s="257"/>
      <c r="BC266" s="257"/>
      <c r="BD266" s="257"/>
      <c r="BE266" s="257"/>
      <c r="BF266" s="257"/>
      <c r="BG266" s="257"/>
      <c r="BH266" s="257"/>
      <c r="BI266" s="257"/>
    </row>
    <row r="267" spans="1:61" x14ac:dyDescent="0.4">
      <c r="A267" s="261"/>
      <c r="B267" s="364"/>
      <c r="C267" s="252"/>
      <c r="D267" s="252"/>
      <c r="E267" s="252"/>
      <c r="F267" s="344"/>
      <c r="G267" s="344"/>
      <c r="H267" s="344"/>
      <c r="I267" s="346"/>
      <c r="J267" s="344"/>
      <c r="K267" s="344"/>
      <c r="L267" s="346"/>
      <c r="M267" s="346"/>
      <c r="N267" s="346"/>
      <c r="O267" s="346"/>
      <c r="P267" s="344"/>
      <c r="Q267" s="344"/>
      <c r="R267" s="344"/>
      <c r="S267" s="344"/>
      <c r="W267" s="257"/>
      <c r="X267" s="257"/>
      <c r="Y267" s="257"/>
      <c r="Z267" s="257"/>
      <c r="AA267" s="257"/>
      <c r="AB267" s="257"/>
      <c r="AC267" s="257"/>
      <c r="AD267" s="365"/>
      <c r="AE267" s="365"/>
      <c r="AF267" s="257"/>
      <c r="AG267" s="257"/>
      <c r="AH267" s="257"/>
      <c r="AI267" s="257"/>
      <c r="AJ267" s="257"/>
      <c r="AK267" s="257"/>
      <c r="AL267" s="257"/>
      <c r="AM267" s="257"/>
      <c r="AN267" s="257"/>
      <c r="AO267" s="257"/>
      <c r="AP267" s="257"/>
      <c r="AQ267" s="257"/>
      <c r="AR267" s="257"/>
      <c r="AS267" s="257"/>
      <c r="AT267" s="257"/>
      <c r="AU267" s="257"/>
      <c r="AV267" s="257"/>
      <c r="AW267" s="257"/>
      <c r="AX267" s="257"/>
      <c r="AY267" s="257"/>
      <c r="AZ267" s="257"/>
      <c r="BA267" s="257"/>
      <c r="BB267" s="257"/>
      <c r="BC267" s="257"/>
      <c r="BD267" s="257"/>
      <c r="BE267" s="257"/>
      <c r="BF267" s="257"/>
      <c r="BG267" s="257"/>
      <c r="BH267" s="257"/>
      <c r="BI267" s="257"/>
    </row>
    <row r="268" spans="1:61" x14ac:dyDescent="0.4">
      <c r="A268" s="261"/>
      <c r="B268" s="364"/>
      <c r="C268" s="252"/>
      <c r="D268" s="252"/>
      <c r="E268" s="252"/>
      <c r="F268" s="344"/>
      <c r="G268" s="344"/>
      <c r="H268" s="344"/>
      <c r="I268" s="346"/>
      <c r="J268" s="344"/>
      <c r="K268" s="344"/>
      <c r="L268" s="346"/>
      <c r="M268" s="346"/>
      <c r="N268" s="346"/>
      <c r="O268" s="346"/>
      <c r="P268" s="344"/>
      <c r="Q268" s="344"/>
      <c r="R268" s="344"/>
      <c r="S268" s="344"/>
      <c r="W268" s="257"/>
      <c r="X268" s="257"/>
      <c r="Y268" s="257"/>
      <c r="Z268" s="257"/>
      <c r="AA268" s="257"/>
      <c r="AB268" s="257"/>
      <c r="AC268" s="257"/>
      <c r="AD268" s="365"/>
      <c r="AE268" s="365"/>
      <c r="AF268" s="257"/>
      <c r="AG268" s="257"/>
      <c r="AH268" s="257"/>
      <c r="AI268" s="257"/>
      <c r="AJ268" s="257"/>
      <c r="AK268" s="257"/>
      <c r="AL268" s="257"/>
      <c r="AM268" s="257"/>
      <c r="AN268" s="257"/>
      <c r="AO268" s="257"/>
      <c r="AP268" s="257"/>
      <c r="AQ268" s="257"/>
      <c r="AR268" s="257"/>
      <c r="AS268" s="257"/>
      <c r="AT268" s="257"/>
      <c r="AU268" s="257"/>
      <c r="AV268" s="257"/>
      <c r="AW268" s="257"/>
      <c r="AX268" s="257"/>
      <c r="AY268" s="257"/>
      <c r="AZ268" s="257"/>
      <c r="BA268" s="257"/>
      <c r="BB268" s="257"/>
      <c r="BC268" s="257"/>
      <c r="BD268" s="257"/>
      <c r="BE268" s="257"/>
      <c r="BF268" s="257"/>
      <c r="BG268" s="257"/>
      <c r="BH268" s="257"/>
      <c r="BI268" s="257"/>
    </row>
    <row r="269" spans="1:61" x14ac:dyDescent="0.4">
      <c r="A269" s="261"/>
      <c r="B269" s="364"/>
      <c r="C269" s="252"/>
      <c r="D269" s="252"/>
      <c r="E269" s="252"/>
      <c r="F269" s="344"/>
      <c r="G269" s="344"/>
      <c r="H269" s="344"/>
      <c r="I269" s="346"/>
      <c r="J269" s="344"/>
      <c r="K269" s="344"/>
      <c r="L269" s="346"/>
      <c r="M269" s="346"/>
      <c r="N269" s="346"/>
      <c r="O269" s="346"/>
      <c r="P269" s="344"/>
      <c r="Q269" s="344"/>
      <c r="R269" s="344"/>
      <c r="S269" s="344"/>
      <c r="W269" s="257"/>
      <c r="X269" s="257"/>
      <c r="Y269" s="257"/>
      <c r="Z269" s="257"/>
      <c r="AA269" s="257"/>
      <c r="AB269" s="257"/>
      <c r="AC269" s="257"/>
      <c r="AD269" s="365"/>
      <c r="AE269" s="365"/>
      <c r="AF269" s="257"/>
      <c r="AG269" s="257"/>
      <c r="AH269" s="257"/>
      <c r="AI269" s="257"/>
      <c r="AJ269" s="257"/>
      <c r="AK269" s="257"/>
      <c r="AL269" s="257"/>
      <c r="AM269" s="257"/>
      <c r="AN269" s="257"/>
      <c r="AO269" s="257"/>
      <c r="AP269" s="257"/>
      <c r="AQ269" s="257"/>
      <c r="AR269" s="257"/>
      <c r="AS269" s="257"/>
      <c r="AT269" s="257"/>
      <c r="AU269" s="257"/>
      <c r="AV269" s="257"/>
      <c r="AW269" s="257"/>
      <c r="AX269" s="257"/>
      <c r="AY269" s="257"/>
      <c r="AZ269" s="257"/>
      <c r="BA269" s="257"/>
      <c r="BB269" s="257"/>
      <c r="BC269" s="257"/>
      <c r="BD269" s="257"/>
      <c r="BE269" s="257"/>
      <c r="BF269" s="257"/>
      <c r="BG269" s="257"/>
      <c r="BH269" s="257"/>
      <c r="BI269" s="257"/>
    </row>
    <row r="270" spans="1:61" x14ac:dyDescent="0.4">
      <c r="A270" s="261"/>
      <c r="B270" s="364"/>
      <c r="C270" s="252"/>
      <c r="D270" s="252"/>
      <c r="E270" s="252"/>
      <c r="F270" s="344"/>
      <c r="G270" s="344"/>
      <c r="H270" s="344"/>
      <c r="I270" s="346"/>
      <c r="J270" s="344"/>
      <c r="K270" s="344"/>
      <c r="L270" s="346"/>
      <c r="M270" s="346"/>
      <c r="N270" s="346"/>
      <c r="O270" s="346"/>
      <c r="P270" s="344"/>
      <c r="Q270" s="344"/>
      <c r="R270" s="344"/>
      <c r="S270" s="344"/>
      <c r="W270" s="257"/>
      <c r="X270" s="257"/>
      <c r="Y270" s="257"/>
      <c r="Z270" s="257"/>
      <c r="AA270" s="257"/>
      <c r="AB270" s="257"/>
      <c r="AC270" s="257"/>
      <c r="AD270" s="365"/>
      <c r="AE270" s="365"/>
      <c r="AF270" s="257"/>
      <c r="AG270" s="257"/>
      <c r="AH270" s="257"/>
      <c r="AI270" s="257"/>
      <c r="AJ270" s="257"/>
      <c r="AK270" s="257"/>
      <c r="AL270" s="257"/>
      <c r="AM270" s="257"/>
      <c r="AN270" s="257"/>
      <c r="AO270" s="257"/>
      <c r="AP270" s="257"/>
      <c r="AQ270" s="257"/>
      <c r="AR270" s="257"/>
      <c r="AS270" s="257"/>
      <c r="AT270" s="257"/>
      <c r="AU270" s="257"/>
      <c r="AV270" s="257"/>
      <c r="AW270" s="257"/>
      <c r="AX270" s="257"/>
      <c r="AY270" s="257"/>
      <c r="AZ270" s="257"/>
      <c r="BA270" s="257"/>
      <c r="BB270" s="257"/>
      <c r="BC270" s="257"/>
      <c r="BD270" s="257"/>
      <c r="BE270" s="257"/>
      <c r="BF270" s="257"/>
      <c r="BG270" s="257"/>
      <c r="BH270" s="257"/>
      <c r="BI270" s="257"/>
    </row>
    <row r="271" spans="1:61" x14ac:dyDescent="0.4">
      <c r="A271" s="261"/>
      <c r="B271" s="364"/>
      <c r="C271" s="252"/>
      <c r="D271" s="252"/>
      <c r="E271" s="252"/>
      <c r="F271" s="344"/>
      <c r="G271" s="344"/>
      <c r="H271" s="344"/>
      <c r="I271" s="346"/>
      <c r="J271" s="344"/>
      <c r="K271" s="344"/>
      <c r="L271" s="346"/>
      <c r="M271" s="346"/>
      <c r="N271" s="346"/>
      <c r="O271" s="346"/>
      <c r="P271" s="344"/>
      <c r="Q271" s="344"/>
      <c r="R271" s="344"/>
      <c r="S271" s="344"/>
      <c r="W271" s="257"/>
      <c r="X271" s="257"/>
      <c r="Y271" s="257"/>
      <c r="Z271" s="257"/>
      <c r="AA271" s="257"/>
      <c r="AB271" s="257"/>
      <c r="AC271" s="257"/>
      <c r="AD271" s="365"/>
      <c r="AE271" s="365"/>
      <c r="AF271" s="257"/>
      <c r="AG271" s="257"/>
      <c r="AH271" s="257"/>
      <c r="AI271" s="257"/>
      <c r="AJ271" s="257"/>
      <c r="AK271" s="257"/>
      <c r="AL271" s="257"/>
      <c r="AM271" s="257"/>
      <c r="AN271" s="257"/>
      <c r="AO271" s="257"/>
      <c r="AP271" s="257"/>
      <c r="AQ271" s="257"/>
      <c r="AR271" s="257"/>
      <c r="AS271" s="257"/>
      <c r="AT271" s="257"/>
      <c r="AU271" s="257"/>
      <c r="AV271" s="257"/>
      <c r="AW271" s="257"/>
      <c r="AX271" s="257"/>
      <c r="AY271" s="257"/>
      <c r="AZ271" s="257"/>
      <c r="BA271" s="257"/>
      <c r="BB271" s="257"/>
      <c r="BC271" s="257"/>
      <c r="BD271" s="257"/>
      <c r="BE271" s="257"/>
      <c r="BF271" s="257"/>
      <c r="BG271" s="257"/>
      <c r="BH271" s="257"/>
      <c r="BI271" s="257"/>
    </row>
    <row r="272" spans="1:61" x14ac:dyDescent="0.4">
      <c r="A272" s="261"/>
      <c r="B272" s="364"/>
      <c r="C272" s="252"/>
      <c r="D272" s="252"/>
      <c r="E272" s="252"/>
      <c r="F272" s="344"/>
      <c r="G272" s="344"/>
      <c r="H272" s="344"/>
      <c r="I272" s="346"/>
      <c r="J272" s="344"/>
      <c r="K272" s="344"/>
      <c r="L272" s="346"/>
      <c r="M272" s="346"/>
      <c r="N272" s="346"/>
      <c r="O272" s="346"/>
      <c r="P272" s="344"/>
      <c r="Q272" s="344"/>
      <c r="R272" s="344"/>
      <c r="S272" s="344"/>
      <c r="W272" s="257"/>
      <c r="X272" s="257"/>
      <c r="Y272" s="257"/>
      <c r="Z272" s="257"/>
      <c r="AA272" s="257"/>
      <c r="AB272" s="257"/>
      <c r="AC272" s="257"/>
      <c r="AD272" s="365"/>
      <c r="AE272" s="365"/>
      <c r="AF272" s="257"/>
      <c r="AG272" s="257"/>
      <c r="AH272" s="257"/>
      <c r="AI272" s="257"/>
      <c r="AJ272" s="257"/>
      <c r="AK272" s="257"/>
      <c r="AL272" s="257"/>
      <c r="AM272" s="257"/>
      <c r="AN272" s="257"/>
      <c r="AO272" s="257"/>
      <c r="AP272" s="257"/>
      <c r="AQ272" s="257"/>
      <c r="AR272" s="257"/>
      <c r="AS272" s="257"/>
      <c r="AT272" s="257"/>
      <c r="AU272" s="257"/>
      <c r="AV272" s="257"/>
      <c r="AW272" s="257"/>
      <c r="AX272" s="257"/>
      <c r="AY272" s="257"/>
      <c r="AZ272" s="257"/>
      <c r="BA272" s="257"/>
      <c r="BB272" s="257"/>
      <c r="BC272" s="257"/>
      <c r="BD272" s="257"/>
      <c r="BE272" s="257"/>
      <c r="BF272" s="257"/>
      <c r="BG272" s="257"/>
      <c r="BH272" s="257"/>
      <c r="BI272" s="257"/>
    </row>
    <row r="273" spans="1:61" x14ac:dyDescent="0.4">
      <c r="A273" s="261"/>
      <c r="B273" s="364"/>
      <c r="C273" s="252"/>
      <c r="D273" s="252"/>
      <c r="E273" s="252"/>
      <c r="F273" s="344"/>
      <c r="G273" s="344"/>
      <c r="H273" s="344"/>
      <c r="I273" s="346"/>
      <c r="J273" s="344"/>
      <c r="K273" s="344"/>
      <c r="L273" s="346"/>
      <c r="M273" s="346"/>
      <c r="N273" s="346"/>
      <c r="O273" s="346"/>
      <c r="P273" s="344"/>
      <c r="Q273" s="344"/>
      <c r="R273" s="344"/>
      <c r="S273" s="344"/>
      <c r="W273" s="257"/>
      <c r="X273" s="257"/>
      <c r="Y273" s="257"/>
      <c r="Z273" s="257"/>
      <c r="AA273" s="257"/>
      <c r="AB273" s="257"/>
      <c r="AC273" s="257"/>
      <c r="AD273" s="365"/>
      <c r="AE273" s="365"/>
      <c r="AF273" s="257"/>
      <c r="AG273" s="257"/>
      <c r="AH273" s="257"/>
      <c r="AI273" s="257"/>
      <c r="AJ273" s="257"/>
      <c r="AK273" s="257"/>
      <c r="AL273" s="257"/>
      <c r="AM273" s="257"/>
      <c r="AN273" s="257"/>
      <c r="AO273" s="257"/>
      <c r="AP273" s="257"/>
      <c r="AQ273" s="257"/>
      <c r="AR273" s="257"/>
      <c r="AS273" s="257"/>
      <c r="AT273" s="257"/>
      <c r="AU273" s="257"/>
      <c r="AV273" s="257"/>
      <c r="AW273" s="257"/>
      <c r="AX273" s="257"/>
      <c r="AY273" s="257"/>
      <c r="AZ273" s="257"/>
      <c r="BA273" s="257"/>
      <c r="BB273" s="257"/>
      <c r="BC273" s="257"/>
      <c r="BD273" s="257"/>
      <c r="BE273" s="257"/>
      <c r="BF273" s="257"/>
      <c r="BG273" s="257"/>
      <c r="BH273" s="257"/>
      <c r="BI273" s="257"/>
    </row>
    <row r="274" spans="1:61" x14ac:dyDescent="0.4">
      <c r="A274" s="261"/>
      <c r="B274" s="364"/>
      <c r="C274" s="252"/>
      <c r="D274" s="252"/>
      <c r="E274" s="252"/>
      <c r="F274" s="344"/>
      <c r="G274" s="344"/>
      <c r="H274" s="344"/>
      <c r="I274" s="346"/>
      <c r="J274" s="344"/>
      <c r="K274" s="344"/>
      <c r="L274" s="346"/>
      <c r="M274" s="346"/>
      <c r="N274" s="346"/>
      <c r="O274" s="346"/>
      <c r="P274" s="344"/>
      <c r="Q274" s="344"/>
      <c r="R274" s="344"/>
      <c r="S274" s="344"/>
      <c r="W274" s="257"/>
      <c r="X274" s="257"/>
      <c r="Y274" s="257"/>
      <c r="Z274" s="257"/>
      <c r="AA274" s="257"/>
      <c r="AB274" s="257"/>
      <c r="AC274" s="257"/>
      <c r="AD274" s="365"/>
      <c r="AE274" s="365"/>
      <c r="AF274" s="257"/>
      <c r="AG274" s="257"/>
      <c r="AH274" s="257"/>
      <c r="AI274" s="257"/>
      <c r="AJ274" s="257"/>
      <c r="AK274" s="257"/>
      <c r="AL274" s="257"/>
      <c r="AM274" s="257"/>
      <c r="AN274" s="257"/>
      <c r="AO274" s="257"/>
      <c r="AP274" s="257"/>
      <c r="AQ274" s="257"/>
      <c r="AR274" s="257"/>
      <c r="AS274" s="257"/>
      <c r="AT274" s="257"/>
      <c r="AU274" s="257"/>
      <c r="AV274" s="257"/>
      <c r="AW274" s="257"/>
      <c r="AX274" s="257"/>
      <c r="AY274" s="257"/>
      <c r="AZ274" s="257"/>
      <c r="BA274" s="257"/>
      <c r="BB274" s="257"/>
      <c r="BC274" s="257"/>
      <c r="BD274" s="257"/>
      <c r="BE274" s="257"/>
      <c r="BF274" s="257"/>
      <c r="BG274" s="257"/>
      <c r="BH274" s="257"/>
      <c r="BI274" s="257"/>
    </row>
    <row r="275" spans="1:61" x14ac:dyDescent="0.4">
      <c r="A275" s="261"/>
      <c r="B275" s="364"/>
      <c r="C275" s="252"/>
      <c r="D275" s="252"/>
      <c r="E275" s="252"/>
      <c r="F275" s="344"/>
      <c r="G275" s="344"/>
      <c r="H275" s="344"/>
      <c r="I275" s="346"/>
      <c r="J275" s="344"/>
      <c r="K275" s="344"/>
      <c r="L275" s="346"/>
      <c r="M275" s="346"/>
      <c r="N275" s="346"/>
      <c r="O275" s="346"/>
      <c r="P275" s="344"/>
      <c r="Q275" s="344"/>
      <c r="R275" s="344"/>
      <c r="S275" s="344"/>
      <c r="W275" s="257"/>
      <c r="X275" s="257"/>
      <c r="Y275" s="257"/>
      <c r="Z275" s="257"/>
      <c r="AA275" s="257"/>
      <c r="AB275" s="257"/>
      <c r="AC275" s="257"/>
      <c r="AD275" s="365"/>
      <c r="AE275" s="365"/>
      <c r="AF275" s="257"/>
      <c r="AG275" s="257"/>
      <c r="AH275" s="257"/>
      <c r="AI275" s="257"/>
      <c r="AJ275" s="257"/>
      <c r="AK275" s="257"/>
      <c r="AL275" s="257"/>
      <c r="AM275" s="257"/>
      <c r="AN275" s="257"/>
      <c r="AO275" s="257"/>
      <c r="AP275" s="257"/>
      <c r="AQ275" s="257"/>
      <c r="AR275" s="257"/>
      <c r="AS275" s="257"/>
      <c r="AT275" s="257"/>
      <c r="AU275" s="257"/>
      <c r="AV275" s="257"/>
      <c r="AW275" s="257"/>
      <c r="AX275" s="257"/>
      <c r="AY275" s="257"/>
      <c r="AZ275" s="257"/>
      <c r="BA275" s="257"/>
      <c r="BB275" s="257"/>
      <c r="BC275" s="257"/>
      <c r="BD275" s="257"/>
      <c r="BE275" s="257"/>
      <c r="BF275" s="257"/>
      <c r="BG275" s="257"/>
      <c r="BH275" s="257"/>
      <c r="BI275" s="257"/>
    </row>
    <row r="276" spans="1:61" x14ac:dyDescent="0.4">
      <c r="A276" s="261"/>
      <c r="B276" s="364"/>
      <c r="C276" s="252"/>
      <c r="D276" s="252"/>
      <c r="E276" s="252"/>
      <c r="F276" s="344"/>
      <c r="G276" s="344"/>
      <c r="H276" s="344"/>
      <c r="I276" s="346"/>
      <c r="J276" s="344"/>
      <c r="K276" s="344"/>
      <c r="L276" s="346"/>
      <c r="M276" s="346"/>
      <c r="N276" s="346"/>
      <c r="O276" s="346"/>
      <c r="P276" s="344"/>
      <c r="Q276" s="344"/>
      <c r="R276" s="344"/>
      <c r="S276" s="344"/>
      <c r="W276" s="257"/>
      <c r="X276" s="257"/>
      <c r="Y276" s="257"/>
      <c r="Z276" s="257"/>
      <c r="AA276" s="257"/>
      <c r="AB276" s="257"/>
      <c r="AC276" s="257"/>
      <c r="AD276" s="365"/>
      <c r="AE276" s="365"/>
      <c r="AF276" s="257"/>
      <c r="AG276" s="257"/>
      <c r="AH276" s="257"/>
      <c r="AI276" s="257"/>
      <c r="AJ276" s="257"/>
      <c r="AK276" s="257"/>
      <c r="AL276" s="257"/>
      <c r="AM276" s="257"/>
      <c r="AN276" s="257"/>
      <c r="AO276" s="257"/>
      <c r="AP276" s="257"/>
      <c r="AQ276" s="257"/>
      <c r="AR276" s="257"/>
      <c r="AS276" s="257"/>
      <c r="AT276" s="257"/>
      <c r="AU276" s="257"/>
      <c r="AV276" s="257"/>
      <c r="AW276" s="257"/>
      <c r="AX276" s="257"/>
      <c r="AY276" s="257"/>
      <c r="AZ276" s="257"/>
      <c r="BA276" s="257"/>
      <c r="BB276" s="257"/>
      <c r="BC276" s="257"/>
      <c r="BD276" s="257"/>
      <c r="BE276" s="257"/>
      <c r="BF276" s="257"/>
      <c r="BG276" s="257"/>
      <c r="BH276" s="257"/>
      <c r="BI276" s="257"/>
    </row>
    <row r="277" spans="1:61" x14ac:dyDescent="0.4">
      <c r="A277" s="261"/>
      <c r="B277" s="364"/>
      <c r="C277" s="252"/>
      <c r="D277" s="252"/>
      <c r="E277" s="252"/>
      <c r="F277" s="344"/>
      <c r="G277" s="344"/>
      <c r="H277" s="344"/>
      <c r="I277" s="346"/>
      <c r="J277" s="344"/>
      <c r="K277" s="344"/>
      <c r="L277" s="346"/>
      <c r="M277" s="346"/>
      <c r="N277" s="346"/>
      <c r="O277" s="346"/>
      <c r="P277" s="344"/>
      <c r="Q277" s="344"/>
      <c r="R277" s="344"/>
      <c r="S277" s="344"/>
      <c r="W277" s="257"/>
      <c r="X277" s="257"/>
      <c r="Y277" s="257"/>
      <c r="Z277" s="257"/>
      <c r="AA277" s="257"/>
      <c r="AB277" s="257"/>
      <c r="AC277" s="257"/>
      <c r="AD277" s="365"/>
      <c r="AE277" s="365"/>
      <c r="AF277" s="257"/>
      <c r="AG277" s="257"/>
      <c r="AH277" s="257"/>
      <c r="AI277" s="257"/>
      <c r="AJ277" s="257"/>
      <c r="AK277" s="257"/>
      <c r="AL277" s="257"/>
      <c r="AM277" s="257"/>
      <c r="AN277" s="257"/>
      <c r="AO277" s="257"/>
      <c r="AP277" s="257"/>
      <c r="AQ277" s="257"/>
      <c r="AR277" s="257"/>
      <c r="AS277" s="257"/>
      <c r="AT277" s="257"/>
      <c r="AU277" s="257"/>
      <c r="AV277" s="257"/>
      <c r="AW277" s="257"/>
      <c r="AX277" s="257"/>
      <c r="AY277" s="257"/>
      <c r="AZ277" s="257"/>
      <c r="BA277" s="257"/>
      <c r="BB277" s="257"/>
      <c r="BC277" s="257"/>
      <c r="BD277" s="257"/>
      <c r="BE277" s="257"/>
      <c r="BF277" s="257"/>
      <c r="BG277" s="257"/>
      <c r="BH277" s="257"/>
      <c r="BI277" s="257"/>
    </row>
    <row r="278" spans="1:61" x14ac:dyDescent="0.4">
      <c r="A278" s="261"/>
      <c r="B278" s="364"/>
      <c r="C278" s="252"/>
      <c r="D278" s="252"/>
      <c r="E278" s="252"/>
      <c r="F278" s="344"/>
      <c r="G278" s="344"/>
      <c r="H278" s="344"/>
      <c r="I278" s="346"/>
      <c r="J278" s="344"/>
      <c r="K278" s="344"/>
      <c r="L278" s="346"/>
      <c r="M278" s="346"/>
      <c r="N278" s="346"/>
      <c r="O278" s="346"/>
      <c r="P278" s="344"/>
      <c r="Q278" s="344"/>
      <c r="R278" s="344"/>
      <c r="S278" s="344"/>
      <c r="W278" s="257"/>
      <c r="X278" s="257"/>
      <c r="Y278" s="257"/>
      <c r="Z278" s="257"/>
      <c r="AA278" s="257"/>
      <c r="AB278" s="257"/>
      <c r="AC278" s="257"/>
      <c r="AD278" s="365"/>
      <c r="AE278" s="365"/>
      <c r="AF278" s="257"/>
      <c r="AG278" s="257"/>
      <c r="AH278" s="257"/>
      <c r="AI278" s="257"/>
      <c r="AJ278" s="257"/>
      <c r="AK278" s="257"/>
      <c r="AL278" s="257"/>
      <c r="AM278" s="257"/>
      <c r="AN278" s="257"/>
      <c r="AO278" s="257"/>
      <c r="AP278" s="257"/>
      <c r="AQ278" s="257"/>
      <c r="AR278" s="257"/>
      <c r="AS278" s="257"/>
      <c r="AT278" s="257"/>
      <c r="AU278" s="257"/>
      <c r="AV278" s="257"/>
      <c r="AW278" s="257"/>
      <c r="AX278" s="257"/>
      <c r="AY278" s="257"/>
      <c r="AZ278" s="257"/>
      <c r="BA278" s="257"/>
      <c r="BB278" s="257"/>
      <c r="BC278" s="257"/>
      <c r="BD278" s="257"/>
      <c r="BE278" s="257"/>
      <c r="BF278" s="257"/>
      <c r="BG278" s="257"/>
      <c r="BH278" s="257"/>
      <c r="BI278" s="257"/>
    </row>
    <row r="279" spans="1:61" x14ac:dyDescent="0.4">
      <c r="A279" s="261"/>
      <c r="B279" s="364"/>
      <c r="C279" s="252"/>
      <c r="D279" s="252"/>
      <c r="E279" s="252"/>
      <c r="F279" s="344"/>
      <c r="G279" s="344"/>
      <c r="H279" s="344"/>
      <c r="I279" s="346"/>
      <c r="J279" s="344"/>
      <c r="K279" s="344"/>
      <c r="L279" s="346"/>
      <c r="M279" s="346"/>
      <c r="N279" s="346"/>
      <c r="O279" s="346"/>
      <c r="P279" s="344"/>
      <c r="Q279" s="344"/>
      <c r="R279" s="344"/>
      <c r="S279" s="344"/>
      <c r="W279" s="257"/>
      <c r="X279" s="257"/>
      <c r="Y279" s="257"/>
      <c r="Z279" s="257"/>
      <c r="AA279" s="257"/>
      <c r="AB279" s="257"/>
      <c r="AC279" s="257"/>
      <c r="AD279" s="365"/>
      <c r="AE279" s="365"/>
      <c r="AF279" s="257"/>
      <c r="AG279" s="257"/>
      <c r="AH279" s="257"/>
      <c r="AI279" s="257"/>
      <c r="AJ279" s="257"/>
      <c r="AK279" s="257"/>
      <c r="AL279" s="257"/>
      <c r="AM279" s="257"/>
      <c r="AN279" s="257"/>
      <c r="AO279" s="257"/>
      <c r="AP279" s="257"/>
      <c r="AQ279" s="257"/>
      <c r="AR279" s="257"/>
      <c r="AS279" s="257"/>
      <c r="AT279" s="257"/>
      <c r="AU279" s="257"/>
      <c r="AV279" s="257"/>
      <c r="AW279" s="257"/>
      <c r="AX279" s="257"/>
      <c r="AY279" s="257"/>
      <c r="AZ279" s="257"/>
      <c r="BA279" s="257"/>
      <c r="BB279" s="257"/>
      <c r="BC279" s="257"/>
      <c r="BD279" s="257"/>
      <c r="BE279" s="257"/>
      <c r="BF279" s="257"/>
      <c r="BG279" s="257"/>
      <c r="BH279" s="257"/>
      <c r="BI279" s="257"/>
    </row>
    <row r="280" spans="1:61" x14ac:dyDescent="0.4">
      <c r="A280" s="261"/>
      <c r="B280" s="364"/>
      <c r="C280" s="252"/>
      <c r="D280" s="252"/>
      <c r="E280" s="252"/>
      <c r="F280" s="344"/>
      <c r="G280" s="344"/>
      <c r="H280" s="344"/>
      <c r="I280" s="346"/>
      <c r="J280" s="344"/>
      <c r="K280" s="344"/>
      <c r="L280" s="346"/>
      <c r="M280" s="346"/>
      <c r="N280" s="346"/>
      <c r="O280" s="346"/>
      <c r="P280" s="344"/>
      <c r="Q280" s="344"/>
      <c r="R280" s="344"/>
      <c r="S280" s="344"/>
      <c r="W280" s="257"/>
      <c r="X280" s="257"/>
      <c r="Y280" s="257"/>
      <c r="Z280" s="257"/>
      <c r="AA280" s="257"/>
      <c r="AB280" s="257"/>
      <c r="AC280" s="257"/>
      <c r="AD280" s="365"/>
      <c r="AE280" s="365"/>
      <c r="AF280" s="257"/>
      <c r="AG280" s="257"/>
      <c r="AH280" s="257"/>
      <c r="AI280" s="257"/>
      <c r="AJ280" s="257"/>
      <c r="AK280" s="257"/>
      <c r="AL280" s="257"/>
      <c r="AM280" s="257"/>
      <c r="AN280" s="257"/>
      <c r="AO280" s="257"/>
      <c r="AP280" s="257"/>
      <c r="AQ280" s="257"/>
      <c r="AR280" s="257"/>
      <c r="AS280" s="257"/>
      <c r="AT280" s="257"/>
      <c r="AU280" s="257"/>
      <c r="AV280" s="257"/>
      <c r="AW280" s="257"/>
      <c r="AX280" s="257"/>
      <c r="AY280" s="257"/>
      <c r="AZ280" s="257"/>
      <c r="BA280" s="257"/>
      <c r="BB280" s="257"/>
      <c r="BC280" s="257"/>
      <c r="BD280" s="257"/>
      <c r="BE280" s="257"/>
      <c r="BF280" s="257"/>
      <c r="BG280" s="257"/>
      <c r="BH280" s="257"/>
      <c r="BI280" s="257"/>
    </row>
    <row r="281" spans="1:61" x14ac:dyDescent="0.4">
      <c r="A281" s="261"/>
      <c r="B281" s="364"/>
      <c r="C281" s="252"/>
      <c r="D281" s="252"/>
      <c r="E281" s="252"/>
      <c r="F281" s="344"/>
      <c r="G281" s="344"/>
      <c r="H281" s="344"/>
      <c r="I281" s="346"/>
      <c r="J281" s="344"/>
      <c r="K281" s="344"/>
      <c r="L281" s="346"/>
      <c r="M281" s="346"/>
      <c r="N281" s="346"/>
      <c r="O281" s="346"/>
      <c r="P281" s="344"/>
      <c r="Q281" s="344"/>
      <c r="R281" s="344"/>
      <c r="S281" s="344"/>
      <c r="W281" s="257"/>
      <c r="X281" s="257"/>
      <c r="Y281" s="257"/>
      <c r="Z281" s="257"/>
      <c r="AA281" s="257"/>
      <c r="AB281" s="257"/>
      <c r="AC281" s="257"/>
      <c r="AD281" s="365"/>
      <c r="AE281" s="365"/>
      <c r="AF281" s="257"/>
      <c r="AG281" s="257"/>
      <c r="AH281" s="257"/>
      <c r="AI281" s="257"/>
      <c r="AJ281" s="257"/>
      <c r="AK281" s="257"/>
      <c r="AL281" s="257"/>
      <c r="AM281" s="257"/>
      <c r="AN281" s="257"/>
      <c r="AO281" s="257"/>
      <c r="AP281" s="257"/>
      <c r="AQ281" s="257"/>
      <c r="AR281" s="257"/>
      <c r="AS281" s="257"/>
      <c r="AT281" s="257"/>
      <c r="AU281" s="257"/>
      <c r="AV281" s="257"/>
      <c r="AW281" s="257"/>
      <c r="AX281" s="257"/>
      <c r="AY281" s="257"/>
      <c r="AZ281" s="257"/>
      <c r="BA281" s="257"/>
      <c r="BB281" s="257"/>
      <c r="BC281" s="257"/>
      <c r="BD281" s="257"/>
      <c r="BE281" s="257"/>
      <c r="BF281" s="257"/>
      <c r="BG281" s="257"/>
      <c r="BH281" s="257"/>
      <c r="BI281" s="257"/>
    </row>
    <row r="282" spans="1:61" x14ac:dyDescent="0.4">
      <c r="A282" s="261"/>
      <c r="B282" s="364"/>
      <c r="C282" s="252"/>
      <c r="D282" s="252"/>
      <c r="E282" s="252"/>
      <c r="F282" s="344"/>
      <c r="G282" s="344"/>
      <c r="H282" s="344"/>
      <c r="I282" s="346"/>
      <c r="J282" s="344"/>
      <c r="K282" s="344"/>
      <c r="L282" s="346"/>
      <c r="M282" s="346"/>
      <c r="N282" s="346"/>
      <c r="O282" s="346"/>
      <c r="P282" s="344"/>
      <c r="Q282" s="344"/>
      <c r="R282" s="344"/>
      <c r="S282" s="344"/>
      <c r="W282" s="257"/>
      <c r="X282" s="257"/>
      <c r="Y282" s="257"/>
      <c r="Z282" s="257"/>
      <c r="AA282" s="257"/>
      <c r="AB282" s="257"/>
      <c r="AC282" s="257"/>
      <c r="AD282" s="365"/>
      <c r="AE282" s="365"/>
      <c r="AF282" s="257"/>
      <c r="AG282" s="257"/>
      <c r="AH282" s="257"/>
      <c r="AI282" s="257"/>
      <c r="AJ282" s="257"/>
      <c r="AK282" s="257"/>
      <c r="AL282" s="257"/>
      <c r="AM282" s="257"/>
      <c r="AN282" s="257"/>
      <c r="AO282" s="257"/>
      <c r="AP282" s="257"/>
      <c r="AQ282" s="257"/>
      <c r="AR282" s="257"/>
      <c r="AS282" s="257"/>
      <c r="AT282" s="257"/>
      <c r="AU282" s="257"/>
      <c r="AV282" s="257"/>
      <c r="AW282" s="257"/>
      <c r="AX282" s="257"/>
      <c r="AY282" s="257"/>
      <c r="AZ282" s="257"/>
      <c r="BA282" s="257"/>
      <c r="BB282" s="257"/>
      <c r="BC282" s="257"/>
      <c r="BD282" s="257"/>
      <c r="BE282" s="257"/>
      <c r="BF282" s="257"/>
      <c r="BG282" s="257"/>
      <c r="BH282" s="257"/>
      <c r="BI282" s="257"/>
    </row>
    <row r="283" spans="1:61" x14ac:dyDescent="0.4">
      <c r="A283" s="261"/>
      <c r="B283" s="364"/>
      <c r="C283" s="252"/>
      <c r="D283" s="252"/>
      <c r="E283" s="252"/>
      <c r="F283" s="344"/>
      <c r="G283" s="344"/>
      <c r="H283" s="344"/>
      <c r="I283" s="346"/>
      <c r="J283" s="344"/>
      <c r="K283" s="344"/>
      <c r="L283" s="346"/>
      <c r="M283" s="346"/>
      <c r="N283" s="346"/>
      <c r="O283" s="346"/>
      <c r="P283" s="344"/>
      <c r="Q283" s="344"/>
      <c r="R283" s="344"/>
      <c r="S283" s="344"/>
      <c r="W283" s="257"/>
      <c r="X283" s="257"/>
      <c r="Y283" s="257"/>
      <c r="Z283" s="257"/>
      <c r="AA283" s="257"/>
      <c r="AB283" s="257"/>
      <c r="AC283" s="257"/>
      <c r="AD283" s="365"/>
      <c r="AE283" s="365"/>
      <c r="AF283" s="257"/>
      <c r="AG283" s="257"/>
      <c r="AH283" s="257"/>
      <c r="AI283" s="257"/>
      <c r="AJ283" s="257"/>
      <c r="AK283" s="257"/>
      <c r="AL283" s="257"/>
      <c r="AM283" s="257"/>
      <c r="AN283" s="257"/>
      <c r="AO283" s="257"/>
      <c r="AP283" s="257"/>
      <c r="AQ283" s="257"/>
      <c r="AR283" s="257"/>
      <c r="AS283" s="257"/>
      <c r="AT283" s="257"/>
      <c r="AU283" s="257"/>
      <c r="AV283" s="257"/>
      <c r="AW283" s="257"/>
      <c r="AX283" s="257"/>
      <c r="AY283" s="257"/>
      <c r="AZ283" s="257"/>
      <c r="BA283" s="257"/>
      <c r="BB283" s="257"/>
      <c r="BC283" s="257"/>
      <c r="BD283" s="257"/>
      <c r="BE283" s="257"/>
      <c r="BF283" s="257"/>
      <c r="BG283" s="257"/>
      <c r="BH283" s="257"/>
      <c r="BI283" s="257"/>
    </row>
    <row r="284" spans="1:61" x14ac:dyDescent="0.4">
      <c r="A284" s="261"/>
      <c r="B284" s="364"/>
      <c r="C284" s="252"/>
      <c r="D284" s="252"/>
      <c r="E284" s="252"/>
      <c r="F284" s="344"/>
      <c r="G284" s="344"/>
      <c r="H284" s="344"/>
      <c r="I284" s="346"/>
      <c r="J284" s="344"/>
      <c r="K284" s="344"/>
      <c r="L284" s="346"/>
      <c r="M284" s="346"/>
      <c r="N284" s="346"/>
      <c r="O284" s="346"/>
      <c r="P284" s="344"/>
      <c r="Q284" s="344"/>
      <c r="R284" s="344"/>
      <c r="S284" s="344"/>
      <c r="W284" s="257"/>
      <c r="X284" s="257"/>
      <c r="Y284" s="257"/>
      <c r="Z284" s="257"/>
      <c r="AA284" s="257"/>
      <c r="AB284" s="257"/>
      <c r="AC284" s="257"/>
      <c r="AD284" s="365"/>
      <c r="AE284" s="365"/>
      <c r="AF284" s="257"/>
      <c r="AG284" s="257"/>
      <c r="AH284" s="257"/>
      <c r="AI284" s="257"/>
      <c r="AJ284" s="257"/>
      <c r="AK284" s="257"/>
      <c r="AL284" s="257"/>
      <c r="AM284" s="257"/>
      <c r="AN284" s="257"/>
      <c r="AO284" s="257"/>
      <c r="AP284" s="257"/>
      <c r="AQ284" s="257"/>
      <c r="AR284" s="257"/>
      <c r="AS284" s="257"/>
      <c r="AT284" s="257"/>
      <c r="AU284" s="257"/>
      <c r="AV284" s="257"/>
      <c r="AW284" s="257"/>
      <c r="AX284" s="257"/>
      <c r="AY284" s="257"/>
      <c r="AZ284" s="257"/>
      <c r="BA284" s="257"/>
      <c r="BB284" s="257"/>
      <c r="BC284" s="257"/>
      <c r="BD284" s="257"/>
      <c r="BE284" s="257"/>
      <c r="BF284" s="257"/>
      <c r="BG284" s="257"/>
      <c r="BH284" s="257"/>
      <c r="BI284" s="257"/>
    </row>
    <row r="285" spans="1:61" x14ac:dyDescent="0.4">
      <c r="A285" s="261"/>
      <c r="B285" s="364"/>
      <c r="C285" s="252"/>
      <c r="D285" s="252"/>
      <c r="E285" s="252"/>
      <c r="F285" s="344"/>
      <c r="G285" s="344"/>
      <c r="H285" s="344"/>
      <c r="I285" s="346"/>
      <c r="J285" s="344"/>
      <c r="K285" s="344"/>
      <c r="L285" s="346"/>
      <c r="M285" s="346"/>
      <c r="N285" s="346"/>
      <c r="O285" s="346"/>
      <c r="P285" s="344"/>
      <c r="Q285" s="344"/>
      <c r="R285" s="344"/>
      <c r="S285" s="344"/>
      <c r="W285" s="257"/>
      <c r="X285" s="257"/>
      <c r="Y285" s="257"/>
      <c r="Z285" s="257"/>
      <c r="AA285" s="257"/>
      <c r="AB285" s="257"/>
      <c r="AC285" s="257"/>
      <c r="AD285" s="365"/>
      <c r="AE285" s="365"/>
      <c r="AF285" s="257"/>
      <c r="AG285" s="257"/>
      <c r="AH285" s="257"/>
      <c r="AI285" s="257"/>
      <c r="AJ285" s="257"/>
      <c r="AK285" s="257"/>
      <c r="AL285" s="257"/>
      <c r="AM285" s="257"/>
      <c r="AN285" s="257"/>
      <c r="AO285" s="257"/>
      <c r="AP285" s="257"/>
      <c r="AQ285" s="257"/>
      <c r="AR285" s="257"/>
      <c r="AS285" s="257"/>
      <c r="AT285" s="257"/>
      <c r="AU285" s="257"/>
      <c r="AV285" s="257"/>
      <c r="AW285" s="257"/>
      <c r="AX285" s="257"/>
      <c r="AY285" s="257"/>
      <c r="AZ285" s="257"/>
      <c r="BA285" s="257"/>
      <c r="BB285" s="257"/>
      <c r="BC285" s="257"/>
      <c r="BD285" s="257"/>
      <c r="BE285" s="257"/>
      <c r="BF285" s="257"/>
      <c r="BG285" s="257"/>
      <c r="BH285" s="257"/>
      <c r="BI285" s="257"/>
    </row>
    <row r="286" spans="1:61" x14ac:dyDescent="0.4">
      <c r="A286" s="261"/>
      <c r="B286" s="364"/>
      <c r="C286" s="252"/>
      <c r="D286" s="252"/>
      <c r="E286" s="252"/>
      <c r="F286" s="344"/>
      <c r="G286" s="344"/>
      <c r="H286" s="344"/>
      <c r="I286" s="346"/>
      <c r="J286" s="344"/>
      <c r="K286" s="344"/>
      <c r="L286" s="346"/>
      <c r="M286" s="346"/>
      <c r="N286" s="346"/>
      <c r="O286" s="346"/>
      <c r="P286" s="344"/>
      <c r="Q286" s="344"/>
      <c r="R286" s="344"/>
      <c r="S286" s="344"/>
      <c r="W286" s="257"/>
      <c r="X286" s="257"/>
      <c r="Y286" s="257"/>
      <c r="Z286" s="257"/>
      <c r="AA286" s="257"/>
      <c r="AB286" s="257"/>
      <c r="AC286" s="257"/>
      <c r="AD286" s="365"/>
      <c r="AE286" s="365"/>
      <c r="AF286" s="257"/>
      <c r="AG286" s="257"/>
      <c r="AH286" s="257"/>
      <c r="AI286" s="257"/>
      <c r="AJ286" s="257"/>
      <c r="AK286" s="257"/>
      <c r="AL286" s="257"/>
      <c r="AM286" s="257"/>
      <c r="AN286" s="257"/>
      <c r="AO286" s="257"/>
      <c r="AP286" s="257"/>
      <c r="AQ286" s="257"/>
      <c r="AR286" s="257"/>
      <c r="AS286" s="257"/>
      <c r="AT286" s="257"/>
      <c r="AU286" s="257"/>
      <c r="AV286" s="257"/>
      <c r="AW286" s="257"/>
      <c r="AX286" s="257"/>
      <c r="AY286" s="257"/>
      <c r="AZ286" s="257"/>
      <c r="BA286" s="257"/>
      <c r="BB286" s="257"/>
      <c r="BC286" s="257"/>
      <c r="BD286" s="257"/>
      <c r="BE286" s="257"/>
      <c r="BF286" s="257"/>
      <c r="BG286" s="257"/>
      <c r="BH286" s="257"/>
      <c r="BI286" s="257"/>
    </row>
    <row r="287" spans="1:61" x14ac:dyDescent="0.4">
      <c r="A287" s="261"/>
      <c r="B287" s="364"/>
      <c r="C287" s="252"/>
      <c r="D287" s="252"/>
      <c r="E287" s="252"/>
      <c r="F287" s="344"/>
      <c r="G287" s="344"/>
      <c r="H287" s="344"/>
      <c r="I287" s="346"/>
      <c r="J287" s="344"/>
      <c r="K287" s="344"/>
      <c r="L287" s="346"/>
      <c r="M287" s="346"/>
      <c r="N287" s="346"/>
      <c r="O287" s="346"/>
      <c r="P287" s="344"/>
      <c r="Q287" s="344"/>
      <c r="R287" s="344"/>
      <c r="S287" s="344"/>
      <c r="W287" s="257"/>
      <c r="X287" s="257"/>
      <c r="Y287" s="257"/>
      <c r="Z287" s="257"/>
      <c r="AA287" s="257"/>
      <c r="AB287" s="257"/>
      <c r="AC287" s="257"/>
      <c r="AD287" s="365"/>
      <c r="AE287" s="365"/>
      <c r="AF287" s="257"/>
      <c r="AG287" s="257"/>
      <c r="AH287" s="257"/>
      <c r="AI287" s="257"/>
      <c r="AJ287" s="257"/>
      <c r="AK287" s="257"/>
      <c r="AL287" s="257"/>
      <c r="AM287" s="257"/>
      <c r="AN287" s="257"/>
      <c r="AO287" s="257"/>
      <c r="AP287" s="257"/>
      <c r="AQ287" s="257"/>
      <c r="AR287" s="257"/>
      <c r="AS287" s="257"/>
      <c r="AT287" s="257"/>
      <c r="AU287" s="257"/>
      <c r="AV287" s="257"/>
      <c r="AW287" s="257"/>
      <c r="AX287" s="257"/>
      <c r="AY287" s="257"/>
      <c r="AZ287" s="257"/>
      <c r="BA287" s="257"/>
      <c r="BB287" s="257"/>
      <c r="BC287" s="257"/>
      <c r="BD287" s="257"/>
      <c r="BE287" s="257"/>
      <c r="BF287" s="257"/>
      <c r="BG287" s="257"/>
      <c r="BH287" s="257"/>
      <c r="BI287" s="257"/>
    </row>
    <row r="288" spans="1:61" x14ac:dyDescent="0.4">
      <c r="A288" s="261"/>
      <c r="B288" s="364"/>
      <c r="C288" s="252"/>
      <c r="D288" s="252"/>
      <c r="E288" s="252"/>
      <c r="F288" s="344"/>
      <c r="G288" s="344"/>
      <c r="H288" s="344"/>
      <c r="I288" s="346"/>
      <c r="J288" s="344"/>
      <c r="K288" s="344"/>
      <c r="L288" s="346"/>
      <c r="M288" s="346"/>
      <c r="N288" s="346"/>
      <c r="O288" s="346"/>
      <c r="P288" s="344"/>
      <c r="Q288" s="344"/>
      <c r="R288" s="344"/>
      <c r="S288" s="344"/>
      <c r="W288" s="257"/>
      <c r="X288" s="257"/>
      <c r="Y288" s="257"/>
      <c r="Z288" s="257"/>
      <c r="AA288" s="257"/>
      <c r="AB288" s="257"/>
      <c r="AC288" s="257"/>
      <c r="AD288" s="365"/>
      <c r="AE288" s="365"/>
      <c r="AF288" s="257"/>
      <c r="AG288" s="257"/>
      <c r="AH288" s="257"/>
      <c r="AI288" s="257"/>
      <c r="AJ288" s="257"/>
      <c r="AK288" s="257"/>
      <c r="AL288" s="257"/>
      <c r="AM288" s="257"/>
      <c r="AN288" s="257"/>
      <c r="AO288" s="257"/>
      <c r="AP288" s="257"/>
      <c r="AQ288" s="257"/>
      <c r="AR288" s="257"/>
      <c r="AS288" s="257"/>
      <c r="AT288" s="257"/>
      <c r="AU288" s="257"/>
      <c r="AV288" s="257"/>
      <c r="AW288" s="257"/>
      <c r="AX288" s="257"/>
      <c r="AY288" s="257"/>
      <c r="AZ288" s="257"/>
      <c r="BA288" s="257"/>
      <c r="BB288" s="257"/>
      <c r="BC288" s="257"/>
      <c r="BD288" s="257"/>
      <c r="BE288" s="257"/>
      <c r="BF288" s="257"/>
      <c r="BG288" s="257"/>
      <c r="BH288" s="257"/>
      <c r="BI288" s="257"/>
    </row>
    <row r="289" spans="1:61" x14ac:dyDescent="0.4">
      <c r="A289" s="261"/>
      <c r="B289" s="364"/>
      <c r="C289" s="252"/>
      <c r="D289" s="252"/>
      <c r="E289" s="252"/>
      <c r="F289" s="344"/>
      <c r="G289" s="344"/>
      <c r="H289" s="344"/>
      <c r="I289" s="346"/>
      <c r="J289" s="344"/>
      <c r="K289" s="344"/>
      <c r="L289" s="346"/>
      <c r="M289" s="346"/>
      <c r="N289" s="346"/>
      <c r="O289" s="346"/>
      <c r="P289" s="344"/>
      <c r="Q289" s="344"/>
      <c r="R289" s="344"/>
      <c r="S289" s="344"/>
      <c r="W289" s="257"/>
      <c r="X289" s="257"/>
      <c r="Y289" s="257"/>
      <c r="Z289" s="257"/>
      <c r="AA289" s="257"/>
      <c r="AB289" s="257"/>
      <c r="AC289" s="257"/>
      <c r="AD289" s="365"/>
      <c r="AE289" s="365"/>
      <c r="AF289" s="257"/>
      <c r="AG289" s="257"/>
      <c r="AH289" s="257"/>
      <c r="AI289" s="257"/>
      <c r="AJ289" s="257"/>
      <c r="AK289" s="257"/>
      <c r="AL289" s="257"/>
      <c r="AM289" s="257"/>
      <c r="AN289" s="257"/>
      <c r="AO289" s="257"/>
      <c r="AP289" s="257"/>
      <c r="AQ289" s="257"/>
      <c r="AR289" s="257"/>
      <c r="AS289" s="257"/>
      <c r="AT289" s="257"/>
      <c r="AU289" s="257"/>
      <c r="AV289" s="257"/>
      <c r="AW289" s="257"/>
      <c r="AX289" s="257"/>
      <c r="AY289" s="257"/>
      <c r="AZ289" s="257"/>
      <c r="BA289" s="257"/>
      <c r="BB289" s="257"/>
      <c r="BC289" s="257"/>
      <c r="BD289" s="257"/>
      <c r="BE289" s="257"/>
      <c r="BF289" s="257"/>
      <c r="BG289" s="257"/>
      <c r="BH289" s="257"/>
      <c r="BI289" s="257"/>
    </row>
    <row r="290" spans="1:61" x14ac:dyDescent="0.4">
      <c r="A290" s="261"/>
      <c r="B290" s="364"/>
      <c r="C290" s="252"/>
      <c r="D290" s="252"/>
      <c r="E290" s="252"/>
      <c r="F290" s="344"/>
      <c r="G290" s="344"/>
      <c r="H290" s="344"/>
      <c r="I290" s="346"/>
      <c r="J290" s="344"/>
      <c r="K290" s="344"/>
      <c r="L290" s="346"/>
      <c r="M290" s="346"/>
      <c r="N290" s="346"/>
      <c r="O290" s="346"/>
      <c r="P290" s="344"/>
      <c r="Q290" s="344"/>
      <c r="R290" s="344"/>
      <c r="S290" s="344"/>
      <c r="W290" s="257"/>
      <c r="X290" s="257"/>
      <c r="Y290" s="257"/>
      <c r="Z290" s="257"/>
      <c r="AA290" s="257"/>
      <c r="AB290" s="257"/>
      <c r="AC290" s="257"/>
      <c r="AD290" s="365"/>
      <c r="AE290" s="365"/>
      <c r="AF290" s="257"/>
      <c r="AG290" s="257"/>
      <c r="AH290" s="257"/>
      <c r="AI290" s="257"/>
      <c r="AJ290" s="257"/>
      <c r="AK290" s="257"/>
      <c r="AL290" s="257"/>
      <c r="AM290" s="257"/>
      <c r="AN290" s="257"/>
      <c r="AO290" s="257"/>
      <c r="AP290" s="257"/>
      <c r="AQ290" s="257"/>
      <c r="AR290" s="257"/>
      <c r="AS290" s="257"/>
      <c r="AT290" s="257"/>
      <c r="AU290" s="257"/>
      <c r="AV290" s="257"/>
      <c r="AW290" s="257"/>
      <c r="AX290" s="257"/>
      <c r="AY290" s="257"/>
      <c r="AZ290" s="257"/>
      <c r="BA290" s="257"/>
      <c r="BB290" s="257"/>
      <c r="BC290" s="257"/>
      <c r="BD290" s="257"/>
      <c r="BE290" s="257"/>
      <c r="BF290" s="257"/>
      <c r="BG290" s="257"/>
      <c r="BH290" s="257"/>
      <c r="BI290" s="257"/>
    </row>
    <row r="291" spans="1:61" x14ac:dyDescent="0.4">
      <c r="A291" s="261"/>
      <c r="B291" s="364"/>
      <c r="C291" s="252"/>
      <c r="D291" s="252"/>
      <c r="E291" s="252"/>
      <c r="F291" s="344"/>
      <c r="G291" s="344"/>
      <c r="H291" s="344"/>
      <c r="I291" s="346"/>
      <c r="J291" s="344"/>
      <c r="K291" s="344"/>
      <c r="L291" s="346"/>
      <c r="M291" s="346"/>
      <c r="N291" s="346"/>
      <c r="O291" s="346"/>
      <c r="P291" s="344"/>
      <c r="Q291" s="344"/>
      <c r="R291" s="344"/>
      <c r="S291" s="344"/>
      <c r="W291" s="257"/>
      <c r="X291" s="257"/>
      <c r="Y291" s="257"/>
      <c r="Z291" s="257"/>
      <c r="AA291" s="257"/>
      <c r="AB291" s="257"/>
      <c r="AC291" s="257"/>
      <c r="AD291" s="365"/>
      <c r="AE291" s="365"/>
      <c r="AF291" s="257"/>
      <c r="AG291" s="257"/>
      <c r="AH291" s="257"/>
      <c r="AI291" s="257"/>
      <c r="AJ291" s="257"/>
      <c r="AK291" s="257"/>
      <c r="AL291" s="257"/>
      <c r="AM291" s="257"/>
      <c r="AN291" s="257"/>
      <c r="AO291" s="257"/>
      <c r="AP291" s="257"/>
      <c r="AQ291" s="257"/>
      <c r="AR291" s="257"/>
      <c r="AS291" s="257"/>
      <c r="AT291" s="257"/>
      <c r="AU291" s="257"/>
      <c r="AV291" s="257"/>
      <c r="AW291" s="257"/>
      <c r="AX291" s="257"/>
      <c r="AY291" s="257"/>
      <c r="AZ291" s="257"/>
      <c r="BA291" s="257"/>
      <c r="BB291" s="257"/>
      <c r="BC291" s="257"/>
      <c r="BD291" s="257"/>
      <c r="BE291" s="257"/>
      <c r="BF291" s="257"/>
      <c r="BG291" s="257"/>
      <c r="BH291" s="257"/>
      <c r="BI291" s="257"/>
    </row>
    <row r="292" spans="1:61" x14ac:dyDescent="0.4">
      <c r="A292" s="261"/>
      <c r="B292" s="364"/>
      <c r="C292" s="252"/>
      <c r="D292" s="252"/>
      <c r="E292" s="252"/>
      <c r="F292" s="344"/>
      <c r="G292" s="344"/>
      <c r="H292" s="344"/>
      <c r="I292" s="346"/>
      <c r="J292" s="344"/>
      <c r="K292" s="344"/>
      <c r="L292" s="346"/>
      <c r="M292" s="346"/>
      <c r="N292" s="346"/>
      <c r="O292" s="346"/>
      <c r="P292" s="344"/>
      <c r="Q292" s="344"/>
      <c r="R292" s="344"/>
      <c r="S292" s="344"/>
      <c r="W292" s="257"/>
      <c r="X292" s="257"/>
      <c r="Y292" s="257"/>
      <c r="Z292" s="257"/>
      <c r="AA292" s="257"/>
      <c r="AB292" s="257"/>
      <c r="AC292" s="257"/>
      <c r="AD292" s="365"/>
      <c r="AE292" s="365"/>
      <c r="AF292" s="257"/>
      <c r="AG292" s="257"/>
      <c r="AH292" s="257"/>
      <c r="AI292" s="257"/>
      <c r="AJ292" s="257"/>
      <c r="AK292" s="257"/>
      <c r="AL292" s="257"/>
      <c r="AM292" s="257"/>
      <c r="AN292" s="257"/>
      <c r="AO292" s="257"/>
      <c r="AP292" s="257"/>
      <c r="AQ292" s="257"/>
      <c r="AR292" s="257"/>
      <c r="AS292" s="257"/>
      <c r="AT292" s="257"/>
      <c r="AU292" s="257"/>
      <c r="AV292" s="257"/>
      <c r="AW292" s="257"/>
      <c r="AX292" s="257"/>
      <c r="AY292" s="257"/>
      <c r="AZ292" s="257"/>
      <c r="BA292" s="257"/>
      <c r="BB292" s="257"/>
      <c r="BC292" s="257"/>
      <c r="BD292" s="257"/>
      <c r="BE292" s="257"/>
      <c r="BF292" s="257"/>
      <c r="BG292" s="257"/>
      <c r="BH292" s="257"/>
      <c r="BI292" s="257"/>
    </row>
    <row r="293" spans="1:61" x14ac:dyDescent="0.4">
      <c r="A293" s="261"/>
      <c r="B293" s="364"/>
      <c r="C293" s="252"/>
      <c r="D293" s="252"/>
      <c r="E293" s="252"/>
      <c r="F293" s="344"/>
      <c r="G293" s="344"/>
      <c r="H293" s="344"/>
      <c r="I293" s="346"/>
      <c r="J293" s="344"/>
      <c r="K293" s="344"/>
      <c r="L293" s="346"/>
      <c r="M293" s="346"/>
      <c r="N293" s="346"/>
      <c r="O293" s="346"/>
      <c r="P293" s="344"/>
      <c r="Q293" s="344"/>
      <c r="R293" s="344"/>
      <c r="S293" s="344"/>
      <c r="W293" s="257"/>
      <c r="X293" s="257"/>
      <c r="Y293" s="257"/>
      <c r="Z293" s="257"/>
      <c r="AA293" s="257"/>
      <c r="AB293" s="257"/>
      <c r="AC293" s="257"/>
      <c r="AD293" s="365"/>
      <c r="AE293" s="365"/>
      <c r="AF293" s="257"/>
      <c r="AG293" s="257"/>
      <c r="AH293" s="257"/>
      <c r="AI293" s="257"/>
      <c r="AJ293" s="257"/>
      <c r="AK293" s="257"/>
      <c r="AL293" s="257"/>
      <c r="AM293" s="257"/>
      <c r="AN293" s="257"/>
      <c r="AO293" s="257"/>
      <c r="AP293" s="257"/>
      <c r="AQ293" s="257"/>
      <c r="AR293" s="257"/>
      <c r="AS293" s="257"/>
      <c r="AT293" s="257"/>
      <c r="AU293" s="257"/>
      <c r="AV293" s="257"/>
      <c r="AW293" s="257"/>
      <c r="AX293" s="257"/>
      <c r="AY293" s="257"/>
      <c r="AZ293" s="257"/>
      <c r="BA293" s="257"/>
      <c r="BB293" s="257"/>
      <c r="BC293" s="257"/>
      <c r="BD293" s="257"/>
      <c r="BE293" s="257"/>
      <c r="BF293" s="257"/>
      <c r="BG293" s="257"/>
      <c r="BH293" s="257"/>
      <c r="BI293" s="257"/>
    </row>
    <row r="294" spans="1:61" x14ac:dyDescent="0.4">
      <c r="A294" s="261"/>
      <c r="B294" s="364"/>
      <c r="C294" s="252"/>
      <c r="D294" s="252"/>
      <c r="E294" s="252"/>
      <c r="F294" s="344"/>
      <c r="G294" s="344"/>
      <c r="H294" s="344"/>
      <c r="I294" s="346"/>
      <c r="J294" s="344"/>
      <c r="K294" s="344"/>
      <c r="L294" s="346"/>
      <c r="M294" s="346"/>
      <c r="N294" s="346"/>
      <c r="O294" s="346"/>
      <c r="P294" s="344"/>
      <c r="Q294" s="344"/>
      <c r="R294" s="344"/>
      <c r="S294" s="344"/>
      <c r="W294" s="257"/>
      <c r="X294" s="257"/>
      <c r="Y294" s="257"/>
      <c r="Z294" s="257"/>
      <c r="AA294" s="257"/>
      <c r="AB294" s="257"/>
      <c r="AC294" s="257"/>
      <c r="AD294" s="365"/>
      <c r="AE294" s="365"/>
      <c r="AF294" s="257"/>
      <c r="AG294" s="257"/>
      <c r="AH294" s="257"/>
      <c r="AI294" s="257"/>
      <c r="AJ294" s="257"/>
      <c r="AK294" s="257"/>
      <c r="AL294" s="257"/>
      <c r="AM294" s="257"/>
      <c r="AN294" s="257"/>
      <c r="AO294" s="257"/>
      <c r="AP294" s="257"/>
      <c r="AQ294" s="257"/>
      <c r="AR294" s="257"/>
      <c r="AS294" s="257"/>
      <c r="AT294" s="257"/>
      <c r="AU294" s="257"/>
      <c r="AV294" s="257"/>
      <c r="AW294" s="257"/>
      <c r="AX294" s="257"/>
      <c r="AY294" s="257"/>
      <c r="AZ294" s="257"/>
      <c r="BA294" s="257"/>
      <c r="BB294" s="257"/>
      <c r="BC294" s="257"/>
      <c r="BD294" s="257"/>
      <c r="BE294" s="257"/>
      <c r="BF294" s="257"/>
      <c r="BG294" s="257"/>
      <c r="BH294" s="257"/>
      <c r="BI294" s="257"/>
    </row>
    <row r="295" spans="1:61" x14ac:dyDescent="0.4">
      <c r="A295" s="261"/>
      <c r="B295" s="364"/>
      <c r="C295" s="252"/>
      <c r="D295" s="252"/>
      <c r="E295" s="252"/>
      <c r="F295" s="344"/>
      <c r="G295" s="344"/>
      <c r="H295" s="344"/>
      <c r="I295" s="346"/>
      <c r="J295" s="344"/>
      <c r="K295" s="344"/>
      <c r="L295" s="346"/>
      <c r="M295" s="346"/>
      <c r="N295" s="346"/>
      <c r="O295" s="346"/>
      <c r="P295" s="344"/>
      <c r="Q295" s="344"/>
      <c r="R295" s="344"/>
      <c r="S295" s="344"/>
      <c r="W295" s="257"/>
      <c r="X295" s="257"/>
      <c r="Y295" s="257"/>
      <c r="Z295" s="257"/>
      <c r="AA295" s="257"/>
      <c r="AB295" s="257"/>
      <c r="AC295" s="257"/>
      <c r="AD295" s="365"/>
      <c r="AE295" s="365"/>
      <c r="AF295" s="257"/>
      <c r="AG295" s="257"/>
      <c r="AH295" s="257"/>
      <c r="AI295" s="257"/>
      <c r="AJ295" s="257"/>
      <c r="AK295" s="257"/>
      <c r="AL295" s="257"/>
      <c r="AM295" s="257"/>
      <c r="AN295" s="257"/>
      <c r="AO295" s="257"/>
      <c r="AP295" s="257"/>
      <c r="AQ295" s="257"/>
      <c r="AR295" s="257"/>
      <c r="AS295" s="257"/>
      <c r="AT295" s="257"/>
      <c r="AU295" s="257"/>
      <c r="AV295" s="257"/>
      <c r="AW295" s="257"/>
      <c r="AX295" s="257"/>
      <c r="AY295" s="257"/>
      <c r="AZ295" s="257"/>
      <c r="BA295" s="257"/>
      <c r="BB295" s="257"/>
      <c r="BC295" s="257"/>
      <c r="BD295" s="257"/>
      <c r="BE295" s="257"/>
      <c r="BF295" s="257"/>
      <c r="BG295" s="257"/>
      <c r="BH295" s="257"/>
      <c r="BI295" s="257"/>
    </row>
    <row r="296" spans="1:61" x14ac:dyDescent="0.4">
      <c r="A296" s="261"/>
      <c r="B296" s="364"/>
      <c r="C296" s="252"/>
      <c r="D296" s="252"/>
      <c r="E296" s="252"/>
      <c r="F296" s="344"/>
      <c r="G296" s="344"/>
      <c r="H296" s="344"/>
      <c r="I296" s="346"/>
      <c r="J296" s="344"/>
      <c r="K296" s="344"/>
      <c r="L296" s="346"/>
      <c r="M296" s="346"/>
      <c r="N296" s="346"/>
      <c r="O296" s="346"/>
      <c r="P296" s="344"/>
      <c r="Q296" s="344"/>
      <c r="R296" s="344"/>
      <c r="S296" s="344"/>
      <c r="W296" s="257"/>
      <c r="X296" s="257"/>
      <c r="Y296" s="257"/>
      <c r="Z296" s="257"/>
      <c r="AA296" s="257"/>
      <c r="AB296" s="257"/>
      <c r="AC296" s="257"/>
      <c r="AD296" s="365"/>
      <c r="AE296" s="365"/>
      <c r="AF296" s="257"/>
      <c r="AG296" s="257"/>
      <c r="AH296" s="257"/>
      <c r="AI296" s="257"/>
      <c r="AJ296" s="257"/>
      <c r="AK296" s="257"/>
      <c r="AL296" s="257"/>
      <c r="AM296" s="257"/>
      <c r="AN296" s="257"/>
      <c r="AO296" s="257"/>
      <c r="AP296" s="257"/>
      <c r="AQ296" s="257"/>
      <c r="AR296" s="257"/>
      <c r="AS296" s="257"/>
      <c r="AT296" s="257"/>
      <c r="AU296" s="257"/>
      <c r="AV296" s="257"/>
      <c r="AW296" s="257"/>
      <c r="AX296" s="257"/>
      <c r="AY296" s="257"/>
      <c r="AZ296" s="257"/>
      <c r="BA296" s="257"/>
      <c r="BB296" s="257"/>
      <c r="BC296" s="257"/>
      <c r="BD296" s="257"/>
      <c r="BE296" s="257"/>
      <c r="BF296" s="257"/>
      <c r="BG296" s="257"/>
      <c r="BH296" s="257"/>
      <c r="BI296" s="257"/>
    </row>
    <row r="297" spans="1:61" x14ac:dyDescent="0.4">
      <c r="A297" s="261"/>
      <c r="B297" s="364"/>
      <c r="C297" s="252"/>
      <c r="D297" s="252"/>
      <c r="E297" s="252"/>
      <c r="F297" s="344"/>
      <c r="G297" s="344"/>
      <c r="H297" s="344"/>
      <c r="I297" s="346"/>
      <c r="J297" s="344"/>
      <c r="K297" s="344"/>
      <c r="L297" s="346"/>
      <c r="M297" s="346"/>
      <c r="N297" s="346"/>
      <c r="O297" s="346"/>
      <c r="P297" s="344"/>
      <c r="Q297" s="344"/>
      <c r="R297" s="344"/>
      <c r="S297" s="344"/>
      <c r="W297" s="257"/>
      <c r="X297" s="257"/>
      <c r="Y297" s="257"/>
      <c r="Z297" s="257"/>
      <c r="AA297" s="257"/>
      <c r="AB297" s="257"/>
      <c r="AC297" s="257"/>
      <c r="AD297" s="365"/>
      <c r="AE297" s="365"/>
      <c r="AF297" s="257"/>
      <c r="AG297" s="257"/>
      <c r="AH297" s="257"/>
      <c r="AI297" s="257"/>
      <c r="AJ297" s="257"/>
      <c r="AK297" s="257"/>
      <c r="AL297" s="257"/>
      <c r="AM297" s="257"/>
      <c r="AN297" s="257"/>
      <c r="AO297" s="257"/>
      <c r="AP297" s="257"/>
      <c r="AQ297" s="257"/>
      <c r="AR297" s="257"/>
      <c r="AS297" s="257"/>
      <c r="AT297" s="257"/>
      <c r="AU297" s="257"/>
      <c r="AV297" s="257"/>
      <c r="AW297" s="257"/>
      <c r="AX297" s="257"/>
      <c r="AY297" s="257"/>
      <c r="AZ297" s="257"/>
      <c r="BA297" s="257"/>
      <c r="BB297" s="257"/>
      <c r="BC297" s="257"/>
      <c r="BD297" s="257"/>
      <c r="BE297" s="257"/>
      <c r="BF297" s="257"/>
      <c r="BG297" s="257"/>
      <c r="BH297" s="257"/>
      <c r="BI297" s="257"/>
    </row>
    <row r="298" spans="1:61" x14ac:dyDescent="0.4">
      <c r="A298" s="261"/>
      <c r="B298" s="364"/>
      <c r="C298" s="252"/>
      <c r="D298" s="252"/>
      <c r="E298" s="252"/>
      <c r="F298" s="344"/>
      <c r="G298" s="344"/>
      <c r="H298" s="344"/>
      <c r="I298" s="346"/>
      <c r="J298" s="344"/>
      <c r="K298" s="344"/>
      <c r="L298" s="346"/>
      <c r="M298" s="346"/>
      <c r="N298" s="346"/>
      <c r="O298" s="346"/>
      <c r="P298" s="344"/>
      <c r="Q298" s="344"/>
      <c r="R298" s="344"/>
      <c r="S298" s="344"/>
      <c r="W298" s="257"/>
      <c r="X298" s="257"/>
      <c r="Y298" s="257"/>
      <c r="Z298" s="257"/>
      <c r="AA298" s="257"/>
      <c r="AB298" s="257"/>
      <c r="AC298" s="257"/>
      <c r="AD298" s="365"/>
      <c r="AE298" s="365"/>
      <c r="AF298" s="257"/>
      <c r="AG298" s="257"/>
      <c r="AH298" s="257"/>
      <c r="AI298" s="257"/>
      <c r="AJ298" s="257"/>
      <c r="AK298" s="257"/>
      <c r="AL298" s="257"/>
      <c r="AM298" s="257"/>
      <c r="AN298" s="257"/>
      <c r="AO298" s="257"/>
      <c r="AP298" s="257"/>
      <c r="AQ298" s="257"/>
      <c r="AR298" s="257"/>
      <c r="AS298" s="257"/>
      <c r="AT298" s="257"/>
      <c r="AU298" s="257"/>
      <c r="AV298" s="257"/>
      <c r="AW298" s="257"/>
      <c r="AX298" s="257"/>
      <c r="AY298" s="257"/>
      <c r="AZ298" s="257"/>
      <c r="BA298" s="257"/>
      <c r="BB298" s="257"/>
      <c r="BC298" s="257"/>
      <c r="BD298" s="257"/>
      <c r="BE298" s="257"/>
      <c r="BF298" s="257"/>
      <c r="BG298" s="257"/>
      <c r="BH298" s="257"/>
      <c r="BI298" s="257"/>
    </row>
    <row r="299" spans="1:61" x14ac:dyDescent="0.4">
      <c r="A299" s="261"/>
      <c r="B299" s="364"/>
      <c r="C299" s="252"/>
      <c r="D299" s="252"/>
      <c r="E299" s="252"/>
      <c r="F299" s="344"/>
      <c r="G299" s="344"/>
      <c r="H299" s="344"/>
      <c r="I299" s="346"/>
      <c r="J299" s="344"/>
      <c r="K299" s="344"/>
      <c r="L299" s="346"/>
      <c r="M299" s="346"/>
      <c r="N299" s="346"/>
      <c r="O299" s="346"/>
      <c r="P299" s="344"/>
      <c r="Q299" s="344"/>
      <c r="R299" s="344"/>
      <c r="S299" s="344"/>
      <c r="W299" s="257"/>
      <c r="X299" s="257"/>
      <c r="Y299" s="257"/>
      <c r="Z299" s="257"/>
      <c r="AA299" s="257"/>
      <c r="AB299" s="257"/>
      <c r="AC299" s="257"/>
      <c r="AD299" s="365"/>
      <c r="AE299" s="365"/>
      <c r="AF299" s="257"/>
      <c r="AG299" s="257"/>
      <c r="AH299" s="257"/>
      <c r="AI299" s="257"/>
      <c r="AJ299" s="257"/>
      <c r="AK299" s="257"/>
      <c r="AL299" s="257"/>
      <c r="AM299" s="257"/>
      <c r="AN299" s="257"/>
      <c r="AO299" s="257"/>
      <c r="AP299" s="257"/>
      <c r="AQ299" s="257"/>
      <c r="AR299" s="257"/>
      <c r="AS299" s="257"/>
      <c r="AT299" s="257"/>
      <c r="AU299" s="257"/>
      <c r="AV299" s="257"/>
      <c r="AW299" s="257"/>
      <c r="AX299" s="257"/>
      <c r="AY299" s="257"/>
      <c r="AZ299" s="257"/>
      <c r="BA299" s="257"/>
      <c r="BB299" s="257"/>
      <c r="BC299" s="257"/>
      <c r="BD299" s="257"/>
      <c r="BE299" s="257"/>
      <c r="BF299" s="257"/>
      <c r="BG299" s="257"/>
      <c r="BH299" s="257"/>
      <c r="BI299" s="257"/>
    </row>
    <row r="300" spans="1:61" x14ac:dyDescent="0.4">
      <c r="A300" s="261"/>
      <c r="B300" s="364"/>
      <c r="C300" s="252"/>
      <c r="D300" s="252"/>
      <c r="E300" s="252"/>
      <c r="F300" s="344"/>
      <c r="G300" s="344"/>
      <c r="H300" s="344"/>
      <c r="I300" s="346"/>
      <c r="J300" s="344"/>
      <c r="K300" s="344"/>
      <c r="L300" s="346"/>
      <c r="M300" s="346"/>
      <c r="N300" s="346"/>
      <c r="O300" s="346"/>
      <c r="P300" s="344"/>
      <c r="Q300" s="344"/>
      <c r="R300" s="344"/>
      <c r="S300" s="344"/>
      <c r="W300" s="257"/>
      <c r="X300" s="257"/>
      <c r="Y300" s="257"/>
      <c r="Z300" s="257"/>
      <c r="AA300" s="257"/>
      <c r="AB300" s="257"/>
      <c r="AC300" s="257"/>
      <c r="AD300" s="365"/>
      <c r="AE300" s="365"/>
      <c r="AF300" s="257"/>
      <c r="AG300" s="257"/>
      <c r="AH300" s="257"/>
      <c r="AI300" s="257"/>
      <c r="AJ300" s="257"/>
      <c r="AK300" s="257"/>
      <c r="AL300" s="257"/>
      <c r="AM300" s="257"/>
      <c r="AN300" s="257"/>
      <c r="AO300" s="257"/>
      <c r="AP300" s="257"/>
      <c r="AQ300" s="257"/>
      <c r="AR300" s="257"/>
      <c r="AS300" s="257"/>
      <c r="AT300" s="257"/>
      <c r="AU300" s="257"/>
      <c r="AV300" s="257"/>
      <c r="AW300" s="257"/>
      <c r="AX300" s="257"/>
      <c r="AY300" s="257"/>
      <c r="AZ300" s="257"/>
      <c r="BA300" s="257"/>
      <c r="BB300" s="257"/>
      <c r="BC300" s="257"/>
      <c r="BD300" s="257"/>
      <c r="BE300" s="257"/>
      <c r="BF300" s="257"/>
      <c r="BG300" s="257"/>
      <c r="BH300" s="257"/>
      <c r="BI300" s="257"/>
    </row>
    <row r="301" spans="1:61" x14ac:dyDescent="0.4">
      <c r="A301" s="261"/>
      <c r="B301" s="364"/>
      <c r="C301" s="252"/>
      <c r="D301" s="252"/>
      <c r="E301" s="252"/>
      <c r="F301" s="344"/>
      <c r="G301" s="344"/>
      <c r="H301" s="344"/>
      <c r="I301" s="346"/>
      <c r="J301" s="344"/>
      <c r="K301" s="344"/>
      <c r="L301" s="346"/>
      <c r="M301" s="346"/>
      <c r="N301" s="346"/>
      <c r="O301" s="346"/>
      <c r="P301" s="344"/>
      <c r="Q301" s="344"/>
      <c r="R301" s="344"/>
      <c r="S301" s="344"/>
      <c r="W301" s="257"/>
      <c r="X301" s="257"/>
      <c r="Y301" s="257"/>
      <c r="Z301" s="257"/>
      <c r="AA301" s="257"/>
      <c r="AB301" s="257"/>
      <c r="AC301" s="257"/>
      <c r="AD301" s="365"/>
      <c r="AE301" s="365"/>
      <c r="AF301" s="257"/>
      <c r="AG301" s="257"/>
      <c r="AH301" s="257"/>
      <c r="AI301" s="257"/>
      <c r="AJ301" s="257"/>
      <c r="AK301" s="257"/>
      <c r="AL301" s="257"/>
      <c r="AM301" s="257"/>
      <c r="AN301" s="257"/>
      <c r="AO301" s="257"/>
      <c r="AP301" s="257"/>
      <c r="AQ301" s="257"/>
      <c r="AR301" s="257"/>
      <c r="AS301" s="257"/>
      <c r="AT301" s="257"/>
      <c r="AU301" s="257"/>
      <c r="AV301" s="257"/>
      <c r="AW301" s="257"/>
      <c r="AX301" s="257"/>
      <c r="AY301" s="257"/>
      <c r="AZ301" s="257"/>
      <c r="BA301" s="257"/>
      <c r="BB301" s="257"/>
      <c r="BC301" s="257"/>
      <c r="BD301" s="257"/>
      <c r="BE301" s="257"/>
      <c r="BF301" s="257"/>
      <c r="BG301" s="257"/>
      <c r="BH301" s="257"/>
      <c r="BI301" s="257"/>
    </row>
    <row r="302" spans="1:61" x14ac:dyDescent="0.4">
      <c r="A302" s="261"/>
      <c r="B302" s="364"/>
      <c r="C302" s="252"/>
      <c r="D302" s="252"/>
      <c r="E302" s="252"/>
      <c r="F302" s="344"/>
      <c r="G302" s="344"/>
      <c r="H302" s="344"/>
      <c r="I302" s="346"/>
      <c r="J302" s="344"/>
      <c r="K302" s="344"/>
      <c r="L302" s="346"/>
      <c r="M302" s="346"/>
      <c r="N302" s="346"/>
      <c r="O302" s="346"/>
      <c r="P302" s="344"/>
      <c r="Q302" s="344"/>
      <c r="R302" s="344"/>
      <c r="S302" s="344"/>
      <c r="W302" s="257"/>
      <c r="X302" s="257"/>
      <c r="Y302" s="257"/>
      <c r="Z302" s="257"/>
      <c r="AA302" s="257"/>
      <c r="AB302" s="257"/>
      <c r="AC302" s="257"/>
      <c r="AD302" s="365"/>
      <c r="AE302" s="365"/>
      <c r="AF302" s="257"/>
      <c r="AG302" s="257"/>
      <c r="AH302" s="257"/>
      <c r="AI302" s="257"/>
      <c r="AJ302" s="257"/>
      <c r="AK302" s="257"/>
      <c r="AL302" s="257"/>
      <c r="AM302" s="257"/>
      <c r="AN302" s="257"/>
      <c r="AO302" s="257"/>
      <c r="AP302" s="257"/>
      <c r="AQ302" s="257"/>
      <c r="AR302" s="257"/>
      <c r="AS302" s="257"/>
      <c r="AT302" s="257"/>
      <c r="AU302" s="257"/>
      <c r="AV302" s="257"/>
      <c r="AW302" s="257"/>
      <c r="AX302" s="257"/>
      <c r="AY302" s="257"/>
      <c r="AZ302" s="257"/>
      <c r="BA302" s="257"/>
      <c r="BB302" s="257"/>
      <c r="BC302" s="257"/>
      <c r="BD302" s="257"/>
      <c r="BE302" s="257"/>
      <c r="BF302" s="257"/>
      <c r="BG302" s="257"/>
      <c r="BH302" s="257"/>
      <c r="BI302" s="257"/>
    </row>
    <row r="303" spans="1:61" x14ac:dyDescent="0.4">
      <c r="A303" s="261"/>
      <c r="B303" s="364"/>
      <c r="C303" s="252"/>
      <c r="D303" s="252"/>
      <c r="E303" s="252"/>
      <c r="F303" s="344"/>
      <c r="G303" s="344"/>
      <c r="H303" s="344"/>
      <c r="I303" s="346"/>
      <c r="J303" s="344"/>
      <c r="K303" s="344"/>
      <c r="L303" s="346"/>
      <c r="M303" s="346"/>
      <c r="N303" s="346"/>
      <c r="O303" s="346"/>
      <c r="P303" s="344"/>
      <c r="Q303" s="344"/>
      <c r="R303" s="344"/>
      <c r="S303" s="344"/>
      <c r="W303" s="257"/>
      <c r="X303" s="257"/>
      <c r="Y303" s="257"/>
      <c r="Z303" s="257"/>
      <c r="AA303" s="257"/>
      <c r="AB303" s="257"/>
      <c r="AC303" s="257"/>
      <c r="AD303" s="365"/>
      <c r="AE303" s="365"/>
      <c r="AF303" s="257"/>
      <c r="AG303" s="257"/>
      <c r="AH303" s="257"/>
      <c r="AI303" s="257"/>
      <c r="AJ303" s="257"/>
      <c r="AK303" s="257"/>
      <c r="AL303" s="257"/>
      <c r="AM303" s="257"/>
      <c r="AN303" s="257"/>
      <c r="AO303" s="257"/>
      <c r="AP303" s="257"/>
      <c r="AQ303" s="257"/>
      <c r="AR303" s="257"/>
      <c r="AS303" s="257"/>
      <c r="AT303" s="257"/>
      <c r="AU303" s="257"/>
      <c r="AV303" s="257"/>
      <c r="AW303" s="257"/>
      <c r="AX303" s="257"/>
      <c r="AY303" s="257"/>
      <c r="AZ303" s="257"/>
      <c r="BA303" s="257"/>
      <c r="BB303" s="257"/>
      <c r="BC303" s="257"/>
      <c r="BD303" s="257"/>
      <c r="BE303" s="257"/>
      <c r="BF303" s="257"/>
      <c r="BG303" s="257"/>
      <c r="BH303" s="257"/>
      <c r="BI303" s="257"/>
    </row>
    <row r="304" spans="1:61" x14ac:dyDescent="0.4">
      <c r="A304" s="261"/>
      <c r="B304" s="364"/>
      <c r="C304" s="252"/>
      <c r="D304" s="252"/>
      <c r="E304" s="252"/>
      <c r="F304" s="344"/>
      <c r="G304" s="344"/>
      <c r="H304" s="344"/>
      <c r="I304" s="346"/>
      <c r="J304" s="344"/>
      <c r="K304" s="344"/>
      <c r="L304" s="346"/>
      <c r="M304" s="346"/>
      <c r="N304" s="346"/>
      <c r="O304" s="346"/>
      <c r="P304" s="344"/>
      <c r="Q304" s="344"/>
      <c r="R304" s="344"/>
      <c r="S304" s="344"/>
      <c r="W304" s="257"/>
      <c r="X304" s="257"/>
      <c r="Y304" s="257"/>
      <c r="Z304" s="257"/>
      <c r="AA304" s="257"/>
      <c r="AB304" s="257"/>
      <c r="AC304" s="257"/>
      <c r="AD304" s="365"/>
      <c r="AE304" s="365"/>
      <c r="AF304" s="257"/>
      <c r="AG304" s="257"/>
      <c r="AH304" s="257"/>
      <c r="AI304" s="257"/>
      <c r="AJ304" s="257"/>
      <c r="AK304" s="257"/>
      <c r="AL304" s="257"/>
      <c r="AM304" s="257"/>
      <c r="AN304" s="257"/>
      <c r="AO304" s="257"/>
      <c r="AP304" s="257"/>
      <c r="AQ304" s="257"/>
      <c r="AR304" s="257"/>
      <c r="AS304" s="257"/>
      <c r="AT304" s="257"/>
      <c r="AU304" s="257"/>
      <c r="AV304" s="257"/>
      <c r="AW304" s="257"/>
      <c r="AX304" s="257"/>
      <c r="AY304" s="257"/>
      <c r="AZ304" s="257"/>
      <c r="BA304" s="257"/>
      <c r="BB304" s="257"/>
      <c r="BC304" s="257"/>
      <c r="BD304" s="257"/>
      <c r="BE304" s="257"/>
      <c r="BF304" s="257"/>
      <c r="BG304" s="257"/>
      <c r="BH304" s="257"/>
      <c r="BI304" s="257"/>
    </row>
    <row r="305" spans="1:61" x14ac:dyDescent="0.4">
      <c r="A305" s="261"/>
      <c r="B305" s="364"/>
      <c r="C305" s="252"/>
      <c r="D305" s="252"/>
      <c r="E305" s="252"/>
      <c r="F305" s="344"/>
      <c r="G305" s="344"/>
      <c r="H305" s="344"/>
      <c r="I305" s="346"/>
      <c r="J305" s="344"/>
      <c r="K305" s="344"/>
      <c r="L305" s="346"/>
      <c r="M305" s="346"/>
      <c r="N305" s="346"/>
      <c r="O305" s="346"/>
      <c r="P305" s="344"/>
      <c r="Q305" s="344"/>
      <c r="R305" s="344"/>
      <c r="S305" s="344"/>
      <c r="W305" s="257"/>
      <c r="X305" s="257"/>
      <c r="Y305" s="257"/>
      <c r="Z305" s="257"/>
      <c r="AA305" s="257"/>
      <c r="AB305" s="257"/>
      <c r="AC305" s="257"/>
      <c r="AD305" s="365"/>
      <c r="AE305" s="365"/>
      <c r="AF305" s="257"/>
      <c r="AG305" s="257"/>
      <c r="AH305" s="257"/>
      <c r="AI305" s="257"/>
      <c r="AJ305" s="257"/>
      <c r="AK305" s="257"/>
      <c r="AL305" s="257"/>
      <c r="AM305" s="257"/>
      <c r="AN305" s="257"/>
      <c r="AO305" s="257"/>
      <c r="AP305" s="257"/>
      <c r="AQ305" s="257"/>
      <c r="AR305" s="257"/>
      <c r="AS305" s="257"/>
      <c r="AT305" s="257"/>
      <c r="AU305" s="257"/>
      <c r="AV305" s="257"/>
      <c r="AW305" s="257"/>
      <c r="AX305" s="257"/>
      <c r="AY305" s="257"/>
      <c r="AZ305" s="257"/>
      <c r="BA305" s="257"/>
      <c r="BB305" s="257"/>
      <c r="BC305" s="257"/>
      <c r="BD305" s="257"/>
      <c r="BE305" s="257"/>
      <c r="BF305" s="257"/>
      <c r="BG305" s="257"/>
      <c r="BH305" s="257"/>
      <c r="BI305" s="257"/>
    </row>
    <row r="306" spans="1:61" x14ac:dyDescent="0.4">
      <c r="A306" s="261"/>
      <c r="B306" s="364"/>
      <c r="C306" s="252"/>
      <c r="D306" s="252"/>
      <c r="E306" s="252"/>
      <c r="F306" s="344"/>
      <c r="G306" s="344"/>
      <c r="H306" s="344"/>
      <c r="I306" s="346"/>
      <c r="J306" s="344"/>
      <c r="K306" s="344"/>
      <c r="L306" s="346"/>
      <c r="M306" s="346"/>
      <c r="N306" s="346"/>
      <c r="O306" s="346"/>
      <c r="P306" s="344"/>
      <c r="Q306" s="344"/>
      <c r="R306" s="344"/>
      <c r="S306" s="344"/>
      <c r="W306" s="257"/>
      <c r="X306" s="257"/>
      <c r="Y306" s="257"/>
      <c r="Z306" s="257"/>
      <c r="AA306" s="257"/>
      <c r="AB306" s="257"/>
      <c r="AC306" s="257"/>
      <c r="AD306" s="365"/>
      <c r="AE306" s="365"/>
      <c r="AF306" s="257"/>
      <c r="AG306" s="257"/>
      <c r="AH306" s="257"/>
      <c r="AI306" s="257"/>
      <c r="AJ306" s="257"/>
      <c r="AK306" s="257"/>
      <c r="AL306" s="257"/>
      <c r="AM306" s="257"/>
      <c r="AN306" s="257"/>
      <c r="AO306" s="257"/>
      <c r="AP306" s="257"/>
      <c r="AQ306" s="257"/>
      <c r="AR306" s="257"/>
      <c r="AS306" s="257"/>
      <c r="AT306" s="257"/>
      <c r="AU306" s="257"/>
      <c r="AV306" s="257"/>
      <c r="AW306" s="257"/>
      <c r="AX306" s="257"/>
      <c r="AY306" s="257"/>
      <c r="AZ306" s="257"/>
      <c r="BA306" s="257"/>
      <c r="BB306" s="257"/>
      <c r="BC306" s="257"/>
      <c r="BD306" s="257"/>
      <c r="BE306" s="257"/>
      <c r="BF306" s="257"/>
      <c r="BG306" s="257"/>
      <c r="BH306" s="257"/>
      <c r="BI306" s="257"/>
    </row>
    <row r="307" spans="1:61" x14ac:dyDescent="0.4">
      <c r="A307" s="261"/>
      <c r="B307" s="364"/>
      <c r="C307" s="252"/>
      <c r="D307" s="252"/>
      <c r="E307" s="252"/>
      <c r="F307" s="344"/>
      <c r="G307" s="344"/>
      <c r="H307" s="344"/>
      <c r="I307" s="346"/>
      <c r="J307" s="344"/>
      <c r="K307" s="344"/>
      <c r="L307" s="346"/>
      <c r="M307" s="346"/>
      <c r="N307" s="346"/>
      <c r="O307" s="346"/>
      <c r="P307" s="344"/>
      <c r="Q307" s="344"/>
      <c r="R307" s="344"/>
      <c r="S307" s="344"/>
      <c r="W307" s="257"/>
      <c r="X307" s="257"/>
      <c r="Y307" s="257"/>
      <c r="Z307" s="257"/>
      <c r="AA307" s="257"/>
      <c r="AB307" s="257"/>
      <c r="AC307" s="257"/>
      <c r="AD307" s="365"/>
      <c r="AE307" s="365"/>
      <c r="AF307" s="257"/>
      <c r="AG307" s="257"/>
      <c r="AH307" s="257"/>
      <c r="AI307" s="257"/>
      <c r="AJ307" s="257"/>
      <c r="AK307" s="257"/>
      <c r="AL307" s="257"/>
      <c r="AM307" s="257"/>
      <c r="AN307" s="257"/>
      <c r="AO307" s="257"/>
      <c r="AP307" s="257"/>
      <c r="AQ307" s="257"/>
      <c r="AR307" s="257"/>
      <c r="AS307" s="257"/>
      <c r="AT307" s="257"/>
      <c r="AU307" s="257"/>
      <c r="AV307" s="257"/>
      <c r="AW307" s="257"/>
      <c r="AX307" s="257"/>
      <c r="AY307" s="257"/>
      <c r="AZ307" s="257"/>
      <c r="BA307" s="257"/>
      <c r="BB307" s="257"/>
      <c r="BC307" s="257"/>
      <c r="BD307" s="257"/>
      <c r="BE307" s="257"/>
      <c r="BF307" s="257"/>
      <c r="BG307" s="257"/>
      <c r="BH307" s="257"/>
      <c r="BI307" s="257"/>
    </row>
    <row r="308" spans="1:61" x14ac:dyDescent="0.4">
      <c r="A308" s="261"/>
      <c r="B308" s="364"/>
      <c r="C308" s="252"/>
      <c r="D308" s="252"/>
      <c r="E308" s="252"/>
      <c r="F308" s="344"/>
      <c r="G308" s="344"/>
      <c r="H308" s="344"/>
      <c r="I308" s="346"/>
      <c r="J308" s="344"/>
      <c r="K308" s="344"/>
      <c r="L308" s="346"/>
      <c r="M308" s="346"/>
      <c r="N308" s="346"/>
      <c r="O308" s="346"/>
      <c r="P308" s="344"/>
      <c r="Q308" s="344"/>
      <c r="R308" s="344"/>
      <c r="S308" s="344"/>
      <c r="W308" s="257"/>
      <c r="X308" s="257"/>
      <c r="Y308" s="257"/>
      <c r="Z308" s="257"/>
      <c r="AA308" s="257"/>
      <c r="AB308" s="257"/>
      <c r="AC308" s="257"/>
      <c r="AD308" s="365"/>
      <c r="AE308" s="365"/>
      <c r="AF308" s="257"/>
      <c r="AG308" s="257"/>
      <c r="AH308" s="257"/>
      <c r="AI308" s="257"/>
      <c r="AJ308" s="257"/>
      <c r="AK308" s="257"/>
      <c r="AL308" s="257"/>
      <c r="AM308" s="257"/>
      <c r="AN308" s="257"/>
      <c r="AO308" s="257"/>
      <c r="AP308" s="257"/>
      <c r="AQ308" s="257"/>
      <c r="AR308" s="257"/>
      <c r="AS308" s="257"/>
      <c r="AT308" s="257"/>
      <c r="AU308" s="257"/>
      <c r="AV308" s="257"/>
      <c r="AW308" s="257"/>
      <c r="AX308" s="257"/>
      <c r="AY308" s="257"/>
      <c r="AZ308" s="257"/>
      <c r="BA308" s="257"/>
      <c r="BB308" s="257"/>
      <c r="BC308" s="257"/>
      <c r="BD308" s="257"/>
      <c r="BE308" s="257"/>
      <c r="BF308" s="257"/>
      <c r="BG308" s="257"/>
      <c r="BH308" s="257"/>
      <c r="BI308" s="257"/>
    </row>
    <row r="309" spans="1:61" x14ac:dyDescent="0.4">
      <c r="A309" s="261"/>
      <c r="B309" s="364"/>
      <c r="C309" s="252"/>
      <c r="D309" s="252"/>
      <c r="E309" s="252"/>
      <c r="F309" s="344"/>
      <c r="G309" s="344"/>
      <c r="H309" s="344"/>
      <c r="I309" s="346"/>
      <c r="J309" s="344"/>
      <c r="K309" s="344"/>
      <c r="L309" s="346"/>
      <c r="M309" s="346"/>
      <c r="N309" s="346"/>
      <c r="O309" s="346"/>
      <c r="P309" s="344"/>
      <c r="Q309" s="344"/>
      <c r="R309" s="344"/>
      <c r="S309" s="344"/>
      <c r="W309" s="257"/>
      <c r="X309" s="257"/>
      <c r="Y309" s="257"/>
      <c r="Z309" s="257"/>
      <c r="AA309" s="257"/>
      <c r="AB309" s="257"/>
      <c r="AC309" s="257"/>
      <c r="AD309" s="365"/>
      <c r="AE309" s="365"/>
      <c r="AF309" s="257"/>
      <c r="AG309" s="257"/>
      <c r="AH309" s="257"/>
      <c r="AI309" s="257"/>
      <c r="AJ309" s="257"/>
      <c r="AK309" s="257"/>
      <c r="AL309" s="257"/>
      <c r="AM309" s="257"/>
      <c r="AN309" s="257"/>
      <c r="AO309" s="257"/>
      <c r="AP309" s="257"/>
      <c r="AQ309" s="257"/>
      <c r="AR309" s="257"/>
      <c r="AS309" s="257"/>
      <c r="AT309" s="257"/>
      <c r="AU309" s="257"/>
      <c r="AV309" s="257"/>
      <c r="AW309" s="257"/>
      <c r="AX309" s="257"/>
      <c r="AY309" s="257"/>
      <c r="AZ309" s="257"/>
      <c r="BA309" s="257"/>
      <c r="BB309" s="257"/>
      <c r="BC309" s="257"/>
      <c r="BD309" s="257"/>
      <c r="BE309" s="257"/>
      <c r="BF309" s="257"/>
      <c r="BG309" s="257"/>
      <c r="BH309" s="257"/>
      <c r="BI309" s="257"/>
    </row>
    <row r="310" spans="1:61" x14ac:dyDescent="0.4">
      <c r="A310" s="261"/>
      <c r="B310" s="364"/>
      <c r="C310" s="252"/>
      <c r="D310" s="252"/>
      <c r="E310" s="252"/>
      <c r="F310" s="344"/>
      <c r="G310" s="344"/>
      <c r="H310" s="344"/>
      <c r="I310" s="346"/>
      <c r="J310" s="344"/>
      <c r="K310" s="344"/>
      <c r="L310" s="346"/>
      <c r="M310" s="346"/>
      <c r="N310" s="346"/>
      <c r="O310" s="346"/>
      <c r="P310" s="344"/>
      <c r="Q310" s="344"/>
      <c r="R310" s="344"/>
      <c r="S310" s="344"/>
      <c r="W310" s="257"/>
      <c r="X310" s="257"/>
      <c r="Y310" s="257"/>
      <c r="Z310" s="257"/>
      <c r="AA310" s="257"/>
      <c r="AB310" s="257"/>
      <c r="AC310" s="257"/>
      <c r="AD310" s="365"/>
      <c r="AE310" s="365"/>
      <c r="AF310" s="257"/>
      <c r="AG310" s="257"/>
      <c r="AH310" s="257"/>
      <c r="AI310" s="257"/>
      <c r="AJ310" s="257"/>
      <c r="AK310" s="257"/>
      <c r="AL310" s="257"/>
      <c r="AM310" s="257"/>
      <c r="AN310" s="257"/>
      <c r="AO310" s="257"/>
      <c r="AP310" s="257"/>
      <c r="AQ310" s="257"/>
      <c r="AR310" s="257"/>
      <c r="AS310" s="257"/>
      <c r="AT310" s="257"/>
      <c r="AU310" s="257"/>
      <c r="AV310" s="257"/>
      <c r="AW310" s="257"/>
      <c r="AX310" s="257"/>
      <c r="AY310" s="257"/>
      <c r="AZ310" s="257"/>
      <c r="BA310" s="257"/>
      <c r="BB310" s="257"/>
      <c r="BC310" s="257"/>
      <c r="BD310" s="257"/>
      <c r="BE310" s="257"/>
      <c r="BF310" s="257"/>
      <c r="BG310" s="257"/>
      <c r="BH310" s="257"/>
      <c r="BI310" s="257"/>
    </row>
    <row r="311" spans="1:61" x14ac:dyDescent="0.4">
      <c r="A311" s="261"/>
      <c r="B311" s="364"/>
      <c r="C311" s="252"/>
      <c r="D311" s="252"/>
      <c r="E311" s="252"/>
      <c r="F311" s="344"/>
      <c r="G311" s="344"/>
      <c r="H311" s="344"/>
      <c r="I311" s="346"/>
      <c r="J311" s="344"/>
      <c r="K311" s="344"/>
      <c r="L311" s="346"/>
      <c r="M311" s="346"/>
      <c r="N311" s="346"/>
      <c r="O311" s="346"/>
      <c r="P311" s="344"/>
      <c r="Q311" s="344"/>
      <c r="R311" s="344"/>
      <c r="S311" s="344"/>
      <c r="W311" s="257"/>
      <c r="X311" s="257"/>
      <c r="Y311" s="257"/>
      <c r="Z311" s="257"/>
      <c r="AA311" s="257"/>
      <c r="AB311" s="257"/>
      <c r="AC311" s="257"/>
      <c r="AD311" s="365"/>
      <c r="AE311" s="365"/>
      <c r="AF311" s="257"/>
      <c r="AG311" s="257"/>
      <c r="AH311" s="257"/>
      <c r="AI311" s="257"/>
      <c r="AJ311" s="257"/>
      <c r="AK311" s="257"/>
      <c r="AL311" s="257"/>
      <c r="AM311" s="257"/>
      <c r="AN311" s="257"/>
      <c r="AO311" s="257"/>
      <c r="AP311" s="257"/>
      <c r="AQ311" s="257"/>
      <c r="AR311" s="257"/>
      <c r="AS311" s="257"/>
      <c r="AT311" s="257"/>
      <c r="AU311" s="257"/>
      <c r="AV311" s="257"/>
      <c r="AW311" s="257"/>
      <c r="AX311" s="257"/>
      <c r="AY311" s="257"/>
      <c r="AZ311" s="257"/>
      <c r="BA311" s="257"/>
      <c r="BB311" s="257"/>
      <c r="BC311" s="257"/>
      <c r="BD311" s="257"/>
      <c r="BE311" s="257"/>
      <c r="BF311" s="257"/>
      <c r="BG311" s="257"/>
      <c r="BH311" s="257"/>
      <c r="BI311" s="257"/>
    </row>
    <row r="312" spans="1:61" x14ac:dyDescent="0.4">
      <c r="A312" s="261"/>
      <c r="B312" s="364"/>
      <c r="C312" s="252"/>
      <c r="D312" s="252"/>
      <c r="E312" s="252"/>
      <c r="F312" s="344"/>
      <c r="G312" s="344"/>
      <c r="H312" s="344"/>
      <c r="I312" s="346"/>
      <c r="J312" s="344"/>
      <c r="K312" s="344"/>
      <c r="L312" s="346"/>
      <c r="M312" s="346"/>
      <c r="N312" s="346"/>
      <c r="O312" s="346"/>
      <c r="P312" s="344"/>
      <c r="Q312" s="344"/>
      <c r="R312" s="344"/>
      <c r="S312" s="344"/>
      <c r="W312" s="257"/>
      <c r="X312" s="257"/>
      <c r="Y312" s="257"/>
      <c r="Z312" s="257"/>
      <c r="AA312" s="257"/>
      <c r="AB312" s="257"/>
      <c r="AC312" s="257"/>
      <c r="AD312" s="365"/>
      <c r="AE312" s="365"/>
      <c r="AF312" s="257"/>
      <c r="AG312" s="257"/>
      <c r="AH312" s="257"/>
      <c r="AI312" s="257"/>
      <c r="AJ312" s="257"/>
      <c r="AK312" s="257"/>
      <c r="AL312" s="257"/>
      <c r="AM312" s="257"/>
      <c r="AN312" s="257"/>
      <c r="AO312" s="257"/>
      <c r="AP312" s="257"/>
      <c r="AQ312" s="257"/>
      <c r="AR312" s="257"/>
      <c r="AS312" s="257"/>
      <c r="AT312" s="257"/>
      <c r="AU312" s="257"/>
      <c r="AV312" s="257"/>
      <c r="AW312" s="257"/>
      <c r="AX312" s="257"/>
      <c r="AY312" s="257"/>
      <c r="AZ312" s="257"/>
      <c r="BA312" s="257"/>
      <c r="BB312" s="257"/>
      <c r="BC312" s="257"/>
      <c r="BD312" s="257"/>
      <c r="BE312" s="257"/>
      <c r="BF312" s="257"/>
      <c r="BG312" s="257"/>
      <c r="BH312" s="257"/>
      <c r="BI312" s="257"/>
    </row>
    <row r="313" spans="1:61" x14ac:dyDescent="0.4">
      <c r="A313" s="261"/>
      <c r="B313" s="364"/>
      <c r="C313" s="252"/>
      <c r="D313" s="252"/>
      <c r="E313" s="252"/>
      <c r="F313" s="344"/>
      <c r="G313" s="344"/>
      <c r="H313" s="344"/>
      <c r="I313" s="346"/>
      <c r="J313" s="344"/>
      <c r="K313" s="344"/>
      <c r="L313" s="346"/>
      <c r="M313" s="346"/>
      <c r="N313" s="346"/>
      <c r="O313" s="346"/>
      <c r="P313" s="344"/>
      <c r="Q313" s="344"/>
      <c r="R313" s="344"/>
      <c r="S313" s="344"/>
      <c r="W313" s="257"/>
      <c r="X313" s="257"/>
      <c r="Y313" s="257"/>
      <c r="Z313" s="257"/>
      <c r="AA313" s="257"/>
      <c r="AB313" s="257"/>
      <c r="AC313" s="257"/>
      <c r="AD313" s="365"/>
      <c r="AE313" s="365"/>
      <c r="AF313" s="257"/>
      <c r="AG313" s="257"/>
      <c r="AH313" s="257"/>
      <c r="AI313" s="257"/>
      <c r="AJ313" s="257"/>
      <c r="AK313" s="257"/>
      <c r="AL313" s="257"/>
      <c r="AM313" s="257"/>
      <c r="AN313" s="257"/>
      <c r="AO313" s="257"/>
      <c r="AP313" s="257"/>
      <c r="AQ313" s="257"/>
      <c r="AR313" s="257"/>
      <c r="AS313" s="257"/>
      <c r="AT313" s="257"/>
      <c r="AU313" s="257"/>
      <c r="AV313" s="257"/>
      <c r="AW313" s="257"/>
      <c r="AX313" s="257"/>
      <c r="AY313" s="257"/>
      <c r="AZ313" s="257"/>
      <c r="BA313" s="257"/>
      <c r="BB313" s="257"/>
      <c r="BC313" s="257"/>
      <c r="BD313" s="257"/>
      <c r="BE313" s="257"/>
      <c r="BF313" s="257"/>
      <c r="BG313" s="257"/>
      <c r="BH313" s="257"/>
      <c r="BI313" s="257"/>
    </row>
    <row r="314" spans="1:61" x14ac:dyDescent="0.4">
      <c r="A314" s="261"/>
      <c r="B314" s="364"/>
      <c r="C314" s="252"/>
      <c r="D314" s="252"/>
      <c r="E314" s="252"/>
      <c r="F314" s="344"/>
      <c r="G314" s="344"/>
      <c r="H314" s="344"/>
      <c r="I314" s="346"/>
      <c r="J314" s="344"/>
      <c r="K314" s="344"/>
      <c r="L314" s="346"/>
      <c r="M314" s="346"/>
      <c r="N314" s="346"/>
      <c r="O314" s="346"/>
      <c r="P314" s="344"/>
      <c r="Q314" s="344"/>
      <c r="R314" s="344"/>
      <c r="S314" s="344"/>
      <c r="W314" s="257"/>
      <c r="X314" s="257"/>
      <c r="Y314" s="257"/>
      <c r="Z314" s="257"/>
      <c r="AA314" s="257"/>
      <c r="AB314" s="257"/>
      <c r="AC314" s="257"/>
      <c r="AD314" s="365"/>
      <c r="AE314" s="365"/>
      <c r="AF314" s="257"/>
      <c r="AG314" s="257"/>
      <c r="AH314" s="257"/>
      <c r="AI314" s="257"/>
      <c r="AJ314" s="257"/>
      <c r="AK314" s="257"/>
      <c r="AL314" s="257"/>
      <c r="AM314" s="257"/>
      <c r="AN314" s="257"/>
      <c r="AO314" s="257"/>
      <c r="AP314" s="257"/>
      <c r="AQ314" s="257"/>
      <c r="AR314" s="257"/>
      <c r="AS314" s="257"/>
      <c r="AT314" s="257"/>
      <c r="AU314" s="257"/>
      <c r="AV314" s="257"/>
      <c r="AW314" s="257"/>
      <c r="AX314" s="257"/>
      <c r="AY314" s="257"/>
      <c r="AZ314" s="257"/>
      <c r="BA314" s="257"/>
      <c r="BB314" s="257"/>
      <c r="BC314" s="257"/>
      <c r="BD314" s="257"/>
      <c r="BE314" s="257"/>
      <c r="BF314" s="257"/>
      <c r="BG314" s="257"/>
      <c r="BH314" s="257"/>
      <c r="BI314" s="257"/>
    </row>
    <row r="315" spans="1:61" x14ac:dyDescent="0.4">
      <c r="A315" s="261"/>
      <c r="B315" s="364"/>
      <c r="C315" s="252"/>
      <c r="D315" s="252"/>
      <c r="E315" s="252"/>
      <c r="F315" s="344"/>
      <c r="G315" s="344"/>
      <c r="H315" s="344"/>
      <c r="I315" s="346"/>
      <c r="J315" s="344"/>
      <c r="K315" s="344"/>
      <c r="L315" s="346"/>
      <c r="M315" s="346"/>
      <c r="N315" s="346"/>
      <c r="O315" s="346"/>
      <c r="P315" s="344"/>
      <c r="Q315" s="344"/>
      <c r="R315" s="344"/>
      <c r="S315" s="344"/>
      <c r="W315" s="257"/>
      <c r="X315" s="257"/>
      <c r="Y315" s="257"/>
      <c r="Z315" s="257"/>
      <c r="AA315" s="257"/>
      <c r="AB315" s="257"/>
      <c r="AC315" s="257"/>
      <c r="AD315" s="365"/>
      <c r="AE315" s="365"/>
      <c r="AF315" s="257"/>
      <c r="AG315" s="257"/>
      <c r="AH315" s="257"/>
      <c r="AI315" s="257"/>
      <c r="AJ315" s="257"/>
      <c r="AK315" s="257"/>
      <c r="AL315" s="257"/>
      <c r="AM315" s="257"/>
      <c r="AN315" s="257"/>
      <c r="AO315" s="257"/>
      <c r="AP315" s="257"/>
      <c r="AQ315" s="257"/>
      <c r="AR315" s="257"/>
      <c r="AS315" s="257"/>
      <c r="AT315" s="257"/>
      <c r="AU315" s="257"/>
      <c r="AV315" s="257"/>
      <c r="AW315" s="257"/>
      <c r="AX315" s="257"/>
      <c r="AY315" s="257"/>
      <c r="AZ315" s="257"/>
      <c r="BA315" s="257"/>
      <c r="BB315" s="257"/>
      <c r="BC315" s="257"/>
      <c r="BD315" s="257"/>
      <c r="BE315" s="257"/>
      <c r="BF315" s="257"/>
      <c r="BG315" s="257"/>
      <c r="BH315" s="257"/>
      <c r="BI315" s="257"/>
    </row>
    <row r="316" spans="1:61" x14ac:dyDescent="0.4">
      <c r="A316" s="261"/>
      <c r="B316" s="364"/>
      <c r="C316" s="252"/>
      <c r="D316" s="252"/>
      <c r="E316" s="252"/>
      <c r="F316" s="344"/>
      <c r="G316" s="344"/>
      <c r="H316" s="344"/>
      <c r="I316" s="346"/>
      <c r="J316" s="344"/>
      <c r="K316" s="344"/>
      <c r="L316" s="346"/>
      <c r="M316" s="346"/>
      <c r="N316" s="346"/>
      <c r="O316" s="346"/>
      <c r="P316" s="344"/>
      <c r="Q316" s="344"/>
      <c r="R316" s="344"/>
      <c r="S316" s="344"/>
      <c r="W316" s="257"/>
      <c r="X316" s="257"/>
      <c r="Y316" s="257"/>
      <c r="Z316" s="257"/>
      <c r="AA316" s="257"/>
      <c r="AB316" s="257"/>
      <c r="AC316" s="257"/>
      <c r="AD316" s="365"/>
      <c r="AE316" s="365"/>
      <c r="AF316" s="257"/>
      <c r="AG316" s="257"/>
      <c r="AH316" s="257"/>
      <c r="AI316" s="257"/>
      <c r="AJ316" s="257"/>
      <c r="AK316" s="257"/>
      <c r="AL316" s="257"/>
      <c r="AM316" s="257"/>
      <c r="AN316" s="257"/>
      <c r="AO316" s="257"/>
      <c r="AP316" s="257"/>
      <c r="AQ316" s="257"/>
      <c r="AR316" s="257"/>
      <c r="AS316" s="257"/>
      <c r="AT316" s="257"/>
      <c r="AU316" s="257"/>
      <c r="AV316" s="257"/>
      <c r="AW316" s="257"/>
      <c r="AX316" s="257"/>
      <c r="AY316" s="257"/>
      <c r="AZ316" s="257"/>
      <c r="BA316" s="257"/>
      <c r="BB316" s="257"/>
      <c r="BC316" s="257"/>
      <c r="BD316" s="257"/>
      <c r="BE316" s="257"/>
      <c r="BF316" s="257"/>
      <c r="BG316" s="257"/>
      <c r="BH316" s="257"/>
      <c r="BI316" s="257"/>
    </row>
    <row r="317" spans="1:61" x14ac:dyDescent="0.4">
      <c r="A317" s="261"/>
      <c r="B317" s="364"/>
      <c r="C317" s="252"/>
      <c r="D317" s="252"/>
      <c r="E317" s="252"/>
      <c r="F317" s="344"/>
      <c r="G317" s="344"/>
      <c r="H317" s="344"/>
      <c r="I317" s="346"/>
      <c r="J317" s="344"/>
      <c r="K317" s="344"/>
      <c r="L317" s="346"/>
      <c r="M317" s="346"/>
      <c r="N317" s="346"/>
      <c r="O317" s="346"/>
      <c r="P317" s="344"/>
      <c r="Q317" s="344"/>
      <c r="R317" s="344"/>
      <c r="S317" s="344"/>
      <c r="W317" s="257"/>
      <c r="X317" s="257"/>
      <c r="Y317" s="257"/>
      <c r="Z317" s="257"/>
      <c r="AA317" s="257"/>
      <c r="AB317" s="257"/>
      <c r="AC317" s="257"/>
      <c r="AD317" s="365"/>
      <c r="AE317" s="365"/>
      <c r="AF317" s="257"/>
      <c r="AG317" s="257"/>
      <c r="AH317" s="257"/>
      <c r="AI317" s="257"/>
      <c r="AJ317" s="257"/>
      <c r="AK317" s="257"/>
      <c r="AL317" s="257"/>
      <c r="AM317" s="257"/>
      <c r="AN317" s="257"/>
      <c r="AO317" s="257"/>
      <c r="AP317" s="257"/>
      <c r="AQ317" s="257"/>
      <c r="AR317" s="257"/>
      <c r="AS317" s="257"/>
      <c r="AT317" s="257"/>
      <c r="AU317" s="257"/>
      <c r="AV317" s="257"/>
      <c r="AW317" s="257"/>
      <c r="AX317" s="257"/>
      <c r="AY317" s="257"/>
      <c r="AZ317" s="257"/>
      <c r="BA317" s="257"/>
      <c r="BB317" s="257"/>
      <c r="BC317" s="257"/>
      <c r="BD317" s="257"/>
      <c r="BE317" s="257"/>
      <c r="BF317" s="257"/>
      <c r="BG317" s="257"/>
      <c r="BH317" s="257"/>
      <c r="BI317" s="257"/>
    </row>
    <row r="318" spans="1:61" x14ac:dyDescent="0.4">
      <c r="A318" s="261"/>
      <c r="B318" s="364"/>
      <c r="C318" s="252"/>
      <c r="D318" s="252"/>
      <c r="E318" s="252"/>
      <c r="F318" s="344"/>
      <c r="G318" s="344"/>
      <c r="H318" s="344"/>
      <c r="I318" s="346"/>
      <c r="J318" s="344"/>
      <c r="K318" s="344"/>
      <c r="L318" s="346"/>
      <c r="M318" s="346"/>
      <c r="N318" s="346"/>
      <c r="O318" s="346"/>
      <c r="P318" s="344"/>
      <c r="Q318" s="344"/>
      <c r="R318" s="344"/>
      <c r="S318" s="344"/>
      <c r="W318" s="257"/>
      <c r="X318" s="257"/>
      <c r="Y318" s="257"/>
      <c r="Z318" s="257"/>
      <c r="AA318" s="257"/>
      <c r="AB318" s="257"/>
      <c r="AC318" s="257"/>
      <c r="AD318" s="365"/>
      <c r="AE318" s="365"/>
      <c r="AF318" s="257"/>
      <c r="AG318" s="257"/>
      <c r="AH318" s="257"/>
      <c r="AI318" s="257"/>
      <c r="AJ318" s="257"/>
      <c r="AK318" s="257"/>
      <c r="AL318" s="257"/>
      <c r="AM318" s="257"/>
      <c r="AN318" s="257"/>
      <c r="AO318" s="257"/>
      <c r="AP318" s="257"/>
      <c r="AQ318" s="257"/>
      <c r="AR318" s="257"/>
      <c r="AS318" s="257"/>
      <c r="AT318" s="257"/>
      <c r="AU318" s="257"/>
      <c r="AV318" s="257"/>
      <c r="AW318" s="257"/>
      <c r="AX318" s="257"/>
      <c r="AY318" s="257"/>
      <c r="AZ318" s="257"/>
      <c r="BA318" s="257"/>
      <c r="BB318" s="257"/>
      <c r="BC318" s="257"/>
      <c r="BD318" s="257"/>
      <c r="BE318" s="257"/>
      <c r="BF318" s="257"/>
      <c r="BG318" s="257"/>
      <c r="BH318" s="257"/>
      <c r="BI318" s="257"/>
    </row>
    <row r="319" spans="1:61" x14ac:dyDescent="0.4">
      <c r="A319" s="261"/>
      <c r="B319" s="364"/>
      <c r="C319" s="252"/>
      <c r="D319" s="252"/>
      <c r="E319" s="252"/>
      <c r="F319" s="344"/>
      <c r="G319" s="344"/>
      <c r="H319" s="344"/>
      <c r="I319" s="346"/>
      <c r="J319" s="344"/>
      <c r="K319" s="344"/>
      <c r="L319" s="346"/>
      <c r="M319" s="346"/>
      <c r="N319" s="346"/>
      <c r="O319" s="346"/>
      <c r="P319" s="344"/>
      <c r="Q319" s="344"/>
      <c r="R319" s="344"/>
      <c r="S319" s="344"/>
      <c r="W319" s="257"/>
      <c r="X319" s="257"/>
      <c r="Y319" s="257"/>
      <c r="Z319" s="257"/>
      <c r="AA319" s="257"/>
      <c r="AB319" s="257"/>
      <c r="AC319" s="257"/>
      <c r="AD319" s="365"/>
      <c r="AE319" s="365"/>
      <c r="AF319" s="257"/>
      <c r="AG319" s="257"/>
      <c r="AH319" s="257"/>
      <c r="AI319" s="257"/>
      <c r="AJ319" s="257"/>
      <c r="AK319" s="257"/>
      <c r="AL319" s="257"/>
      <c r="AM319" s="257"/>
      <c r="AN319" s="257"/>
      <c r="AO319" s="257"/>
      <c r="AP319" s="257"/>
      <c r="AQ319" s="257"/>
      <c r="AR319" s="257"/>
      <c r="AS319" s="257"/>
      <c r="AT319" s="257"/>
      <c r="AU319" s="257"/>
      <c r="AV319" s="257"/>
      <c r="AW319" s="257"/>
      <c r="AX319" s="257"/>
      <c r="AY319" s="257"/>
      <c r="AZ319" s="257"/>
      <c r="BA319" s="257"/>
      <c r="BB319" s="257"/>
      <c r="BC319" s="257"/>
      <c r="BD319" s="257"/>
      <c r="BE319" s="257"/>
      <c r="BF319" s="257"/>
      <c r="BG319" s="257"/>
      <c r="BH319" s="257"/>
      <c r="BI319" s="257"/>
    </row>
    <row r="320" spans="1:61" x14ac:dyDescent="0.4">
      <c r="A320" s="261"/>
      <c r="B320" s="364"/>
      <c r="C320" s="252"/>
      <c r="D320" s="252"/>
      <c r="E320" s="252"/>
      <c r="F320" s="344"/>
      <c r="G320" s="344"/>
      <c r="H320" s="344"/>
      <c r="I320" s="346"/>
      <c r="J320" s="344"/>
      <c r="K320" s="344"/>
      <c r="L320" s="346"/>
      <c r="M320" s="346"/>
      <c r="N320" s="346"/>
      <c r="O320" s="346"/>
      <c r="P320" s="344"/>
      <c r="Q320" s="344"/>
      <c r="R320" s="344"/>
      <c r="S320" s="344"/>
      <c r="W320" s="257"/>
      <c r="X320" s="257"/>
      <c r="Y320" s="257"/>
      <c r="Z320" s="257"/>
      <c r="AA320" s="257"/>
      <c r="AB320" s="257"/>
      <c r="AC320" s="257"/>
      <c r="AD320" s="365"/>
      <c r="AE320" s="365"/>
      <c r="AF320" s="257"/>
      <c r="AG320" s="257"/>
      <c r="AH320" s="257"/>
      <c r="AI320" s="257"/>
      <c r="AJ320" s="257"/>
      <c r="AK320" s="257"/>
      <c r="AL320" s="257"/>
      <c r="AM320" s="257"/>
      <c r="AN320" s="257"/>
      <c r="AO320" s="257"/>
      <c r="AP320" s="257"/>
      <c r="AQ320" s="257"/>
      <c r="AR320" s="257"/>
      <c r="AS320" s="257"/>
      <c r="AT320" s="257"/>
      <c r="AU320" s="257"/>
      <c r="AV320" s="257"/>
      <c r="AW320" s="257"/>
      <c r="AX320" s="257"/>
      <c r="AY320" s="257"/>
      <c r="AZ320" s="257"/>
      <c r="BA320" s="257"/>
      <c r="BB320" s="257"/>
      <c r="BC320" s="257"/>
      <c r="BD320" s="257"/>
      <c r="BE320" s="257"/>
      <c r="BF320" s="257"/>
      <c r="BG320" s="257"/>
      <c r="BH320" s="257"/>
      <c r="BI320" s="257"/>
    </row>
    <row r="321" spans="1:61" x14ac:dyDescent="0.4">
      <c r="A321" s="261"/>
      <c r="B321" s="364"/>
      <c r="C321" s="252"/>
      <c r="D321" s="252"/>
      <c r="E321" s="252"/>
      <c r="F321" s="344"/>
      <c r="G321" s="344"/>
      <c r="H321" s="344"/>
      <c r="I321" s="346"/>
      <c r="J321" s="344"/>
      <c r="K321" s="344"/>
      <c r="L321" s="346"/>
      <c r="M321" s="346"/>
      <c r="N321" s="346"/>
      <c r="O321" s="346"/>
      <c r="P321" s="344"/>
      <c r="Q321" s="344"/>
      <c r="R321" s="344"/>
      <c r="S321" s="344"/>
      <c r="W321" s="257"/>
      <c r="X321" s="257"/>
      <c r="Y321" s="257"/>
      <c r="Z321" s="257"/>
      <c r="AA321" s="257"/>
      <c r="AB321" s="257"/>
      <c r="AC321" s="257"/>
      <c r="AD321" s="365"/>
      <c r="AE321" s="365"/>
      <c r="AF321" s="257"/>
      <c r="AG321" s="257"/>
      <c r="AH321" s="257"/>
      <c r="AI321" s="257"/>
      <c r="AJ321" s="257"/>
      <c r="AK321" s="257"/>
      <c r="AL321" s="257"/>
      <c r="AM321" s="257"/>
      <c r="AN321" s="257"/>
      <c r="AO321" s="257"/>
      <c r="AP321" s="257"/>
      <c r="AQ321" s="257"/>
      <c r="AR321" s="257"/>
      <c r="AS321" s="257"/>
      <c r="AT321" s="257"/>
      <c r="AU321" s="257"/>
      <c r="AV321" s="257"/>
      <c r="AW321" s="257"/>
      <c r="AX321" s="257"/>
      <c r="AY321" s="257"/>
      <c r="AZ321" s="257"/>
      <c r="BA321" s="257"/>
      <c r="BB321" s="257"/>
      <c r="BC321" s="257"/>
      <c r="BD321" s="257"/>
      <c r="BE321" s="257"/>
      <c r="BF321" s="257"/>
      <c r="BG321" s="257"/>
      <c r="BH321" s="257"/>
      <c r="BI321" s="257"/>
    </row>
    <row r="322" spans="1:61" x14ac:dyDescent="0.4">
      <c r="A322" s="261"/>
      <c r="B322" s="364"/>
      <c r="C322" s="252"/>
      <c r="D322" s="252"/>
      <c r="E322" s="252"/>
      <c r="F322" s="344"/>
      <c r="G322" s="344"/>
      <c r="H322" s="344"/>
      <c r="I322" s="346"/>
      <c r="J322" s="344"/>
      <c r="K322" s="344"/>
      <c r="L322" s="346"/>
      <c r="M322" s="346"/>
      <c r="N322" s="346"/>
      <c r="O322" s="346"/>
      <c r="P322" s="344"/>
      <c r="Q322" s="344"/>
      <c r="R322" s="344"/>
      <c r="S322" s="344"/>
      <c r="W322" s="257"/>
      <c r="X322" s="257"/>
      <c r="Y322" s="257"/>
      <c r="Z322" s="257"/>
      <c r="AA322" s="257"/>
      <c r="AB322" s="257"/>
      <c r="AC322" s="257"/>
      <c r="AD322" s="365"/>
      <c r="AE322" s="365"/>
      <c r="AF322" s="257"/>
      <c r="AG322" s="257"/>
      <c r="AH322" s="257"/>
      <c r="AI322" s="257"/>
      <c r="AJ322" s="257"/>
      <c r="AK322" s="257"/>
      <c r="AL322" s="257"/>
      <c r="AM322" s="257"/>
      <c r="AN322" s="257"/>
      <c r="AO322" s="257"/>
      <c r="AP322" s="257"/>
      <c r="AQ322" s="257"/>
      <c r="AR322" s="257"/>
      <c r="AS322" s="257"/>
      <c r="AT322" s="257"/>
      <c r="AU322" s="257"/>
      <c r="AV322" s="257"/>
      <c r="AW322" s="257"/>
      <c r="AX322" s="257"/>
      <c r="AY322" s="257"/>
      <c r="AZ322" s="257"/>
      <c r="BA322" s="257"/>
      <c r="BB322" s="257"/>
      <c r="BC322" s="257"/>
      <c r="BD322" s="257"/>
      <c r="BE322" s="257"/>
      <c r="BF322" s="257"/>
      <c r="BG322" s="257"/>
      <c r="BH322" s="257"/>
      <c r="BI322" s="257"/>
    </row>
    <row r="323" spans="1:61" x14ac:dyDescent="0.4">
      <c r="A323" s="261"/>
      <c r="B323" s="364"/>
      <c r="C323" s="252"/>
      <c r="D323" s="252"/>
      <c r="E323" s="252"/>
      <c r="F323" s="344"/>
      <c r="G323" s="344"/>
      <c r="H323" s="344"/>
      <c r="I323" s="346"/>
      <c r="J323" s="344"/>
      <c r="K323" s="344"/>
      <c r="L323" s="346"/>
      <c r="M323" s="346"/>
      <c r="N323" s="346"/>
      <c r="O323" s="346"/>
      <c r="P323" s="344"/>
      <c r="Q323" s="344"/>
      <c r="R323" s="344"/>
      <c r="S323" s="344"/>
      <c r="W323" s="257"/>
      <c r="X323" s="257"/>
      <c r="Y323" s="257"/>
      <c r="Z323" s="257"/>
      <c r="AA323" s="257"/>
      <c r="AB323" s="257"/>
      <c r="AC323" s="257"/>
      <c r="AD323" s="365"/>
      <c r="AE323" s="365"/>
      <c r="AF323" s="257"/>
      <c r="AG323" s="257"/>
      <c r="AH323" s="257"/>
      <c r="AI323" s="257"/>
      <c r="AJ323" s="257"/>
      <c r="AK323" s="257"/>
      <c r="AL323" s="257"/>
      <c r="AM323" s="257"/>
      <c r="AN323" s="257"/>
      <c r="AO323" s="257"/>
      <c r="AP323" s="257"/>
      <c r="AQ323" s="257"/>
      <c r="AR323" s="257"/>
      <c r="AS323" s="257"/>
      <c r="AT323" s="257"/>
      <c r="AU323" s="257"/>
      <c r="AV323" s="257"/>
      <c r="AW323" s="257"/>
      <c r="AX323" s="257"/>
      <c r="AY323" s="257"/>
      <c r="AZ323" s="257"/>
      <c r="BA323" s="257"/>
      <c r="BB323" s="257"/>
      <c r="BC323" s="257"/>
      <c r="BD323" s="257"/>
      <c r="BE323" s="257"/>
      <c r="BF323" s="257"/>
      <c r="BG323" s="257"/>
      <c r="BH323" s="257"/>
      <c r="BI323" s="257"/>
    </row>
    <row r="324" spans="1:61" x14ac:dyDescent="0.4">
      <c r="A324" s="261"/>
      <c r="B324" s="364"/>
      <c r="C324" s="252"/>
      <c r="D324" s="252"/>
      <c r="E324" s="252"/>
      <c r="F324" s="344"/>
      <c r="G324" s="344"/>
      <c r="H324" s="344"/>
      <c r="I324" s="346"/>
      <c r="J324" s="344"/>
      <c r="K324" s="344"/>
      <c r="L324" s="346"/>
      <c r="M324" s="346"/>
      <c r="N324" s="346"/>
      <c r="O324" s="346"/>
      <c r="P324" s="344"/>
      <c r="Q324" s="344"/>
      <c r="R324" s="344"/>
      <c r="S324" s="344"/>
      <c r="W324" s="257"/>
      <c r="X324" s="257"/>
      <c r="Y324" s="257"/>
      <c r="Z324" s="257"/>
      <c r="AA324" s="257"/>
      <c r="AB324" s="257"/>
      <c r="AC324" s="257"/>
      <c r="AD324" s="365"/>
      <c r="AE324" s="365"/>
      <c r="AF324" s="257"/>
      <c r="AG324" s="257"/>
      <c r="AH324" s="257"/>
      <c r="AI324" s="257"/>
      <c r="AJ324" s="257"/>
      <c r="AK324" s="257"/>
      <c r="AL324" s="257"/>
      <c r="AM324" s="257"/>
      <c r="AN324" s="257"/>
      <c r="AO324" s="257"/>
      <c r="AP324" s="257"/>
      <c r="AQ324" s="257"/>
      <c r="AR324" s="257"/>
      <c r="AS324" s="257"/>
      <c r="AT324" s="257"/>
      <c r="AU324" s="257"/>
      <c r="AV324" s="257"/>
      <c r="AW324" s="257"/>
      <c r="AX324" s="257"/>
      <c r="AY324" s="257"/>
      <c r="AZ324" s="257"/>
      <c r="BA324" s="257"/>
      <c r="BB324" s="257"/>
      <c r="BC324" s="257"/>
      <c r="BD324" s="257"/>
      <c r="BE324" s="257"/>
      <c r="BF324" s="257"/>
      <c r="BG324" s="257"/>
      <c r="BH324" s="257"/>
      <c r="BI324" s="257"/>
    </row>
    <row r="325" spans="1:61" x14ac:dyDescent="0.4">
      <c r="A325" s="261"/>
      <c r="B325" s="364"/>
      <c r="C325" s="252"/>
      <c r="D325" s="252"/>
      <c r="E325" s="252"/>
      <c r="F325" s="344"/>
      <c r="G325" s="344"/>
      <c r="H325" s="344"/>
      <c r="I325" s="346"/>
      <c r="J325" s="344"/>
      <c r="K325" s="344"/>
      <c r="L325" s="346"/>
      <c r="M325" s="346"/>
      <c r="N325" s="346"/>
      <c r="O325" s="346"/>
      <c r="P325" s="344"/>
      <c r="Q325" s="344"/>
      <c r="R325" s="344"/>
      <c r="S325" s="344"/>
      <c r="W325" s="257"/>
      <c r="X325" s="257"/>
      <c r="Y325" s="257"/>
      <c r="Z325" s="257"/>
      <c r="AA325" s="257"/>
      <c r="AB325" s="257"/>
      <c r="AC325" s="257"/>
      <c r="AD325" s="365"/>
      <c r="AE325" s="365"/>
      <c r="AF325" s="257"/>
      <c r="AG325" s="257"/>
      <c r="AH325" s="257"/>
      <c r="AI325" s="257"/>
      <c r="AJ325" s="257"/>
      <c r="AK325" s="257"/>
      <c r="AL325" s="257"/>
      <c r="AM325" s="257"/>
      <c r="AN325" s="257"/>
      <c r="AO325" s="257"/>
      <c r="AP325" s="257"/>
      <c r="AQ325" s="257"/>
      <c r="AR325" s="257"/>
      <c r="AS325" s="257"/>
      <c r="AT325" s="257"/>
      <c r="AU325" s="257"/>
      <c r="AV325" s="257"/>
      <c r="AW325" s="257"/>
      <c r="AX325" s="257"/>
      <c r="AY325" s="257"/>
      <c r="AZ325" s="257"/>
      <c r="BA325" s="257"/>
      <c r="BB325" s="257"/>
      <c r="BC325" s="257"/>
      <c r="BD325" s="257"/>
      <c r="BE325" s="257"/>
      <c r="BF325" s="257"/>
      <c r="BG325" s="257"/>
      <c r="BH325" s="257"/>
      <c r="BI325" s="257"/>
    </row>
    <row r="326" spans="1:61" x14ac:dyDescent="0.4">
      <c r="A326" s="261"/>
      <c r="B326" s="364"/>
      <c r="C326" s="252"/>
      <c r="D326" s="252"/>
      <c r="E326" s="252"/>
      <c r="F326" s="344"/>
      <c r="G326" s="344"/>
      <c r="H326" s="344"/>
      <c r="I326" s="346"/>
      <c r="J326" s="344"/>
      <c r="K326" s="344"/>
      <c r="L326" s="346"/>
      <c r="M326" s="346"/>
      <c r="N326" s="346"/>
      <c r="O326" s="346"/>
      <c r="P326" s="344"/>
      <c r="Q326" s="344"/>
      <c r="R326" s="344"/>
      <c r="S326" s="344"/>
      <c r="W326" s="257"/>
      <c r="X326" s="257"/>
      <c r="Y326" s="257"/>
      <c r="Z326" s="257"/>
      <c r="AA326" s="257"/>
      <c r="AB326" s="257"/>
      <c r="AC326" s="257"/>
      <c r="AD326" s="365"/>
      <c r="AE326" s="365"/>
      <c r="AF326" s="257"/>
      <c r="AG326" s="257"/>
      <c r="AH326" s="257"/>
      <c r="AI326" s="257"/>
      <c r="AJ326" s="257"/>
      <c r="AK326" s="257"/>
      <c r="AL326" s="257"/>
      <c r="AM326" s="257"/>
      <c r="AN326" s="257"/>
      <c r="AO326" s="257"/>
      <c r="AP326" s="257"/>
      <c r="AQ326" s="257"/>
      <c r="AR326" s="257"/>
      <c r="AS326" s="257"/>
      <c r="AT326" s="257"/>
      <c r="AU326" s="257"/>
      <c r="AV326" s="257"/>
      <c r="AW326" s="257"/>
      <c r="AX326" s="257"/>
      <c r="AY326" s="257"/>
      <c r="AZ326" s="257"/>
      <c r="BA326" s="257"/>
      <c r="BB326" s="257"/>
      <c r="BC326" s="257"/>
      <c r="BD326" s="257"/>
      <c r="BE326" s="257"/>
      <c r="BF326" s="257"/>
      <c r="BG326" s="257"/>
      <c r="BH326" s="257"/>
      <c r="BI326" s="257"/>
    </row>
    <row r="327" spans="1:61" x14ac:dyDescent="0.4">
      <c r="A327" s="261"/>
      <c r="B327" s="364"/>
      <c r="C327" s="252"/>
      <c r="D327" s="252"/>
      <c r="E327" s="252"/>
      <c r="F327" s="344"/>
      <c r="G327" s="344"/>
      <c r="H327" s="344"/>
      <c r="I327" s="346"/>
      <c r="J327" s="344"/>
      <c r="K327" s="344"/>
      <c r="L327" s="346"/>
      <c r="M327" s="346"/>
      <c r="N327" s="346"/>
      <c r="O327" s="346"/>
      <c r="P327" s="344"/>
      <c r="Q327" s="344"/>
      <c r="R327" s="344"/>
      <c r="S327" s="344"/>
      <c r="W327" s="257"/>
      <c r="X327" s="257"/>
      <c r="Y327" s="257"/>
      <c r="Z327" s="257"/>
      <c r="AA327" s="257"/>
      <c r="AB327" s="257"/>
      <c r="AC327" s="257"/>
      <c r="AD327" s="365"/>
      <c r="AE327" s="365"/>
      <c r="AF327" s="257"/>
      <c r="AG327" s="257"/>
      <c r="AH327" s="257"/>
      <c r="AI327" s="257"/>
      <c r="AJ327" s="257"/>
      <c r="AK327" s="257"/>
      <c r="AL327" s="257"/>
      <c r="AM327" s="257"/>
      <c r="AN327" s="257"/>
      <c r="AO327" s="257"/>
      <c r="AP327" s="257"/>
      <c r="AQ327" s="257"/>
      <c r="AR327" s="257"/>
      <c r="AS327" s="257"/>
      <c r="AT327" s="257"/>
      <c r="AU327" s="257"/>
      <c r="AV327" s="257"/>
      <c r="AW327" s="257"/>
      <c r="AX327" s="257"/>
      <c r="AY327" s="257"/>
      <c r="AZ327" s="257"/>
      <c r="BA327" s="257"/>
      <c r="BB327" s="257"/>
      <c r="BC327" s="257"/>
      <c r="BD327" s="257"/>
      <c r="BE327" s="257"/>
      <c r="BF327" s="257"/>
      <c r="BG327" s="257"/>
      <c r="BH327" s="257"/>
      <c r="BI327" s="257"/>
    </row>
    <row r="328" spans="1:61" x14ac:dyDescent="0.4">
      <c r="A328" s="261"/>
      <c r="B328" s="364"/>
      <c r="C328" s="252"/>
      <c r="D328" s="252"/>
      <c r="E328" s="252"/>
      <c r="F328" s="344"/>
      <c r="G328" s="344"/>
      <c r="H328" s="344"/>
      <c r="I328" s="346"/>
      <c r="J328" s="344"/>
      <c r="K328" s="344"/>
      <c r="L328" s="346"/>
      <c r="M328" s="346"/>
      <c r="N328" s="346"/>
      <c r="O328" s="346"/>
      <c r="P328" s="344"/>
      <c r="Q328" s="344"/>
      <c r="R328" s="344"/>
      <c r="S328" s="344"/>
      <c r="W328" s="257"/>
      <c r="X328" s="257"/>
      <c r="Y328" s="257"/>
      <c r="Z328" s="257"/>
      <c r="AA328" s="257"/>
      <c r="AB328" s="257"/>
      <c r="AC328" s="257"/>
      <c r="AD328" s="365"/>
      <c r="AE328" s="365"/>
      <c r="AF328" s="257"/>
      <c r="AG328" s="257"/>
      <c r="AH328" s="257"/>
      <c r="AI328" s="257"/>
      <c r="AJ328" s="257"/>
      <c r="AK328" s="257"/>
      <c r="AL328" s="257"/>
      <c r="AM328" s="257"/>
      <c r="AN328" s="257"/>
      <c r="AO328" s="257"/>
      <c r="AP328" s="257"/>
      <c r="AQ328" s="257"/>
      <c r="AR328" s="257"/>
      <c r="AS328" s="257"/>
      <c r="AT328" s="257"/>
      <c r="AU328" s="257"/>
      <c r="AV328" s="257"/>
      <c r="AW328" s="257"/>
      <c r="AX328" s="257"/>
      <c r="AY328" s="257"/>
      <c r="AZ328" s="257"/>
      <c r="BA328" s="257"/>
      <c r="BB328" s="257"/>
      <c r="BC328" s="257"/>
      <c r="BD328" s="257"/>
      <c r="BE328" s="257"/>
      <c r="BF328" s="257"/>
      <c r="BG328" s="257"/>
      <c r="BH328" s="257"/>
      <c r="BI328" s="257"/>
    </row>
    <row r="329" spans="1:61" x14ac:dyDescent="0.4">
      <c r="A329" s="261"/>
      <c r="B329" s="364"/>
      <c r="C329" s="252"/>
      <c r="D329" s="252"/>
      <c r="E329" s="252"/>
      <c r="F329" s="344"/>
      <c r="G329" s="344"/>
      <c r="H329" s="344"/>
      <c r="I329" s="346"/>
      <c r="J329" s="344"/>
      <c r="K329" s="344"/>
      <c r="L329" s="346"/>
      <c r="M329" s="346"/>
      <c r="N329" s="346"/>
      <c r="O329" s="346"/>
      <c r="P329" s="344"/>
      <c r="Q329" s="344"/>
      <c r="R329" s="344"/>
      <c r="S329" s="344"/>
      <c r="W329" s="257"/>
      <c r="X329" s="257"/>
      <c r="Y329" s="257"/>
      <c r="Z329" s="257"/>
      <c r="AA329" s="257"/>
      <c r="AB329" s="257"/>
      <c r="AC329" s="257"/>
      <c r="AD329" s="365"/>
      <c r="AE329" s="365"/>
      <c r="AF329" s="257"/>
      <c r="AG329" s="257"/>
      <c r="AH329" s="257"/>
      <c r="AI329" s="257"/>
      <c r="AJ329" s="257"/>
      <c r="AK329" s="257"/>
      <c r="AL329" s="257"/>
      <c r="AM329" s="257"/>
      <c r="AN329" s="257"/>
      <c r="AO329" s="257"/>
      <c r="AP329" s="257"/>
      <c r="AQ329" s="257"/>
      <c r="AR329" s="257"/>
      <c r="AS329" s="257"/>
      <c r="AT329" s="257"/>
      <c r="AU329" s="257"/>
      <c r="AV329" s="257"/>
      <c r="AW329" s="257"/>
      <c r="AX329" s="257"/>
      <c r="AY329" s="257"/>
      <c r="AZ329" s="257"/>
      <c r="BA329" s="257"/>
      <c r="BB329" s="257"/>
      <c r="BC329" s="257"/>
      <c r="BD329" s="257"/>
      <c r="BE329" s="257"/>
      <c r="BF329" s="257"/>
      <c r="BG329" s="257"/>
      <c r="BH329" s="257"/>
      <c r="BI329" s="257"/>
    </row>
    <row r="330" spans="1:61" x14ac:dyDescent="0.4">
      <c r="A330" s="261"/>
      <c r="B330" s="364"/>
      <c r="C330" s="252"/>
      <c r="D330" s="252"/>
      <c r="E330" s="252"/>
      <c r="F330" s="344"/>
      <c r="G330" s="344"/>
      <c r="H330" s="344"/>
      <c r="I330" s="346"/>
      <c r="J330" s="344"/>
      <c r="K330" s="344"/>
      <c r="L330" s="346"/>
      <c r="M330" s="346"/>
      <c r="N330" s="346"/>
      <c r="O330" s="346"/>
      <c r="P330" s="344"/>
      <c r="Q330" s="344"/>
      <c r="R330" s="344"/>
      <c r="S330" s="344"/>
      <c r="W330" s="257"/>
      <c r="X330" s="257"/>
      <c r="Y330" s="257"/>
      <c r="Z330" s="257"/>
      <c r="AA330" s="257"/>
      <c r="AB330" s="257"/>
      <c r="AC330" s="257"/>
      <c r="AD330" s="365"/>
      <c r="AE330" s="365"/>
      <c r="AF330" s="257"/>
      <c r="AG330" s="257"/>
      <c r="AH330" s="257"/>
      <c r="AI330" s="257"/>
      <c r="AJ330" s="257"/>
      <c r="AK330" s="257"/>
      <c r="AL330" s="257"/>
      <c r="AM330" s="257"/>
      <c r="AN330" s="257"/>
      <c r="AO330" s="257"/>
      <c r="AP330" s="257"/>
      <c r="AQ330" s="257"/>
      <c r="AR330" s="257"/>
      <c r="AS330" s="257"/>
      <c r="AT330" s="257"/>
      <c r="AU330" s="257"/>
      <c r="AV330" s="257"/>
      <c r="AW330" s="257"/>
      <c r="AX330" s="257"/>
      <c r="AY330" s="257"/>
      <c r="AZ330" s="257"/>
      <c r="BA330" s="257"/>
      <c r="BB330" s="257"/>
      <c r="BC330" s="257"/>
      <c r="BD330" s="257"/>
      <c r="BE330" s="257"/>
      <c r="BF330" s="257"/>
      <c r="BG330" s="257"/>
      <c r="BH330" s="257"/>
      <c r="BI330" s="257"/>
    </row>
    <row r="331" spans="1:61" x14ac:dyDescent="0.4">
      <c r="A331" s="261"/>
      <c r="B331" s="364"/>
      <c r="C331" s="252"/>
      <c r="D331" s="252"/>
      <c r="E331" s="252"/>
      <c r="F331" s="344"/>
      <c r="G331" s="344"/>
      <c r="H331" s="344"/>
      <c r="I331" s="346"/>
      <c r="J331" s="344"/>
      <c r="K331" s="344"/>
      <c r="L331" s="346"/>
      <c r="M331" s="346"/>
      <c r="N331" s="346"/>
      <c r="O331" s="346"/>
      <c r="P331" s="344"/>
      <c r="Q331" s="344"/>
      <c r="R331" s="344"/>
      <c r="S331" s="344"/>
      <c r="W331" s="257"/>
      <c r="X331" s="257"/>
      <c r="Y331" s="257"/>
      <c r="Z331" s="257"/>
      <c r="AA331" s="257"/>
      <c r="AB331" s="257"/>
      <c r="AC331" s="257"/>
      <c r="AD331" s="365"/>
      <c r="AE331" s="365"/>
      <c r="AF331" s="257"/>
      <c r="AG331" s="257"/>
      <c r="AH331" s="257"/>
      <c r="AI331" s="257"/>
      <c r="AJ331" s="257"/>
      <c r="AK331" s="257"/>
      <c r="AL331" s="257"/>
      <c r="AM331" s="257"/>
      <c r="AN331" s="257"/>
      <c r="AO331" s="257"/>
      <c r="AP331" s="257"/>
      <c r="AQ331" s="257"/>
      <c r="AR331" s="257"/>
      <c r="AS331" s="257"/>
      <c r="AT331" s="257"/>
      <c r="AU331" s="257"/>
      <c r="AV331" s="257"/>
      <c r="AW331" s="257"/>
      <c r="AX331" s="257"/>
      <c r="AY331" s="257"/>
      <c r="AZ331" s="257"/>
      <c r="BA331" s="257"/>
      <c r="BB331" s="257"/>
      <c r="BC331" s="257"/>
      <c r="BD331" s="257"/>
      <c r="BE331" s="257"/>
      <c r="BF331" s="257"/>
      <c r="BG331" s="257"/>
      <c r="BH331" s="257"/>
      <c r="BI331" s="257"/>
    </row>
    <row r="332" spans="1:61" x14ac:dyDescent="0.4">
      <c r="A332" s="261"/>
      <c r="B332" s="364"/>
      <c r="C332" s="252"/>
      <c r="D332" s="252"/>
      <c r="E332" s="252"/>
      <c r="F332" s="344"/>
      <c r="G332" s="344"/>
      <c r="H332" s="344"/>
      <c r="I332" s="346"/>
      <c r="J332" s="344"/>
      <c r="K332" s="344"/>
      <c r="L332" s="346"/>
      <c r="M332" s="346"/>
      <c r="N332" s="346"/>
      <c r="O332" s="346"/>
      <c r="P332" s="344"/>
      <c r="Q332" s="344"/>
      <c r="R332" s="344"/>
      <c r="S332" s="344"/>
      <c r="W332" s="257"/>
      <c r="X332" s="257"/>
      <c r="Y332" s="257"/>
      <c r="Z332" s="257"/>
      <c r="AA332" s="257"/>
      <c r="AB332" s="257"/>
      <c r="AC332" s="257"/>
      <c r="AD332" s="365"/>
      <c r="AE332" s="365"/>
      <c r="AF332" s="257"/>
      <c r="AG332" s="257"/>
      <c r="AH332" s="257"/>
      <c r="AI332" s="257"/>
      <c r="AJ332" s="257"/>
      <c r="AK332" s="257"/>
      <c r="AL332" s="257"/>
      <c r="AM332" s="257"/>
      <c r="AN332" s="257"/>
      <c r="AO332" s="257"/>
      <c r="AP332" s="257"/>
      <c r="AQ332" s="257"/>
      <c r="AR332" s="257"/>
      <c r="AS332" s="257"/>
      <c r="AT332" s="257"/>
      <c r="AU332" s="257"/>
      <c r="AV332" s="257"/>
      <c r="AW332" s="257"/>
      <c r="AX332" s="257"/>
      <c r="AY332" s="257"/>
      <c r="AZ332" s="257"/>
      <c r="BA332" s="257"/>
      <c r="BB332" s="257"/>
      <c r="BC332" s="257"/>
      <c r="BD332" s="257"/>
      <c r="BE332" s="257"/>
      <c r="BF332" s="257"/>
      <c r="BG332" s="257"/>
      <c r="BH332" s="257"/>
      <c r="BI332" s="257"/>
    </row>
    <row r="333" spans="1:61" x14ac:dyDescent="0.4">
      <c r="A333" s="261"/>
      <c r="B333" s="364"/>
      <c r="C333" s="252"/>
      <c r="D333" s="252"/>
      <c r="E333" s="252"/>
      <c r="F333" s="344"/>
      <c r="G333" s="344"/>
      <c r="H333" s="344"/>
      <c r="I333" s="346"/>
      <c r="J333" s="344"/>
      <c r="K333" s="344"/>
      <c r="L333" s="346"/>
      <c r="M333" s="346"/>
      <c r="N333" s="346"/>
      <c r="O333" s="346"/>
      <c r="P333" s="344"/>
      <c r="Q333" s="344"/>
      <c r="R333" s="344"/>
      <c r="S333" s="344"/>
      <c r="W333" s="257"/>
      <c r="X333" s="257"/>
      <c r="Y333" s="257"/>
      <c r="Z333" s="257"/>
      <c r="AA333" s="257"/>
      <c r="AB333" s="257"/>
      <c r="AC333" s="257"/>
      <c r="AD333" s="365"/>
      <c r="AE333" s="365"/>
      <c r="AF333" s="257"/>
      <c r="AG333" s="257"/>
      <c r="AH333" s="257"/>
      <c r="AI333" s="257"/>
      <c r="AJ333" s="257"/>
      <c r="AK333" s="257"/>
      <c r="AL333" s="257"/>
      <c r="AM333" s="257"/>
      <c r="AN333" s="257"/>
      <c r="AO333" s="257"/>
      <c r="AP333" s="257"/>
      <c r="AQ333" s="257"/>
      <c r="AR333" s="257"/>
      <c r="AS333" s="257"/>
      <c r="AT333" s="257"/>
      <c r="AU333" s="257"/>
      <c r="AV333" s="257"/>
      <c r="AW333" s="257"/>
      <c r="AX333" s="257"/>
      <c r="AY333" s="257"/>
      <c r="AZ333" s="257"/>
      <c r="BA333" s="257"/>
      <c r="BB333" s="257"/>
      <c r="BC333" s="257"/>
      <c r="BD333" s="257"/>
      <c r="BE333" s="257"/>
      <c r="BF333" s="257"/>
      <c r="BG333" s="257"/>
      <c r="BH333" s="257"/>
      <c r="BI333" s="257"/>
    </row>
    <row r="334" spans="1:61" x14ac:dyDescent="0.4">
      <c r="A334" s="261"/>
      <c r="B334" s="364"/>
      <c r="C334" s="252"/>
      <c r="D334" s="252"/>
      <c r="E334" s="252"/>
      <c r="F334" s="344"/>
      <c r="G334" s="344"/>
      <c r="H334" s="344"/>
      <c r="I334" s="346"/>
      <c r="J334" s="344"/>
      <c r="K334" s="344"/>
      <c r="L334" s="346"/>
      <c r="M334" s="346"/>
      <c r="N334" s="346"/>
      <c r="O334" s="346"/>
      <c r="P334" s="344"/>
      <c r="Q334" s="344"/>
      <c r="R334" s="344"/>
      <c r="S334" s="344"/>
      <c r="W334" s="257"/>
      <c r="X334" s="257"/>
      <c r="Y334" s="257"/>
      <c r="Z334" s="257"/>
      <c r="AA334" s="257"/>
      <c r="AB334" s="257"/>
      <c r="AC334" s="257"/>
      <c r="AD334" s="365"/>
      <c r="AE334" s="365"/>
      <c r="AF334" s="257"/>
      <c r="AG334" s="257"/>
      <c r="AH334" s="257"/>
      <c r="AI334" s="257"/>
      <c r="AJ334" s="257"/>
      <c r="AK334" s="257"/>
      <c r="AL334" s="257"/>
      <c r="AM334" s="257"/>
      <c r="AN334" s="257"/>
      <c r="AO334" s="257"/>
      <c r="AP334" s="257"/>
      <c r="AQ334" s="257"/>
      <c r="AR334" s="257"/>
      <c r="AS334" s="257"/>
      <c r="AT334" s="257"/>
      <c r="AU334" s="257"/>
      <c r="AV334" s="257"/>
      <c r="AW334" s="257"/>
      <c r="AX334" s="257"/>
      <c r="AY334" s="257"/>
      <c r="AZ334" s="257"/>
      <c r="BA334" s="257"/>
      <c r="BB334" s="257"/>
      <c r="BC334" s="257"/>
      <c r="BD334" s="257"/>
      <c r="BE334" s="257"/>
      <c r="BF334" s="257"/>
      <c r="BG334" s="257"/>
      <c r="BH334" s="257"/>
      <c r="BI334" s="257"/>
    </row>
    <row r="335" spans="1:61" x14ac:dyDescent="0.4">
      <c r="A335" s="261"/>
      <c r="B335" s="364"/>
      <c r="C335" s="252"/>
      <c r="D335" s="252"/>
      <c r="E335" s="252"/>
      <c r="F335" s="344"/>
      <c r="G335" s="344"/>
      <c r="H335" s="344"/>
      <c r="I335" s="346"/>
      <c r="J335" s="344"/>
      <c r="K335" s="344"/>
      <c r="L335" s="346"/>
      <c r="M335" s="346"/>
      <c r="N335" s="346"/>
      <c r="O335" s="346"/>
      <c r="P335" s="344"/>
      <c r="Q335" s="344"/>
      <c r="R335" s="344"/>
      <c r="S335" s="344"/>
      <c r="W335" s="257"/>
      <c r="X335" s="257"/>
      <c r="Y335" s="257"/>
      <c r="Z335" s="257"/>
      <c r="AA335" s="257"/>
      <c r="AB335" s="257"/>
      <c r="AC335" s="257"/>
      <c r="AD335" s="365"/>
      <c r="AE335" s="365"/>
      <c r="AF335" s="257"/>
      <c r="AG335" s="257"/>
      <c r="AH335" s="257"/>
      <c r="AI335" s="257"/>
      <c r="AJ335" s="257"/>
      <c r="AK335" s="257"/>
      <c r="AL335" s="257"/>
      <c r="AM335" s="257"/>
      <c r="AN335" s="257"/>
      <c r="AO335" s="257"/>
      <c r="AP335" s="257"/>
      <c r="AQ335" s="257"/>
      <c r="AR335" s="257"/>
      <c r="AS335" s="257"/>
      <c r="AT335" s="257"/>
      <c r="AU335" s="257"/>
      <c r="AV335" s="257"/>
      <c r="AW335" s="257"/>
      <c r="AX335" s="257"/>
      <c r="AY335" s="257"/>
      <c r="AZ335" s="257"/>
      <c r="BA335" s="257"/>
      <c r="BB335" s="257"/>
      <c r="BC335" s="257"/>
      <c r="BD335" s="257"/>
      <c r="BE335" s="257"/>
      <c r="BF335" s="257"/>
      <c r="BG335" s="257"/>
      <c r="BH335" s="257"/>
      <c r="BI335" s="257"/>
    </row>
    <row r="336" spans="1:61" x14ac:dyDescent="0.4">
      <c r="A336" s="261"/>
      <c r="B336" s="364"/>
      <c r="C336" s="252"/>
      <c r="D336" s="252"/>
      <c r="E336" s="252"/>
      <c r="F336" s="344"/>
      <c r="G336" s="344"/>
      <c r="H336" s="344"/>
      <c r="I336" s="346"/>
      <c r="J336" s="344"/>
      <c r="K336" s="344"/>
      <c r="L336" s="346"/>
      <c r="M336" s="346"/>
      <c r="N336" s="346"/>
      <c r="O336" s="346"/>
      <c r="P336" s="344"/>
      <c r="Q336" s="344"/>
      <c r="R336" s="344"/>
      <c r="S336" s="344"/>
      <c r="W336" s="257"/>
      <c r="X336" s="257"/>
      <c r="Y336" s="257"/>
      <c r="Z336" s="257"/>
      <c r="AA336" s="257"/>
      <c r="AB336" s="257"/>
      <c r="AC336" s="257"/>
      <c r="AD336" s="365"/>
      <c r="AE336" s="365"/>
      <c r="AF336" s="257"/>
      <c r="AG336" s="257"/>
      <c r="AH336" s="257"/>
      <c r="AI336" s="257"/>
      <c r="AJ336" s="257"/>
      <c r="AK336" s="257"/>
      <c r="AL336" s="257"/>
      <c r="AM336" s="257"/>
      <c r="AN336" s="257"/>
      <c r="AO336" s="257"/>
      <c r="AP336" s="257"/>
      <c r="AQ336" s="257"/>
      <c r="AR336" s="257"/>
      <c r="AS336" s="257"/>
      <c r="AT336" s="257"/>
      <c r="AU336" s="257"/>
      <c r="AV336" s="257"/>
      <c r="AW336" s="257"/>
      <c r="AX336" s="257"/>
      <c r="AY336" s="257"/>
      <c r="AZ336" s="257"/>
      <c r="BA336" s="257"/>
      <c r="BB336" s="257"/>
      <c r="BC336" s="257"/>
      <c r="BD336" s="257"/>
      <c r="BE336" s="257"/>
      <c r="BF336" s="257"/>
      <c r="BG336" s="257"/>
      <c r="BH336" s="257"/>
      <c r="BI336" s="257"/>
    </row>
    <row r="337" spans="1:61" x14ac:dyDescent="0.4">
      <c r="A337" s="261"/>
      <c r="B337" s="364"/>
      <c r="C337" s="252"/>
      <c r="D337" s="252"/>
      <c r="E337" s="252"/>
      <c r="F337" s="344"/>
      <c r="G337" s="344"/>
      <c r="H337" s="344"/>
      <c r="I337" s="346"/>
      <c r="J337" s="344"/>
      <c r="K337" s="344"/>
      <c r="L337" s="346"/>
      <c r="M337" s="346"/>
      <c r="N337" s="346"/>
      <c r="O337" s="346"/>
      <c r="P337" s="344"/>
      <c r="Q337" s="344"/>
      <c r="R337" s="344"/>
      <c r="S337" s="344"/>
      <c r="W337" s="257"/>
      <c r="X337" s="257"/>
      <c r="Y337" s="257"/>
      <c r="Z337" s="257"/>
      <c r="AA337" s="257"/>
      <c r="AB337" s="257"/>
      <c r="AC337" s="257"/>
      <c r="AD337" s="365"/>
      <c r="AE337" s="365"/>
      <c r="AF337" s="257"/>
      <c r="AG337" s="257"/>
      <c r="AH337" s="257"/>
      <c r="AI337" s="257"/>
      <c r="AJ337" s="257"/>
      <c r="AK337" s="257"/>
      <c r="AL337" s="257"/>
      <c r="AM337" s="257"/>
      <c r="AN337" s="257"/>
      <c r="AO337" s="257"/>
      <c r="AP337" s="257"/>
      <c r="AQ337" s="257"/>
      <c r="AR337" s="257"/>
      <c r="AS337" s="257"/>
      <c r="AT337" s="257"/>
      <c r="AU337" s="257"/>
      <c r="AV337" s="257"/>
      <c r="AW337" s="257"/>
      <c r="AX337" s="257"/>
      <c r="AY337" s="257"/>
      <c r="AZ337" s="257"/>
      <c r="BA337" s="257"/>
      <c r="BB337" s="257"/>
      <c r="BC337" s="257"/>
      <c r="BD337" s="257"/>
      <c r="BE337" s="257"/>
      <c r="BF337" s="257"/>
      <c r="BG337" s="257"/>
      <c r="BH337" s="257"/>
      <c r="BI337" s="257"/>
    </row>
    <row r="338" spans="1:61" x14ac:dyDescent="0.4">
      <c r="A338" s="261"/>
      <c r="B338" s="364"/>
      <c r="C338" s="252"/>
      <c r="D338" s="252"/>
      <c r="E338" s="252"/>
      <c r="F338" s="344"/>
      <c r="G338" s="344"/>
      <c r="H338" s="344"/>
      <c r="I338" s="346"/>
      <c r="J338" s="344"/>
      <c r="K338" s="344"/>
      <c r="L338" s="346"/>
      <c r="M338" s="346"/>
      <c r="N338" s="346"/>
      <c r="O338" s="346"/>
      <c r="P338" s="344"/>
      <c r="Q338" s="344"/>
      <c r="R338" s="344"/>
      <c r="S338" s="344"/>
      <c r="W338" s="257"/>
      <c r="X338" s="257"/>
      <c r="Y338" s="257"/>
      <c r="Z338" s="257"/>
      <c r="AA338" s="257"/>
      <c r="AB338" s="257"/>
      <c r="AC338" s="257"/>
      <c r="AD338" s="365"/>
      <c r="AE338" s="365"/>
      <c r="AF338" s="257"/>
      <c r="AG338" s="257"/>
      <c r="AH338" s="257"/>
      <c r="AI338" s="257"/>
      <c r="AJ338" s="257"/>
      <c r="AK338" s="257"/>
      <c r="AL338" s="257"/>
      <c r="AM338" s="257"/>
      <c r="AN338" s="257"/>
      <c r="AO338" s="257"/>
      <c r="AP338" s="257"/>
      <c r="AQ338" s="257"/>
      <c r="AR338" s="257"/>
      <c r="AS338" s="257"/>
      <c r="AT338" s="257"/>
      <c r="AU338" s="257"/>
      <c r="AV338" s="257"/>
      <c r="AW338" s="257"/>
      <c r="AX338" s="257"/>
      <c r="AY338" s="257"/>
      <c r="AZ338" s="257"/>
      <c r="BA338" s="257"/>
      <c r="BB338" s="257"/>
      <c r="BC338" s="257"/>
      <c r="BD338" s="257"/>
      <c r="BE338" s="257"/>
      <c r="BF338" s="257"/>
      <c r="BG338" s="257"/>
      <c r="BH338" s="257"/>
      <c r="BI338" s="257"/>
    </row>
    <row r="339" spans="1:61" x14ac:dyDescent="0.4">
      <c r="A339" s="261"/>
      <c r="B339" s="364"/>
      <c r="C339" s="252"/>
      <c r="D339" s="252"/>
      <c r="E339" s="252"/>
      <c r="F339" s="344"/>
      <c r="G339" s="344"/>
      <c r="H339" s="344"/>
      <c r="I339" s="346"/>
      <c r="J339" s="344"/>
      <c r="K339" s="344"/>
      <c r="L339" s="346"/>
      <c r="M339" s="346"/>
      <c r="N339" s="346"/>
      <c r="O339" s="346"/>
      <c r="P339" s="344"/>
      <c r="Q339" s="344"/>
      <c r="R339" s="344"/>
      <c r="S339" s="344"/>
      <c r="W339" s="257"/>
      <c r="X339" s="257"/>
      <c r="Y339" s="257"/>
      <c r="Z339" s="257"/>
      <c r="AA339" s="257"/>
      <c r="AB339" s="257"/>
      <c r="AC339" s="257"/>
      <c r="AD339" s="365"/>
      <c r="AE339" s="365"/>
      <c r="AF339" s="257"/>
      <c r="AG339" s="257"/>
      <c r="AH339" s="257"/>
      <c r="AI339" s="257"/>
      <c r="AJ339" s="257"/>
      <c r="AK339" s="257"/>
      <c r="AL339" s="257"/>
      <c r="AM339" s="257"/>
      <c r="AN339" s="257"/>
      <c r="AO339" s="257"/>
      <c r="AP339" s="257"/>
      <c r="AQ339" s="257"/>
      <c r="AR339" s="257"/>
      <c r="AS339" s="257"/>
      <c r="AT339" s="257"/>
      <c r="AU339" s="257"/>
      <c r="AV339" s="257"/>
      <c r="AW339" s="257"/>
      <c r="AX339" s="257"/>
      <c r="AY339" s="257"/>
      <c r="AZ339" s="257"/>
      <c r="BA339" s="257"/>
      <c r="BB339" s="257"/>
      <c r="BC339" s="257"/>
      <c r="BD339" s="257"/>
      <c r="BE339" s="257"/>
      <c r="BF339" s="257"/>
      <c r="BG339" s="257"/>
      <c r="BH339" s="257"/>
      <c r="BI339" s="257"/>
    </row>
    <row r="340" spans="1:61" x14ac:dyDescent="0.4">
      <c r="A340" s="261"/>
      <c r="B340" s="364"/>
      <c r="C340" s="252"/>
      <c r="D340" s="252"/>
      <c r="E340" s="252"/>
      <c r="F340" s="344"/>
      <c r="G340" s="344"/>
      <c r="H340" s="344"/>
      <c r="I340" s="346"/>
      <c r="J340" s="344"/>
      <c r="K340" s="344"/>
      <c r="L340" s="346"/>
      <c r="M340" s="346"/>
      <c r="N340" s="346"/>
      <c r="O340" s="346"/>
      <c r="P340" s="344"/>
      <c r="Q340" s="344"/>
      <c r="R340" s="344"/>
      <c r="S340" s="344"/>
      <c r="W340" s="257"/>
      <c r="X340" s="257"/>
      <c r="Y340" s="257"/>
      <c r="Z340" s="257"/>
      <c r="AA340" s="257"/>
      <c r="AB340" s="257"/>
      <c r="AC340" s="257"/>
      <c r="AD340" s="365"/>
      <c r="AE340" s="365"/>
      <c r="AF340" s="257"/>
      <c r="AG340" s="257"/>
      <c r="AH340" s="257"/>
      <c r="AI340" s="257"/>
      <c r="AJ340" s="257"/>
      <c r="AK340" s="257"/>
      <c r="AL340" s="257"/>
      <c r="AM340" s="257"/>
      <c r="AN340" s="257"/>
      <c r="AO340" s="257"/>
      <c r="AP340" s="257"/>
      <c r="AQ340" s="257"/>
      <c r="AR340" s="257"/>
      <c r="AS340" s="257"/>
      <c r="AT340" s="257"/>
      <c r="AU340" s="257"/>
      <c r="AV340" s="257"/>
      <c r="AW340" s="257"/>
      <c r="AX340" s="257"/>
      <c r="AY340" s="257"/>
      <c r="AZ340" s="257"/>
      <c r="BA340" s="257"/>
      <c r="BB340" s="257"/>
      <c r="BC340" s="257"/>
      <c r="BD340" s="257"/>
      <c r="BE340" s="257"/>
      <c r="BF340" s="257"/>
      <c r="BG340" s="257"/>
      <c r="BH340" s="257"/>
      <c r="BI340" s="257"/>
    </row>
    <row r="341" spans="1:61" x14ac:dyDescent="0.4">
      <c r="A341" s="261"/>
      <c r="B341" s="364"/>
      <c r="C341" s="252"/>
      <c r="D341" s="252"/>
      <c r="E341" s="252"/>
      <c r="F341" s="344"/>
      <c r="G341" s="344"/>
      <c r="H341" s="344"/>
      <c r="I341" s="346"/>
      <c r="J341" s="344"/>
      <c r="K341" s="344"/>
      <c r="L341" s="346"/>
      <c r="M341" s="346"/>
      <c r="N341" s="346"/>
      <c r="O341" s="346"/>
      <c r="P341" s="344"/>
      <c r="Q341" s="344"/>
      <c r="R341" s="344"/>
      <c r="S341" s="344"/>
      <c r="W341" s="257"/>
      <c r="X341" s="257"/>
      <c r="Y341" s="257"/>
      <c r="Z341" s="257"/>
      <c r="AA341" s="257"/>
      <c r="AB341" s="257"/>
      <c r="AC341" s="257"/>
      <c r="AD341" s="365"/>
      <c r="AE341" s="365"/>
      <c r="AF341" s="257"/>
      <c r="AG341" s="257"/>
      <c r="AH341" s="257"/>
      <c r="AI341" s="257"/>
      <c r="AJ341" s="257"/>
      <c r="AK341" s="257"/>
      <c r="AL341" s="257"/>
      <c r="AM341" s="257"/>
      <c r="AN341" s="257"/>
      <c r="AO341" s="257"/>
      <c r="AP341" s="257"/>
      <c r="AQ341" s="257"/>
      <c r="AR341" s="257"/>
      <c r="AS341" s="257"/>
      <c r="AT341" s="257"/>
      <c r="AU341" s="257"/>
      <c r="AV341" s="257"/>
      <c r="AW341" s="257"/>
      <c r="AX341" s="257"/>
      <c r="AY341" s="257"/>
      <c r="AZ341" s="257"/>
      <c r="BA341" s="257"/>
      <c r="BB341" s="257"/>
      <c r="BC341" s="257"/>
      <c r="BD341" s="257"/>
      <c r="BE341" s="257"/>
      <c r="BF341" s="257"/>
      <c r="BG341" s="257"/>
      <c r="BH341" s="257"/>
      <c r="BI341" s="257"/>
    </row>
    <row r="342" spans="1:61" x14ac:dyDescent="0.4">
      <c r="A342" s="261"/>
      <c r="B342" s="364"/>
      <c r="C342" s="252"/>
      <c r="D342" s="252"/>
      <c r="E342" s="252"/>
      <c r="F342" s="344"/>
      <c r="G342" s="344"/>
      <c r="H342" s="344"/>
      <c r="I342" s="346"/>
      <c r="J342" s="344"/>
      <c r="K342" s="344"/>
      <c r="L342" s="346"/>
      <c r="M342" s="346"/>
      <c r="N342" s="346"/>
      <c r="O342" s="346"/>
      <c r="P342" s="344"/>
      <c r="Q342" s="344"/>
      <c r="R342" s="344"/>
      <c r="S342" s="344"/>
      <c r="W342" s="257"/>
      <c r="X342" s="257"/>
      <c r="Y342" s="257"/>
      <c r="Z342" s="257"/>
      <c r="AA342" s="257"/>
      <c r="AB342" s="257"/>
      <c r="AC342" s="257"/>
      <c r="AD342" s="365"/>
      <c r="AE342" s="365"/>
      <c r="AF342" s="257"/>
      <c r="AG342" s="257"/>
      <c r="AH342" s="257"/>
      <c r="AI342" s="257"/>
      <c r="AJ342" s="257"/>
      <c r="AK342" s="257"/>
      <c r="AL342" s="257"/>
      <c r="AM342" s="257"/>
      <c r="AN342" s="257"/>
      <c r="AO342" s="257"/>
      <c r="AP342" s="257"/>
      <c r="AQ342" s="257"/>
      <c r="AR342" s="257"/>
      <c r="AS342" s="257"/>
      <c r="AT342" s="257"/>
      <c r="AU342" s="257"/>
      <c r="AV342" s="257"/>
      <c r="AW342" s="257"/>
      <c r="AX342" s="257"/>
      <c r="AY342" s="257"/>
      <c r="AZ342" s="257"/>
      <c r="BA342" s="257"/>
      <c r="BB342" s="257"/>
      <c r="BC342" s="257"/>
      <c r="BD342" s="257"/>
      <c r="BE342" s="257"/>
      <c r="BF342" s="257"/>
      <c r="BG342" s="257"/>
      <c r="BH342" s="257"/>
      <c r="BI342" s="257"/>
    </row>
    <row r="343" spans="1:61" x14ac:dyDescent="0.4">
      <c r="A343" s="261"/>
      <c r="B343" s="364"/>
      <c r="C343" s="252"/>
      <c r="D343" s="252"/>
      <c r="E343" s="252"/>
      <c r="F343" s="344"/>
      <c r="G343" s="344"/>
      <c r="H343" s="344"/>
      <c r="I343" s="346"/>
      <c r="J343" s="344"/>
      <c r="K343" s="344"/>
      <c r="L343" s="346"/>
      <c r="M343" s="346"/>
      <c r="N343" s="346"/>
      <c r="O343" s="346"/>
      <c r="P343" s="344"/>
      <c r="Q343" s="344"/>
      <c r="R343" s="344"/>
      <c r="S343" s="344"/>
      <c r="W343" s="257"/>
      <c r="X343" s="257"/>
      <c r="Y343" s="257"/>
      <c r="Z343" s="257"/>
      <c r="AA343" s="257"/>
      <c r="AB343" s="257"/>
      <c r="AC343" s="257"/>
      <c r="AD343" s="365"/>
      <c r="AE343" s="365"/>
      <c r="AF343" s="257"/>
      <c r="AG343" s="257"/>
      <c r="AH343" s="257"/>
      <c r="AI343" s="257"/>
      <c r="AJ343" s="257"/>
      <c r="AK343" s="257"/>
      <c r="AL343" s="257"/>
      <c r="AM343" s="257"/>
      <c r="AN343" s="257"/>
      <c r="AO343" s="257"/>
      <c r="AP343" s="257"/>
      <c r="AQ343" s="257"/>
      <c r="AR343" s="257"/>
      <c r="AS343" s="257"/>
      <c r="AT343" s="257"/>
      <c r="AU343" s="257"/>
      <c r="AV343" s="257"/>
      <c r="AW343" s="257"/>
      <c r="AX343" s="257"/>
      <c r="AY343" s="257"/>
      <c r="AZ343" s="257"/>
      <c r="BA343" s="257"/>
      <c r="BB343" s="257"/>
      <c r="BC343" s="257"/>
      <c r="BD343" s="257"/>
      <c r="BE343" s="257"/>
      <c r="BF343" s="257"/>
      <c r="BG343" s="257"/>
      <c r="BH343" s="257"/>
      <c r="BI343" s="257"/>
    </row>
    <row r="344" spans="1:61" x14ac:dyDescent="0.4">
      <c r="A344" s="261"/>
      <c r="B344" s="364"/>
      <c r="C344" s="252"/>
      <c r="D344" s="252"/>
      <c r="E344" s="252"/>
      <c r="F344" s="344"/>
      <c r="G344" s="344"/>
      <c r="H344" s="344"/>
      <c r="I344" s="346"/>
      <c r="J344" s="344"/>
      <c r="K344" s="344"/>
      <c r="L344" s="346"/>
      <c r="M344" s="346"/>
      <c r="N344" s="346"/>
      <c r="O344" s="346"/>
      <c r="P344" s="344"/>
      <c r="Q344" s="344"/>
      <c r="R344" s="344"/>
      <c r="S344" s="344"/>
      <c r="W344" s="257"/>
      <c r="X344" s="257"/>
      <c r="Y344" s="257"/>
      <c r="Z344" s="257"/>
      <c r="AA344" s="257"/>
      <c r="AB344" s="257"/>
      <c r="AC344" s="257"/>
      <c r="AD344" s="365"/>
      <c r="AE344" s="365"/>
      <c r="AF344" s="257"/>
      <c r="AG344" s="257"/>
      <c r="AH344" s="257"/>
      <c r="AI344" s="257"/>
      <c r="AJ344" s="257"/>
      <c r="AK344" s="257"/>
      <c r="AL344" s="257"/>
      <c r="AM344" s="257"/>
      <c r="AN344" s="257"/>
      <c r="AO344" s="257"/>
      <c r="AP344" s="257"/>
      <c r="AQ344" s="257"/>
      <c r="AR344" s="257"/>
      <c r="AS344" s="257"/>
      <c r="AT344" s="257"/>
      <c r="AU344" s="257"/>
      <c r="AV344" s="257"/>
      <c r="AW344" s="257"/>
      <c r="AX344" s="257"/>
      <c r="AY344" s="257"/>
      <c r="AZ344" s="257"/>
      <c r="BA344" s="257"/>
      <c r="BB344" s="257"/>
      <c r="BC344" s="257"/>
      <c r="BD344" s="257"/>
      <c r="BE344" s="257"/>
      <c r="BF344" s="257"/>
      <c r="BG344" s="257"/>
      <c r="BH344" s="257"/>
      <c r="BI344" s="257"/>
    </row>
    <row r="345" spans="1:61" x14ac:dyDescent="0.4">
      <c r="A345" s="261"/>
      <c r="B345" s="364"/>
      <c r="C345" s="252"/>
      <c r="D345" s="252"/>
      <c r="E345" s="252"/>
      <c r="F345" s="344"/>
      <c r="G345" s="344"/>
      <c r="H345" s="344"/>
      <c r="I345" s="346"/>
      <c r="J345" s="344"/>
      <c r="K345" s="344"/>
      <c r="L345" s="346"/>
      <c r="M345" s="346"/>
      <c r="N345" s="346"/>
      <c r="O345" s="346"/>
      <c r="P345" s="344"/>
      <c r="Q345" s="344"/>
      <c r="R345" s="344"/>
      <c r="S345" s="344"/>
      <c r="W345" s="257"/>
      <c r="X345" s="257"/>
      <c r="Y345" s="257"/>
      <c r="Z345" s="257"/>
      <c r="AA345" s="257"/>
      <c r="AB345" s="257"/>
      <c r="AC345" s="257"/>
      <c r="AD345" s="365"/>
      <c r="AE345" s="365"/>
      <c r="AF345" s="257"/>
      <c r="AG345" s="257"/>
      <c r="AH345" s="257"/>
      <c r="AI345" s="257"/>
      <c r="AJ345" s="257"/>
      <c r="AK345" s="257"/>
      <c r="AL345" s="257"/>
      <c r="AM345" s="257"/>
      <c r="AN345" s="257"/>
      <c r="AO345" s="257"/>
      <c r="AP345" s="257"/>
      <c r="AQ345" s="257"/>
      <c r="AR345" s="257"/>
      <c r="AS345" s="257"/>
      <c r="AT345" s="257"/>
      <c r="AU345" s="257"/>
      <c r="AV345" s="257"/>
      <c r="AW345" s="257"/>
      <c r="AX345" s="257"/>
      <c r="AY345" s="257"/>
      <c r="AZ345" s="257"/>
      <c r="BA345" s="257"/>
      <c r="BB345" s="257"/>
      <c r="BC345" s="257"/>
      <c r="BD345" s="257"/>
      <c r="BE345" s="257"/>
      <c r="BF345" s="257"/>
      <c r="BG345" s="257"/>
      <c r="BH345" s="257"/>
      <c r="BI345" s="257"/>
    </row>
    <row r="346" spans="1:61" x14ac:dyDescent="0.4">
      <c r="A346" s="261"/>
      <c r="B346" s="364"/>
      <c r="C346" s="252"/>
      <c r="D346" s="252"/>
      <c r="E346" s="252"/>
      <c r="F346" s="344"/>
      <c r="G346" s="344"/>
      <c r="H346" s="344"/>
      <c r="I346" s="346"/>
      <c r="J346" s="344"/>
      <c r="K346" s="344"/>
      <c r="L346" s="346"/>
      <c r="M346" s="346"/>
      <c r="N346" s="346"/>
      <c r="O346" s="346"/>
      <c r="P346" s="344"/>
      <c r="Q346" s="344"/>
      <c r="R346" s="344"/>
      <c r="S346" s="344"/>
      <c r="W346" s="257"/>
      <c r="X346" s="257"/>
      <c r="Y346" s="257"/>
      <c r="Z346" s="257"/>
      <c r="AA346" s="257"/>
      <c r="AB346" s="257"/>
      <c r="AC346" s="257"/>
      <c r="AD346" s="365"/>
      <c r="AE346" s="365"/>
      <c r="AF346" s="257"/>
      <c r="AG346" s="257"/>
      <c r="AH346" s="257"/>
      <c r="AI346" s="257"/>
      <c r="AJ346" s="257"/>
      <c r="AK346" s="257"/>
      <c r="AL346" s="257"/>
      <c r="AM346" s="257"/>
      <c r="AN346" s="257"/>
      <c r="AO346" s="257"/>
      <c r="AP346" s="257"/>
      <c r="AQ346" s="257"/>
      <c r="AR346" s="257"/>
      <c r="AS346" s="257"/>
      <c r="AT346" s="257"/>
      <c r="AU346" s="257"/>
      <c r="AV346" s="257"/>
      <c r="AW346" s="257"/>
      <c r="AX346" s="257"/>
      <c r="AY346" s="257"/>
      <c r="AZ346" s="257"/>
      <c r="BA346" s="257"/>
      <c r="BB346" s="257"/>
      <c r="BC346" s="257"/>
      <c r="BD346" s="257"/>
      <c r="BE346" s="257"/>
      <c r="BF346" s="257"/>
      <c r="BG346" s="257"/>
      <c r="BH346" s="257"/>
      <c r="BI346" s="257"/>
    </row>
    <row r="347" spans="1:61" x14ac:dyDescent="0.4">
      <c r="A347" s="261"/>
      <c r="B347" s="364"/>
      <c r="C347" s="252"/>
      <c r="D347" s="252"/>
      <c r="E347" s="252"/>
      <c r="F347" s="344"/>
      <c r="G347" s="344"/>
      <c r="H347" s="344"/>
      <c r="I347" s="346"/>
      <c r="J347" s="344"/>
      <c r="K347" s="344"/>
      <c r="L347" s="346"/>
      <c r="M347" s="346"/>
      <c r="N347" s="346"/>
      <c r="O347" s="346"/>
      <c r="P347" s="344"/>
      <c r="Q347" s="344"/>
      <c r="R347" s="344"/>
      <c r="S347" s="344"/>
      <c r="W347" s="257"/>
      <c r="X347" s="257"/>
      <c r="Y347" s="257"/>
      <c r="Z347" s="257"/>
      <c r="AA347" s="257"/>
      <c r="AB347" s="257"/>
      <c r="AC347" s="257"/>
      <c r="AD347" s="365"/>
      <c r="AE347" s="365"/>
      <c r="AF347" s="257"/>
      <c r="AG347" s="257"/>
      <c r="AH347" s="257"/>
      <c r="AI347" s="257"/>
      <c r="AJ347" s="257"/>
      <c r="AK347" s="257"/>
      <c r="AL347" s="257"/>
      <c r="AM347" s="257"/>
      <c r="AN347" s="257"/>
      <c r="AO347" s="257"/>
      <c r="AP347" s="257"/>
      <c r="AQ347" s="257"/>
      <c r="AR347" s="257"/>
      <c r="AS347" s="257"/>
      <c r="AT347" s="257"/>
      <c r="AU347" s="257"/>
      <c r="AV347" s="257"/>
      <c r="AW347" s="257"/>
      <c r="AX347" s="257"/>
      <c r="AY347" s="257"/>
      <c r="AZ347" s="257"/>
      <c r="BA347" s="257"/>
      <c r="BB347" s="257"/>
      <c r="BC347" s="257"/>
      <c r="BD347" s="257"/>
      <c r="BE347" s="257"/>
      <c r="BF347" s="257"/>
      <c r="BG347" s="257"/>
      <c r="BH347" s="257"/>
      <c r="BI347" s="257"/>
    </row>
    <row r="348" spans="1:61" x14ac:dyDescent="0.4">
      <c r="A348" s="261"/>
      <c r="B348" s="364"/>
      <c r="C348" s="252"/>
      <c r="D348" s="252"/>
      <c r="E348" s="252"/>
      <c r="F348" s="344"/>
      <c r="G348" s="344"/>
      <c r="H348" s="344"/>
      <c r="I348" s="346"/>
      <c r="J348" s="344"/>
      <c r="K348" s="344"/>
      <c r="L348" s="346"/>
      <c r="M348" s="346"/>
      <c r="N348" s="346"/>
      <c r="O348" s="346"/>
      <c r="P348" s="344"/>
      <c r="Q348" s="344"/>
      <c r="R348" s="344"/>
      <c r="S348" s="344"/>
      <c r="W348" s="257"/>
      <c r="X348" s="257"/>
      <c r="Y348" s="257"/>
      <c r="Z348" s="257"/>
      <c r="AA348" s="257"/>
      <c r="AB348" s="257"/>
      <c r="AC348" s="257"/>
      <c r="AD348" s="365"/>
      <c r="AE348" s="365"/>
      <c r="AF348" s="257"/>
      <c r="AG348" s="257"/>
      <c r="AH348" s="257"/>
      <c r="AI348" s="257"/>
      <c r="AJ348" s="257"/>
      <c r="AK348" s="257"/>
      <c r="AL348" s="257"/>
      <c r="AM348" s="257"/>
      <c r="AN348" s="257"/>
      <c r="AO348" s="257"/>
      <c r="AP348" s="257"/>
      <c r="AQ348" s="257"/>
      <c r="AR348" s="257"/>
      <c r="AS348" s="257"/>
      <c r="AT348" s="257"/>
      <c r="AU348" s="257"/>
      <c r="AV348" s="257"/>
      <c r="AW348" s="257"/>
      <c r="AX348" s="257"/>
      <c r="AY348" s="257"/>
      <c r="AZ348" s="257"/>
      <c r="BA348" s="257"/>
      <c r="BB348" s="257"/>
      <c r="BC348" s="257"/>
      <c r="BD348" s="257"/>
      <c r="BE348" s="257"/>
      <c r="BF348" s="257"/>
      <c r="BG348" s="257"/>
      <c r="BH348" s="257"/>
      <c r="BI348" s="257"/>
    </row>
    <row r="349" spans="1:61" x14ac:dyDescent="0.4">
      <c r="A349" s="261"/>
      <c r="B349" s="364"/>
      <c r="C349" s="252"/>
      <c r="D349" s="252"/>
      <c r="E349" s="252"/>
      <c r="F349" s="344"/>
      <c r="G349" s="344"/>
      <c r="H349" s="344"/>
      <c r="I349" s="346"/>
      <c r="J349" s="344"/>
      <c r="K349" s="344"/>
      <c r="L349" s="346"/>
      <c r="M349" s="346"/>
      <c r="N349" s="346"/>
      <c r="O349" s="346"/>
      <c r="P349" s="344"/>
      <c r="Q349" s="344"/>
      <c r="R349" s="344"/>
      <c r="S349" s="344"/>
      <c r="W349" s="257"/>
      <c r="X349" s="257"/>
      <c r="Y349" s="257"/>
      <c r="Z349" s="257"/>
      <c r="AA349" s="257"/>
      <c r="AB349" s="257"/>
      <c r="AC349" s="257"/>
      <c r="AD349" s="365"/>
      <c r="AE349" s="365"/>
      <c r="AF349" s="257"/>
      <c r="AG349" s="257"/>
      <c r="AH349" s="257"/>
      <c r="AI349" s="257"/>
      <c r="AJ349" s="257"/>
      <c r="AK349" s="257"/>
      <c r="AL349" s="257"/>
      <c r="AM349" s="257"/>
      <c r="AN349" s="257"/>
      <c r="AO349" s="257"/>
      <c r="AP349" s="257"/>
      <c r="AQ349" s="257"/>
      <c r="AR349" s="257"/>
      <c r="AS349" s="257"/>
      <c r="AT349" s="257"/>
      <c r="AU349" s="257"/>
      <c r="AV349" s="257"/>
      <c r="AW349" s="257"/>
      <c r="AX349" s="257"/>
      <c r="AY349" s="257"/>
      <c r="AZ349" s="257"/>
      <c r="BA349" s="257"/>
      <c r="BB349" s="257"/>
      <c r="BC349" s="257"/>
      <c r="BD349" s="257"/>
      <c r="BE349" s="257"/>
      <c r="BF349" s="257"/>
      <c r="BG349" s="257"/>
      <c r="BH349" s="257"/>
      <c r="BI349" s="257"/>
    </row>
    <row r="350" spans="1:61" x14ac:dyDescent="0.4">
      <c r="A350" s="261"/>
      <c r="B350" s="364"/>
      <c r="C350" s="252"/>
      <c r="D350" s="252"/>
      <c r="E350" s="252"/>
      <c r="F350" s="344"/>
      <c r="G350" s="344"/>
      <c r="H350" s="344"/>
      <c r="I350" s="346"/>
      <c r="J350" s="344"/>
      <c r="K350" s="344"/>
      <c r="L350" s="346"/>
      <c r="M350" s="346"/>
      <c r="N350" s="346"/>
      <c r="O350" s="346"/>
      <c r="P350" s="344"/>
      <c r="Q350" s="344"/>
      <c r="R350" s="344"/>
      <c r="S350" s="344"/>
      <c r="W350" s="257"/>
      <c r="X350" s="257"/>
      <c r="Y350" s="257"/>
      <c r="Z350" s="257"/>
      <c r="AA350" s="257"/>
      <c r="AB350" s="257"/>
      <c r="AC350" s="257"/>
      <c r="AD350" s="365"/>
      <c r="AE350" s="365"/>
      <c r="AF350" s="257"/>
      <c r="AG350" s="257"/>
      <c r="AH350" s="257"/>
      <c r="AI350" s="257"/>
      <c r="AJ350" s="257"/>
      <c r="AK350" s="257"/>
      <c r="AL350" s="257"/>
      <c r="AM350" s="257"/>
      <c r="AN350" s="257"/>
      <c r="AO350" s="257"/>
      <c r="AP350" s="257"/>
      <c r="AQ350" s="257"/>
      <c r="AR350" s="257"/>
      <c r="AS350" s="257"/>
      <c r="AT350" s="257"/>
      <c r="AU350" s="257"/>
      <c r="AV350" s="257"/>
      <c r="AW350" s="257"/>
      <c r="AX350" s="257"/>
      <c r="AY350" s="257"/>
      <c r="AZ350" s="257"/>
      <c r="BA350" s="257"/>
      <c r="BB350" s="257"/>
      <c r="BC350" s="257"/>
      <c r="BD350" s="257"/>
      <c r="BE350" s="257"/>
      <c r="BF350" s="257"/>
      <c r="BG350" s="257"/>
      <c r="BH350" s="257"/>
      <c r="BI350" s="257"/>
    </row>
    <row r="351" spans="1:61" x14ac:dyDescent="0.4">
      <c r="A351" s="261"/>
      <c r="B351" s="364"/>
      <c r="C351" s="252"/>
      <c r="D351" s="252"/>
      <c r="E351" s="252"/>
      <c r="F351" s="344"/>
      <c r="G351" s="344"/>
      <c r="H351" s="344"/>
      <c r="I351" s="346"/>
      <c r="J351" s="344"/>
      <c r="K351" s="344"/>
      <c r="L351" s="346"/>
      <c r="M351" s="346"/>
      <c r="N351" s="346"/>
      <c r="O351" s="346"/>
      <c r="P351" s="344"/>
      <c r="Q351" s="344"/>
      <c r="R351" s="344"/>
      <c r="S351" s="344"/>
      <c r="W351" s="257"/>
      <c r="X351" s="257"/>
      <c r="Y351" s="257"/>
      <c r="Z351" s="257"/>
      <c r="AA351" s="257"/>
      <c r="AB351" s="257"/>
      <c r="AC351" s="257"/>
      <c r="AD351" s="365"/>
      <c r="AE351" s="365"/>
      <c r="AF351" s="257"/>
      <c r="AG351" s="257"/>
      <c r="AH351" s="257"/>
      <c r="AI351" s="257"/>
      <c r="AJ351" s="257"/>
      <c r="AK351" s="257"/>
      <c r="AL351" s="257"/>
      <c r="AM351" s="257"/>
      <c r="AN351" s="257"/>
      <c r="AO351" s="257"/>
      <c r="AP351" s="257"/>
      <c r="AQ351" s="257"/>
      <c r="AR351" s="257"/>
      <c r="AS351" s="257"/>
      <c r="AT351" s="257"/>
      <c r="AU351" s="257"/>
      <c r="AV351" s="257"/>
      <c r="AW351" s="257"/>
      <c r="AX351" s="257"/>
      <c r="AY351" s="257"/>
      <c r="AZ351" s="257"/>
      <c r="BA351" s="257"/>
      <c r="BB351" s="257"/>
      <c r="BC351" s="257"/>
      <c r="BD351" s="257"/>
      <c r="BE351" s="257"/>
      <c r="BF351" s="257"/>
      <c r="BG351" s="257"/>
      <c r="BH351" s="257"/>
      <c r="BI351" s="257"/>
    </row>
    <row r="352" spans="1:61" x14ac:dyDescent="0.4">
      <c r="A352" s="261"/>
      <c r="B352" s="364"/>
      <c r="C352" s="252"/>
      <c r="D352" s="252"/>
      <c r="E352" s="252"/>
      <c r="F352" s="344"/>
      <c r="G352" s="344"/>
      <c r="H352" s="344"/>
      <c r="I352" s="346"/>
      <c r="J352" s="344"/>
      <c r="K352" s="344"/>
      <c r="L352" s="346"/>
      <c r="M352" s="346"/>
      <c r="N352" s="346"/>
      <c r="O352" s="346"/>
      <c r="P352" s="344"/>
      <c r="Q352" s="344"/>
      <c r="R352" s="344"/>
      <c r="S352" s="344"/>
      <c r="W352" s="257"/>
      <c r="X352" s="257"/>
      <c r="Y352" s="257"/>
      <c r="Z352" s="257"/>
      <c r="AA352" s="257"/>
      <c r="AB352" s="257"/>
      <c r="AC352" s="257"/>
      <c r="AD352" s="365"/>
      <c r="AE352" s="365"/>
      <c r="AF352" s="257"/>
      <c r="AG352" s="257"/>
      <c r="AH352" s="257"/>
      <c r="AI352" s="257"/>
      <c r="AJ352" s="257"/>
      <c r="AK352" s="257"/>
      <c r="AL352" s="257"/>
      <c r="AM352" s="257"/>
      <c r="AN352" s="257"/>
      <c r="AO352" s="257"/>
      <c r="AP352" s="257"/>
      <c r="AQ352" s="257"/>
      <c r="AR352" s="257"/>
      <c r="AS352" s="257"/>
      <c r="AT352" s="257"/>
      <c r="AU352" s="257"/>
      <c r="AV352" s="257"/>
      <c r="AW352" s="257"/>
      <c r="AX352" s="257"/>
      <c r="AY352" s="257"/>
      <c r="AZ352" s="257"/>
      <c r="BA352" s="257"/>
      <c r="BB352" s="257"/>
      <c r="BC352" s="257"/>
      <c r="BD352" s="257"/>
      <c r="BE352" s="257"/>
      <c r="BF352" s="257"/>
      <c r="BG352" s="257"/>
      <c r="BH352" s="257"/>
      <c r="BI352" s="257"/>
    </row>
    <row r="353" spans="1:61" x14ac:dyDescent="0.4">
      <c r="A353" s="261"/>
      <c r="B353" s="364"/>
      <c r="C353" s="252"/>
      <c r="D353" s="252"/>
      <c r="E353" s="252"/>
      <c r="F353" s="344"/>
      <c r="G353" s="344"/>
      <c r="H353" s="344"/>
      <c r="I353" s="346"/>
      <c r="J353" s="344"/>
      <c r="K353" s="344"/>
      <c r="L353" s="346"/>
      <c r="M353" s="346"/>
      <c r="N353" s="346"/>
      <c r="O353" s="346"/>
      <c r="P353" s="344"/>
      <c r="Q353" s="344"/>
      <c r="R353" s="344"/>
      <c r="S353" s="344"/>
      <c r="W353" s="257"/>
      <c r="X353" s="257"/>
      <c r="Y353" s="257"/>
      <c r="Z353" s="257"/>
      <c r="AA353" s="257"/>
      <c r="AB353" s="257"/>
      <c r="AC353" s="257"/>
      <c r="AD353" s="365"/>
      <c r="AE353" s="365"/>
      <c r="AF353" s="257"/>
      <c r="AG353" s="257"/>
      <c r="AH353" s="257"/>
      <c r="AI353" s="257"/>
      <c r="AJ353" s="257"/>
      <c r="AK353" s="257"/>
      <c r="AL353" s="257"/>
      <c r="AM353" s="257"/>
      <c r="AN353" s="257"/>
      <c r="AO353" s="257"/>
      <c r="AP353" s="257"/>
      <c r="AQ353" s="257"/>
      <c r="AR353" s="257"/>
      <c r="AS353" s="257"/>
      <c r="AT353" s="257"/>
      <c r="AU353" s="257"/>
      <c r="AV353" s="257"/>
      <c r="AW353" s="257"/>
      <c r="AX353" s="257"/>
      <c r="AY353" s="257"/>
      <c r="AZ353" s="257"/>
      <c r="BA353" s="257"/>
      <c r="BB353" s="257"/>
      <c r="BC353" s="257"/>
      <c r="BD353" s="257"/>
      <c r="BE353" s="257"/>
      <c r="BF353" s="257"/>
      <c r="BG353" s="257"/>
      <c r="BH353" s="257"/>
      <c r="BI353" s="257"/>
    </row>
    <row r="354" spans="1:61" x14ac:dyDescent="0.4">
      <c r="A354" s="261"/>
      <c r="B354" s="364"/>
      <c r="C354" s="252"/>
      <c r="D354" s="252"/>
      <c r="E354" s="252"/>
      <c r="F354" s="344"/>
      <c r="G354" s="344"/>
      <c r="H354" s="344"/>
      <c r="I354" s="346"/>
      <c r="J354" s="344"/>
      <c r="K354" s="344"/>
      <c r="L354" s="346"/>
      <c r="M354" s="346"/>
      <c r="N354" s="346"/>
      <c r="O354" s="346"/>
      <c r="P354" s="344"/>
      <c r="Q354" s="344"/>
      <c r="R354" s="344"/>
      <c r="S354" s="344"/>
      <c r="W354" s="257"/>
      <c r="X354" s="257"/>
      <c r="Y354" s="257"/>
      <c r="Z354" s="257"/>
      <c r="AA354" s="257"/>
      <c r="AB354" s="257"/>
      <c r="AC354" s="257"/>
      <c r="AD354" s="365"/>
      <c r="AE354" s="365"/>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row>
    <row r="355" spans="1:61" x14ac:dyDescent="0.4">
      <c r="A355" s="261"/>
      <c r="B355" s="364"/>
      <c r="C355" s="252"/>
      <c r="D355" s="252"/>
      <c r="E355" s="252"/>
      <c r="F355" s="344"/>
      <c r="G355" s="344"/>
      <c r="H355" s="344"/>
      <c r="I355" s="346"/>
      <c r="J355" s="344"/>
      <c r="K355" s="344"/>
      <c r="L355" s="346"/>
      <c r="M355" s="346"/>
      <c r="N355" s="346"/>
      <c r="O355" s="346"/>
      <c r="P355" s="344"/>
      <c r="Q355" s="344"/>
      <c r="R355" s="344"/>
      <c r="S355" s="344"/>
      <c r="W355" s="257"/>
      <c r="X355" s="257"/>
      <c r="Y355" s="257"/>
      <c r="Z355" s="257"/>
      <c r="AA355" s="257"/>
      <c r="AB355" s="257"/>
      <c r="AC355" s="257"/>
      <c r="AD355" s="365"/>
      <c r="AE355" s="365"/>
      <c r="AF355" s="257"/>
      <c r="AG355" s="257"/>
      <c r="AH355" s="257"/>
      <c r="AI355" s="257"/>
      <c r="AJ355" s="257"/>
      <c r="AK355" s="257"/>
      <c r="AL355" s="257"/>
      <c r="AM355" s="257"/>
      <c r="AN355" s="257"/>
      <c r="AO355" s="257"/>
      <c r="AP355" s="257"/>
      <c r="AQ355" s="257"/>
      <c r="AR355" s="257"/>
      <c r="AS355" s="257"/>
      <c r="AT355" s="257"/>
      <c r="AU355" s="257"/>
      <c r="AV355" s="257"/>
      <c r="AW355" s="257"/>
      <c r="AX355" s="257"/>
      <c r="AY355" s="257"/>
      <c r="AZ355" s="257"/>
      <c r="BA355" s="257"/>
      <c r="BB355" s="257"/>
      <c r="BC355" s="257"/>
      <c r="BD355" s="257"/>
      <c r="BE355" s="257"/>
      <c r="BF355" s="257"/>
      <c r="BG355" s="257"/>
      <c r="BH355" s="257"/>
      <c r="BI355" s="257"/>
    </row>
    <row r="356" spans="1:61" x14ac:dyDescent="0.4">
      <c r="A356" s="261"/>
      <c r="B356" s="364"/>
      <c r="C356" s="252"/>
      <c r="D356" s="252"/>
      <c r="E356" s="252"/>
      <c r="F356" s="344"/>
      <c r="G356" s="344"/>
      <c r="H356" s="344"/>
      <c r="I356" s="346"/>
      <c r="J356" s="344"/>
      <c r="K356" s="344"/>
      <c r="L356" s="346"/>
      <c r="M356" s="346"/>
      <c r="N356" s="346"/>
      <c r="O356" s="346"/>
      <c r="P356" s="344"/>
      <c r="Q356" s="344"/>
      <c r="R356" s="344"/>
      <c r="S356" s="344"/>
      <c r="W356" s="257"/>
      <c r="X356" s="257"/>
      <c r="Y356" s="257"/>
      <c r="Z356" s="257"/>
      <c r="AA356" s="257"/>
      <c r="AB356" s="257"/>
      <c r="AC356" s="257"/>
      <c r="AD356" s="365"/>
      <c r="AE356" s="365"/>
      <c r="AF356" s="257"/>
      <c r="AG356" s="257"/>
      <c r="AH356" s="257"/>
      <c r="AI356" s="257"/>
      <c r="AJ356" s="257"/>
      <c r="AK356" s="257"/>
      <c r="AL356" s="257"/>
      <c r="AM356" s="257"/>
      <c r="AN356" s="257"/>
      <c r="AO356" s="257"/>
      <c r="AP356" s="257"/>
      <c r="AQ356" s="257"/>
      <c r="AR356" s="257"/>
      <c r="AS356" s="257"/>
      <c r="AT356" s="257"/>
      <c r="AU356" s="257"/>
      <c r="AV356" s="257"/>
      <c r="AW356" s="257"/>
      <c r="AX356" s="257"/>
      <c r="AY356" s="257"/>
      <c r="AZ356" s="257"/>
      <c r="BA356" s="257"/>
      <c r="BB356" s="257"/>
      <c r="BC356" s="257"/>
      <c r="BD356" s="257"/>
      <c r="BE356" s="257"/>
      <c r="BF356" s="257"/>
      <c r="BG356" s="257"/>
      <c r="BH356" s="257"/>
      <c r="BI356" s="257"/>
    </row>
    <row r="357" spans="1:61" x14ac:dyDescent="0.4">
      <c r="A357" s="261"/>
      <c r="B357" s="364"/>
      <c r="C357" s="252"/>
      <c r="D357" s="252"/>
      <c r="E357" s="252"/>
      <c r="F357" s="344"/>
      <c r="G357" s="344"/>
      <c r="H357" s="344"/>
      <c r="I357" s="346"/>
      <c r="J357" s="344"/>
      <c r="K357" s="344"/>
      <c r="L357" s="346"/>
      <c r="M357" s="346"/>
      <c r="N357" s="346"/>
      <c r="O357" s="346"/>
      <c r="P357" s="344"/>
      <c r="Q357" s="344"/>
      <c r="R357" s="344"/>
      <c r="S357" s="344"/>
      <c r="W357" s="257"/>
      <c r="X357" s="257"/>
      <c r="Y357" s="257"/>
      <c r="Z357" s="257"/>
      <c r="AA357" s="257"/>
      <c r="AB357" s="257"/>
      <c r="AC357" s="257"/>
      <c r="AD357" s="365"/>
      <c r="AE357" s="365"/>
      <c r="AF357" s="257"/>
      <c r="AG357" s="257"/>
      <c r="AH357" s="257"/>
      <c r="AI357" s="257"/>
      <c r="AJ357" s="257"/>
      <c r="AK357" s="257"/>
      <c r="AL357" s="257"/>
      <c r="AM357" s="257"/>
      <c r="AN357" s="257"/>
      <c r="AO357" s="257"/>
      <c r="AP357" s="257"/>
      <c r="AQ357" s="257"/>
      <c r="AR357" s="257"/>
      <c r="AS357" s="257"/>
      <c r="AT357" s="257"/>
      <c r="AU357" s="257"/>
      <c r="AV357" s="257"/>
      <c r="AW357" s="257"/>
      <c r="AX357" s="257"/>
      <c r="AY357" s="257"/>
      <c r="AZ357" s="257"/>
      <c r="BA357" s="257"/>
      <c r="BB357" s="257"/>
      <c r="BC357" s="257"/>
      <c r="BD357" s="257"/>
      <c r="BE357" s="257"/>
      <c r="BF357" s="257"/>
      <c r="BG357" s="257"/>
      <c r="BH357" s="257"/>
      <c r="BI357" s="257"/>
    </row>
    <row r="358" spans="1:61" x14ac:dyDescent="0.4">
      <c r="A358" s="261"/>
      <c r="B358" s="364"/>
      <c r="C358" s="252"/>
      <c r="D358" s="252"/>
      <c r="E358" s="252"/>
      <c r="F358" s="344"/>
      <c r="G358" s="344"/>
      <c r="H358" s="344"/>
      <c r="I358" s="346"/>
      <c r="J358" s="344"/>
      <c r="K358" s="344"/>
      <c r="L358" s="346"/>
      <c r="M358" s="346"/>
      <c r="N358" s="346"/>
      <c r="O358" s="346"/>
      <c r="P358" s="344"/>
      <c r="Q358" s="344"/>
      <c r="R358" s="344"/>
      <c r="S358" s="344"/>
      <c r="W358" s="257"/>
      <c r="X358" s="257"/>
      <c r="Y358" s="257"/>
      <c r="Z358" s="257"/>
      <c r="AA358" s="257"/>
      <c r="AB358" s="257"/>
      <c r="AC358" s="257"/>
      <c r="AD358" s="365"/>
      <c r="AE358" s="365"/>
      <c r="AF358" s="257"/>
      <c r="AG358" s="257"/>
      <c r="AH358" s="257"/>
      <c r="AI358" s="257"/>
      <c r="AJ358" s="257"/>
      <c r="AK358" s="257"/>
      <c r="AL358" s="257"/>
      <c r="AM358" s="257"/>
      <c r="AN358" s="257"/>
      <c r="AO358" s="257"/>
      <c r="AP358" s="257"/>
      <c r="AQ358" s="257"/>
      <c r="AR358" s="257"/>
      <c r="AS358" s="257"/>
      <c r="AT358" s="257"/>
      <c r="AU358" s="257"/>
      <c r="AV358" s="257"/>
      <c r="AW358" s="257"/>
      <c r="AX358" s="257"/>
      <c r="AY358" s="257"/>
      <c r="AZ358" s="257"/>
      <c r="BA358" s="257"/>
      <c r="BB358" s="257"/>
      <c r="BC358" s="257"/>
      <c r="BD358" s="257"/>
      <c r="BE358" s="257"/>
      <c r="BF358" s="257"/>
      <c r="BG358" s="257"/>
      <c r="BH358" s="257"/>
      <c r="BI358" s="257"/>
    </row>
    <row r="359" spans="1:61" x14ac:dyDescent="0.4">
      <c r="A359" s="261"/>
      <c r="B359" s="364"/>
      <c r="C359" s="252"/>
      <c r="D359" s="252"/>
      <c r="E359" s="252"/>
      <c r="F359" s="344"/>
      <c r="G359" s="344"/>
      <c r="H359" s="344"/>
      <c r="I359" s="346"/>
      <c r="J359" s="344"/>
      <c r="K359" s="344"/>
      <c r="L359" s="346"/>
      <c r="M359" s="346"/>
      <c r="N359" s="346"/>
      <c r="O359" s="346"/>
      <c r="P359" s="344"/>
      <c r="Q359" s="344"/>
      <c r="R359" s="344"/>
      <c r="S359" s="344"/>
      <c r="W359" s="257"/>
      <c r="X359" s="257"/>
      <c r="Y359" s="257"/>
      <c r="Z359" s="257"/>
      <c r="AA359" s="257"/>
      <c r="AB359" s="257"/>
      <c r="AC359" s="257"/>
      <c r="AD359" s="365"/>
      <c r="AE359" s="365"/>
      <c r="AF359" s="257"/>
      <c r="AG359" s="257"/>
      <c r="AH359" s="257"/>
      <c r="AI359" s="257"/>
      <c r="AJ359" s="257"/>
      <c r="AK359" s="257"/>
      <c r="AL359" s="257"/>
      <c r="AM359" s="257"/>
      <c r="AN359" s="257"/>
      <c r="AO359" s="257"/>
      <c r="AP359" s="257"/>
      <c r="AQ359" s="257"/>
      <c r="AR359" s="257"/>
      <c r="AS359" s="257"/>
      <c r="AT359" s="257"/>
      <c r="AU359" s="257"/>
      <c r="AV359" s="257"/>
      <c r="AW359" s="257"/>
      <c r="AX359" s="257"/>
      <c r="AY359" s="257"/>
      <c r="AZ359" s="257"/>
      <c r="BA359" s="257"/>
      <c r="BB359" s="257"/>
      <c r="BC359" s="257"/>
      <c r="BD359" s="257"/>
      <c r="BE359" s="257"/>
      <c r="BF359" s="257"/>
      <c r="BG359" s="257"/>
      <c r="BH359" s="257"/>
      <c r="BI359" s="257"/>
    </row>
    <row r="360" spans="1:61" x14ac:dyDescent="0.4">
      <c r="A360" s="261"/>
      <c r="B360" s="364"/>
      <c r="C360" s="252"/>
      <c r="D360" s="252"/>
      <c r="E360" s="252"/>
      <c r="F360" s="344"/>
      <c r="G360" s="344"/>
      <c r="H360" s="344"/>
      <c r="I360" s="346"/>
      <c r="J360" s="344"/>
      <c r="K360" s="344"/>
      <c r="L360" s="346"/>
      <c r="M360" s="346"/>
      <c r="N360" s="346"/>
      <c r="O360" s="346"/>
      <c r="P360" s="344"/>
      <c r="Q360" s="344"/>
      <c r="R360" s="344"/>
      <c r="S360" s="344"/>
      <c r="W360" s="257"/>
      <c r="X360" s="257"/>
      <c r="Y360" s="257"/>
      <c r="Z360" s="257"/>
      <c r="AA360" s="257"/>
      <c r="AB360" s="257"/>
      <c r="AC360" s="257"/>
      <c r="AD360" s="365"/>
      <c r="AE360" s="365"/>
      <c r="AF360" s="257"/>
      <c r="AG360" s="257"/>
      <c r="AH360" s="257"/>
      <c r="AI360" s="257"/>
      <c r="AJ360" s="257"/>
      <c r="AK360" s="257"/>
      <c r="AL360" s="257"/>
      <c r="AM360" s="257"/>
      <c r="AN360" s="257"/>
      <c r="AO360" s="257"/>
      <c r="AP360" s="257"/>
      <c r="AQ360" s="257"/>
      <c r="AR360" s="257"/>
      <c r="AS360" s="257"/>
      <c r="AT360" s="257"/>
      <c r="AU360" s="257"/>
      <c r="AV360" s="257"/>
      <c r="AW360" s="257"/>
      <c r="AX360" s="257"/>
      <c r="AY360" s="257"/>
      <c r="AZ360" s="257"/>
      <c r="BA360" s="257"/>
      <c r="BB360" s="257"/>
      <c r="BC360" s="257"/>
      <c r="BD360" s="257"/>
      <c r="BE360" s="257"/>
      <c r="BF360" s="257"/>
      <c r="BG360" s="257"/>
      <c r="BH360" s="257"/>
      <c r="BI360" s="257"/>
    </row>
    <row r="361" spans="1:61" x14ac:dyDescent="0.4">
      <c r="A361" s="261"/>
      <c r="B361" s="364"/>
      <c r="C361" s="252"/>
      <c r="D361" s="252"/>
      <c r="E361" s="252"/>
      <c r="F361" s="344"/>
      <c r="G361" s="344"/>
      <c r="H361" s="344"/>
      <c r="I361" s="346"/>
      <c r="J361" s="344"/>
      <c r="K361" s="344"/>
      <c r="L361" s="346"/>
      <c r="M361" s="346"/>
      <c r="N361" s="346"/>
      <c r="O361" s="346"/>
      <c r="P361" s="344"/>
      <c r="Q361" s="344"/>
      <c r="R361" s="344"/>
      <c r="S361" s="344"/>
      <c r="W361" s="257"/>
      <c r="X361" s="257"/>
      <c r="Y361" s="257"/>
      <c r="Z361" s="257"/>
      <c r="AA361" s="257"/>
      <c r="AB361" s="257"/>
      <c r="AC361" s="257"/>
      <c r="AD361" s="365"/>
      <c r="AE361" s="365"/>
      <c r="AF361" s="257"/>
      <c r="AG361" s="257"/>
      <c r="AH361" s="257"/>
      <c r="AI361" s="257"/>
      <c r="AJ361" s="257"/>
      <c r="AK361" s="257"/>
      <c r="AL361" s="257"/>
      <c r="AM361" s="257"/>
      <c r="AN361" s="257"/>
      <c r="AO361" s="257"/>
      <c r="AP361" s="257"/>
      <c r="AQ361" s="257"/>
      <c r="AR361" s="257"/>
      <c r="AS361" s="257"/>
      <c r="AT361" s="257"/>
      <c r="AU361" s="257"/>
      <c r="AV361" s="257"/>
      <c r="AW361" s="257"/>
      <c r="AX361" s="257"/>
      <c r="AY361" s="257"/>
      <c r="AZ361" s="257"/>
      <c r="BA361" s="257"/>
      <c r="BB361" s="257"/>
      <c r="BC361" s="257"/>
      <c r="BD361" s="257"/>
      <c r="BE361" s="257"/>
      <c r="BF361" s="257"/>
      <c r="BG361" s="257"/>
      <c r="BH361" s="257"/>
      <c r="BI361" s="257"/>
    </row>
    <row r="362" spans="1:61" x14ac:dyDescent="0.4">
      <c r="A362" s="261"/>
      <c r="B362" s="364"/>
      <c r="C362" s="252"/>
      <c r="D362" s="252"/>
      <c r="E362" s="252"/>
      <c r="F362" s="344"/>
      <c r="G362" s="344"/>
      <c r="H362" s="344"/>
      <c r="I362" s="346"/>
      <c r="J362" s="344"/>
      <c r="K362" s="344"/>
      <c r="L362" s="346"/>
      <c r="M362" s="346"/>
      <c r="N362" s="346"/>
      <c r="O362" s="346"/>
      <c r="P362" s="344"/>
      <c r="Q362" s="344"/>
      <c r="R362" s="344"/>
      <c r="S362" s="344"/>
      <c r="W362" s="257"/>
      <c r="X362" s="257"/>
      <c r="Y362" s="257"/>
      <c r="Z362" s="257"/>
      <c r="AA362" s="257"/>
      <c r="AB362" s="257"/>
      <c r="AC362" s="257"/>
      <c r="AD362" s="365"/>
      <c r="AE362" s="365"/>
      <c r="AF362" s="257"/>
      <c r="AG362" s="257"/>
      <c r="AH362" s="257"/>
      <c r="AI362" s="257"/>
      <c r="AJ362" s="257"/>
      <c r="AK362" s="257"/>
      <c r="AL362" s="257"/>
      <c r="AM362" s="257"/>
      <c r="AN362" s="257"/>
      <c r="AO362" s="257"/>
      <c r="AP362" s="257"/>
      <c r="AQ362" s="257"/>
      <c r="AR362" s="257"/>
      <c r="AS362" s="257"/>
      <c r="AT362" s="257"/>
      <c r="AU362" s="257"/>
      <c r="AV362" s="257"/>
      <c r="AW362" s="257"/>
      <c r="AX362" s="257"/>
      <c r="AY362" s="257"/>
      <c r="AZ362" s="257"/>
      <c r="BA362" s="257"/>
      <c r="BB362" s="257"/>
      <c r="BC362" s="257"/>
      <c r="BD362" s="257"/>
      <c r="BE362" s="257"/>
      <c r="BF362" s="257"/>
      <c r="BG362" s="257"/>
      <c r="BH362" s="257"/>
      <c r="BI362" s="257"/>
    </row>
    <row r="363" spans="1:61" x14ac:dyDescent="0.4">
      <c r="A363" s="261"/>
      <c r="B363" s="364"/>
      <c r="C363" s="252"/>
      <c r="D363" s="252"/>
      <c r="E363" s="252"/>
      <c r="F363" s="344"/>
      <c r="G363" s="344"/>
      <c r="H363" s="344"/>
      <c r="I363" s="346"/>
      <c r="J363" s="344"/>
      <c r="K363" s="344"/>
      <c r="L363" s="346"/>
      <c r="M363" s="346"/>
      <c r="N363" s="346"/>
      <c r="O363" s="346"/>
      <c r="P363" s="344"/>
      <c r="Q363" s="344"/>
      <c r="R363" s="344"/>
      <c r="S363" s="344"/>
      <c r="W363" s="257"/>
      <c r="X363" s="257"/>
      <c r="Y363" s="257"/>
      <c r="Z363" s="257"/>
      <c r="AA363" s="257"/>
      <c r="AB363" s="257"/>
      <c r="AC363" s="257"/>
      <c r="AD363" s="365"/>
      <c r="AE363" s="365"/>
      <c r="AF363" s="257"/>
      <c r="AG363" s="257"/>
      <c r="AH363" s="257"/>
      <c r="AI363" s="257"/>
      <c r="AJ363" s="257"/>
      <c r="AK363" s="257"/>
      <c r="AL363" s="257"/>
      <c r="AM363" s="257"/>
      <c r="AN363" s="257"/>
      <c r="AO363" s="257"/>
      <c r="AP363" s="257"/>
      <c r="AQ363" s="257"/>
      <c r="AR363" s="257"/>
      <c r="AS363" s="257"/>
      <c r="AT363" s="257"/>
      <c r="AU363" s="257"/>
      <c r="AV363" s="257"/>
      <c r="AW363" s="257"/>
      <c r="AX363" s="257"/>
      <c r="AY363" s="257"/>
      <c r="AZ363" s="257"/>
      <c r="BA363" s="257"/>
      <c r="BB363" s="257"/>
      <c r="BC363" s="257"/>
      <c r="BD363" s="257"/>
      <c r="BE363" s="257"/>
      <c r="BF363" s="257"/>
      <c r="BG363" s="257"/>
      <c r="BH363" s="257"/>
      <c r="BI363" s="257"/>
    </row>
    <row r="364" spans="1:61" x14ac:dyDescent="0.4">
      <c r="A364" s="261"/>
      <c r="B364" s="364"/>
      <c r="C364" s="252"/>
      <c r="D364" s="252"/>
      <c r="E364" s="252"/>
      <c r="F364" s="344"/>
      <c r="G364" s="344"/>
      <c r="H364" s="344"/>
      <c r="I364" s="346"/>
      <c r="J364" s="344"/>
      <c r="K364" s="344"/>
      <c r="L364" s="346"/>
      <c r="M364" s="346"/>
      <c r="N364" s="346"/>
      <c r="O364" s="346"/>
      <c r="P364" s="344"/>
      <c r="Q364" s="344"/>
      <c r="R364" s="344"/>
      <c r="S364" s="344"/>
      <c r="W364" s="257"/>
      <c r="X364" s="257"/>
      <c r="Y364" s="257"/>
      <c r="Z364" s="257"/>
      <c r="AA364" s="257"/>
      <c r="AB364" s="257"/>
      <c r="AC364" s="257"/>
      <c r="AD364" s="365"/>
      <c r="AE364" s="365"/>
      <c r="AF364" s="257"/>
      <c r="AG364" s="257"/>
      <c r="AH364" s="257"/>
      <c r="AI364" s="257"/>
      <c r="AJ364" s="257"/>
      <c r="AK364" s="257"/>
      <c r="AL364" s="257"/>
      <c r="AM364" s="257"/>
      <c r="AN364" s="257"/>
      <c r="AO364" s="257"/>
      <c r="AP364" s="257"/>
      <c r="AQ364" s="257"/>
      <c r="AR364" s="257"/>
      <c r="AS364" s="257"/>
      <c r="AT364" s="257"/>
      <c r="AU364" s="257"/>
      <c r="AV364" s="257"/>
      <c r="AW364" s="257"/>
      <c r="AX364" s="257"/>
      <c r="AY364" s="257"/>
      <c r="AZ364" s="257"/>
      <c r="BA364" s="257"/>
      <c r="BB364" s="257"/>
      <c r="BC364" s="257"/>
      <c r="BD364" s="257"/>
      <c r="BE364" s="257"/>
      <c r="BF364" s="257"/>
      <c r="BG364" s="257"/>
      <c r="BH364" s="257"/>
      <c r="BI364" s="257"/>
    </row>
    <row r="365" spans="1:61" x14ac:dyDescent="0.4">
      <c r="A365" s="261"/>
      <c r="B365" s="364"/>
      <c r="C365" s="252"/>
      <c r="D365" s="252"/>
      <c r="E365" s="252"/>
      <c r="F365" s="344"/>
      <c r="G365" s="344"/>
      <c r="H365" s="344"/>
      <c r="I365" s="346"/>
      <c r="J365" s="344"/>
      <c r="K365" s="344"/>
      <c r="L365" s="346"/>
      <c r="M365" s="346"/>
      <c r="N365" s="346"/>
      <c r="O365" s="346"/>
      <c r="P365" s="344"/>
      <c r="Q365" s="344"/>
      <c r="R365" s="344"/>
      <c r="S365" s="344"/>
      <c r="W365" s="257"/>
      <c r="X365" s="257"/>
      <c r="Y365" s="257"/>
      <c r="Z365" s="257"/>
      <c r="AA365" s="257"/>
      <c r="AB365" s="257"/>
      <c r="AC365" s="257"/>
      <c r="AD365" s="365"/>
      <c r="AE365" s="365"/>
      <c r="AF365" s="257"/>
      <c r="AG365" s="257"/>
      <c r="AH365" s="257"/>
      <c r="AI365" s="257"/>
      <c r="AJ365" s="257"/>
      <c r="AK365" s="257"/>
      <c r="AL365" s="257"/>
      <c r="AM365" s="257"/>
      <c r="AN365" s="257"/>
      <c r="AO365" s="257"/>
      <c r="AP365" s="257"/>
      <c r="AQ365" s="257"/>
      <c r="AR365" s="257"/>
      <c r="AS365" s="257"/>
      <c r="AT365" s="257"/>
      <c r="AU365" s="257"/>
      <c r="AV365" s="257"/>
      <c r="AW365" s="257"/>
      <c r="AX365" s="257"/>
      <c r="AY365" s="257"/>
      <c r="AZ365" s="257"/>
      <c r="BA365" s="257"/>
      <c r="BB365" s="257"/>
      <c r="BC365" s="257"/>
      <c r="BD365" s="257"/>
      <c r="BE365" s="257"/>
      <c r="BF365" s="257"/>
      <c r="BG365" s="257"/>
      <c r="BH365" s="257"/>
      <c r="BI365" s="257"/>
    </row>
    <row r="366" spans="1:61" x14ac:dyDescent="0.4">
      <c r="A366" s="261"/>
      <c r="B366" s="364"/>
      <c r="C366" s="252"/>
      <c r="D366" s="252"/>
      <c r="E366" s="252"/>
      <c r="F366" s="344"/>
      <c r="G366" s="344"/>
      <c r="H366" s="344"/>
      <c r="I366" s="346"/>
      <c r="J366" s="344"/>
      <c r="K366" s="344"/>
      <c r="L366" s="346"/>
      <c r="M366" s="346"/>
      <c r="N366" s="346"/>
      <c r="O366" s="346"/>
      <c r="P366" s="344"/>
      <c r="Q366" s="344"/>
      <c r="R366" s="344"/>
      <c r="S366" s="344"/>
      <c r="W366" s="257"/>
      <c r="X366" s="257"/>
      <c r="Y366" s="257"/>
      <c r="Z366" s="257"/>
      <c r="AA366" s="257"/>
      <c r="AB366" s="257"/>
      <c r="AC366" s="257"/>
      <c r="AD366" s="365"/>
      <c r="AE366" s="365"/>
      <c r="AF366" s="257"/>
      <c r="AG366" s="257"/>
      <c r="AH366" s="257"/>
      <c r="AI366" s="257"/>
      <c r="AJ366" s="257"/>
      <c r="AK366" s="257"/>
      <c r="AL366" s="257"/>
      <c r="AM366" s="257"/>
      <c r="AN366" s="257"/>
      <c r="AO366" s="257"/>
      <c r="AP366" s="257"/>
      <c r="AQ366" s="257"/>
      <c r="AR366" s="257"/>
      <c r="AS366" s="257"/>
      <c r="AT366" s="257"/>
      <c r="AU366" s="257"/>
      <c r="AV366" s="257"/>
      <c r="AW366" s="257"/>
      <c r="AX366" s="257"/>
      <c r="AY366" s="257"/>
      <c r="AZ366" s="257"/>
      <c r="BA366" s="257"/>
      <c r="BB366" s="257"/>
      <c r="BC366" s="257"/>
      <c r="BD366" s="257"/>
      <c r="BE366" s="257"/>
      <c r="BF366" s="257"/>
      <c r="BG366" s="257"/>
      <c r="BH366" s="257"/>
      <c r="BI366" s="257"/>
    </row>
    <row r="367" spans="1:61" x14ac:dyDescent="0.4">
      <c r="A367" s="261"/>
      <c r="B367" s="364"/>
      <c r="C367" s="252"/>
      <c r="D367" s="252"/>
      <c r="E367" s="252"/>
      <c r="F367" s="344"/>
      <c r="G367" s="344"/>
      <c r="H367" s="344"/>
      <c r="I367" s="346"/>
      <c r="J367" s="344"/>
      <c r="K367" s="344"/>
      <c r="L367" s="346"/>
      <c r="M367" s="346"/>
      <c r="N367" s="346"/>
      <c r="O367" s="346"/>
      <c r="P367" s="344"/>
      <c r="Q367" s="344"/>
      <c r="R367" s="344"/>
      <c r="S367" s="344"/>
      <c r="W367" s="257"/>
      <c r="X367" s="257"/>
      <c r="Y367" s="257"/>
      <c r="Z367" s="257"/>
      <c r="AA367" s="257"/>
      <c r="AB367" s="257"/>
      <c r="AC367" s="257"/>
      <c r="AD367" s="365"/>
      <c r="AE367" s="365"/>
      <c r="AF367" s="257"/>
      <c r="AG367" s="257"/>
      <c r="AH367" s="257"/>
      <c r="AI367" s="257"/>
      <c r="AJ367" s="257"/>
      <c r="AK367" s="257"/>
      <c r="AL367" s="257"/>
      <c r="AM367" s="257"/>
      <c r="AN367" s="257"/>
      <c r="AO367" s="257"/>
      <c r="AP367" s="257"/>
      <c r="AQ367" s="257"/>
      <c r="AR367" s="257"/>
      <c r="AS367" s="257"/>
      <c r="AT367" s="257"/>
      <c r="AU367" s="257"/>
      <c r="AV367" s="257"/>
      <c r="AW367" s="257"/>
      <c r="AX367" s="257"/>
      <c r="AY367" s="257"/>
      <c r="AZ367" s="257"/>
      <c r="BA367" s="257"/>
      <c r="BB367" s="257"/>
      <c r="BC367" s="257"/>
      <c r="BD367" s="257"/>
      <c r="BE367" s="257"/>
      <c r="BF367" s="257"/>
      <c r="BG367" s="257"/>
      <c r="BH367" s="257"/>
      <c r="BI367" s="257"/>
    </row>
    <row r="368" spans="1:61" x14ac:dyDescent="0.4">
      <c r="A368" s="261"/>
      <c r="B368" s="364"/>
      <c r="C368" s="252"/>
      <c r="D368" s="252"/>
      <c r="E368" s="252"/>
      <c r="F368" s="344"/>
      <c r="G368" s="344"/>
      <c r="H368" s="344"/>
      <c r="I368" s="346"/>
      <c r="J368" s="344"/>
      <c r="K368" s="344"/>
      <c r="L368" s="346"/>
      <c r="M368" s="346"/>
      <c r="N368" s="346"/>
      <c r="O368" s="346"/>
      <c r="P368" s="344"/>
      <c r="Q368" s="344"/>
      <c r="R368" s="344"/>
      <c r="S368" s="344"/>
      <c r="W368" s="257"/>
      <c r="X368" s="257"/>
      <c r="Y368" s="257"/>
      <c r="Z368" s="257"/>
      <c r="AA368" s="257"/>
      <c r="AB368" s="257"/>
      <c r="AC368" s="257"/>
      <c r="AD368" s="365"/>
      <c r="AE368" s="365"/>
      <c r="AF368" s="257"/>
      <c r="AG368" s="257"/>
      <c r="AH368" s="257"/>
      <c r="AI368" s="257"/>
      <c r="AJ368" s="257"/>
      <c r="AK368" s="257"/>
      <c r="AL368" s="257"/>
      <c r="AM368" s="257"/>
      <c r="AN368" s="257"/>
      <c r="AO368" s="257"/>
      <c r="AP368" s="257"/>
      <c r="AQ368" s="257"/>
      <c r="AR368" s="257"/>
      <c r="AS368" s="257"/>
      <c r="AT368" s="257"/>
      <c r="AU368" s="257"/>
      <c r="AV368" s="257"/>
      <c r="AW368" s="257"/>
      <c r="AX368" s="257"/>
      <c r="AY368" s="257"/>
      <c r="AZ368" s="257"/>
      <c r="BA368" s="257"/>
      <c r="BB368" s="257"/>
      <c r="BC368" s="257"/>
      <c r="BD368" s="257"/>
      <c r="BE368" s="257"/>
      <c r="BF368" s="257"/>
      <c r="BG368" s="257"/>
      <c r="BH368" s="257"/>
      <c r="BI368" s="257"/>
    </row>
    <row r="369" spans="1:61" x14ac:dyDescent="0.4">
      <c r="A369" s="261"/>
      <c r="B369" s="364"/>
      <c r="C369" s="252"/>
      <c r="D369" s="252"/>
      <c r="E369" s="252"/>
      <c r="F369" s="344"/>
      <c r="G369" s="344"/>
      <c r="H369" s="344"/>
      <c r="I369" s="346"/>
      <c r="J369" s="344"/>
      <c r="K369" s="344"/>
      <c r="L369" s="346"/>
      <c r="M369" s="346"/>
      <c r="N369" s="346"/>
      <c r="O369" s="346"/>
      <c r="P369" s="344"/>
      <c r="Q369" s="344"/>
      <c r="R369" s="344"/>
      <c r="S369" s="344"/>
      <c r="W369" s="257"/>
      <c r="X369" s="257"/>
      <c r="Y369" s="257"/>
      <c r="Z369" s="257"/>
      <c r="AA369" s="257"/>
      <c r="AB369" s="257"/>
      <c r="AC369" s="257"/>
      <c r="AD369" s="365"/>
      <c r="AE369" s="365"/>
      <c r="AF369" s="257"/>
      <c r="AG369" s="257"/>
      <c r="AH369" s="257"/>
      <c r="AI369" s="257"/>
      <c r="AJ369" s="257"/>
      <c r="AK369" s="257"/>
      <c r="AL369" s="257"/>
      <c r="AM369" s="257"/>
      <c r="AN369" s="257"/>
      <c r="AO369" s="257"/>
      <c r="AP369" s="257"/>
      <c r="AQ369" s="257"/>
      <c r="AR369" s="257"/>
      <c r="AS369" s="257"/>
      <c r="AT369" s="257"/>
      <c r="AU369" s="257"/>
      <c r="AV369" s="257"/>
      <c r="AW369" s="257"/>
      <c r="AX369" s="257"/>
      <c r="AY369" s="257"/>
      <c r="AZ369" s="257"/>
      <c r="BA369" s="257"/>
      <c r="BB369" s="257"/>
      <c r="BC369" s="257"/>
      <c r="BD369" s="257"/>
      <c r="BE369" s="257"/>
      <c r="BF369" s="257"/>
      <c r="BG369" s="257"/>
      <c r="BH369" s="257"/>
      <c r="BI369" s="257"/>
    </row>
    <row r="370" spans="1:61" x14ac:dyDescent="0.4">
      <c r="A370" s="261"/>
      <c r="B370" s="364"/>
      <c r="C370" s="252"/>
      <c r="D370" s="252"/>
      <c r="E370" s="252"/>
      <c r="F370" s="344"/>
      <c r="G370" s="344"/>
      <c r="H370" s="344"/>
      <c r="I370" s="346"/>
      <c r="J370" s="344"/>
      <c r="K370" s="344"/>
      <c r="L370" s="346"/>
      <c r="M370" s="346"/>
      <c r="N370" s="346"/>
      <c r="O370" s="346"/>
      <c r="P370" s="344"/>
      <c r="Q370" s="344"/>
      <c r="R370" s="344"/>
      <c r="S370" s="344"/>
      <c r="W370" s="257"/>
      <c r="X370" s="257"/>
      <c r="Y370" s="257"/>
      <c r="Z370" s="257"/>
      <c r="AA370" s="257"/>
      <c r="AB370" s="257"/>
      <c r="AC370" s="257"/>
      <c r="AD370" s="365"/>
      <c r="AE370" s="365"/>
      <c r="AF370" s="257"/>
      <c r="AG370" s="257"/>
      <c r="AH370" s="257"/>
      <c r="AI370" s="257"/>
      <c r="AJ370" s="257"/>
      <c r="AK370" s="257"/>
      <c r="AL370" s="257"/>
      <c r="AM370" s="257"/>
      <c r="AN370" s="257"/>
      <c r="AO370" s="257"/>
      <c r="AP370" s="257"/>
      <c r="AQ370" s="257"/>
      <c r="AR370" s="257"/>
      <c r="AS370" s="257"/>
      <c r="AT370" s="257"/>
      <c r="AU370" s="257"/>
      <c r="AV370" s="257"/>
      <c r="AW370" s="257"/>
      <c r="AX370" s="257"/>
      <c r="AY370" s="257"/>
      <c r="AZ370" s="257"/>
      <c r="BA370" s="257"/>
      <c r="BB370" s="257"/>
      <c r="BC370" s="257"/>
      <c r="BD370" s="257"/>
      <c r="BE370" s="257"/>
      <c r="BF370" s="257"/>
      <c r="BG370" s="257"/>
      <c r="BH370" s="257"/>
      <c r="BI370" s="257"/>
    </row>
    <row r="371" spans="1:61" x14ac:dyDescent="0.4">
      <c r="A371" s="261"/>
      <c r="B371" s="364"/>
      <c r="C371" s="252"/>
      <c r="D371" s="252"/>
      <c r="E371" s="252"/>
      <c r="F371" s="344"/>
      <c r="G371" s="344"/>
      <c r="H371" s="344"/>
      <c r="I371" s="346"/>
      <c r="J371" s="344"/>
      <c r="K371" s="344"/>
      <c r="L371" s="346"/>
      <c r="M371" s="346"/>
      <c r="N371" s="346"/>
      <c r="O371" s="346"/>
      <c r="P371" s="344"/>
      <c r="Q371" s="344"/>
      <c r="R371" s="344"/>
      <c r="S371" s="344"/>
      <c r="W371" s="257"/>
      <c r="X371" s="257"/>
      <c r="Y371" s="257"/>
      <c r="Z371" s="257"/>
      <c r="AA371" s="257"/>
      <c r="AB371" s="257"/>
      <c r="AC371" s="257"/>
      <c r="AD371" s="365"/>
      <c r="AE371" s="365"/>
      <c r="AF371" s="257"/>
      <c r="AG371" s="257"/>
      <c r="AH371" s="257"/>
      <c r="AI371" s="257"/>
      <c r="AJ371" s="257"/>
      <c r="AK371" s="257"/>
      <c r="AL371" s="257"/>
      <c r="AM371" s="257"/>
      <c r="AN371" s="257"/>
      <c r="AO371" s="257"/>
      <c r="AP371" s="257"/>
      <c r="AQ371" s="257"/>
      <c r="AR371" s="257"/>
      <c r="AS371" s="257"/>
      <c r="AT371" s="257"/>
      <c r="AU371" s="257"/>
      <c r="AV371" s="257"/>
      <c r="AW371" s="257"/>
      <c r="AX371" s="257"/>
      <c r="AY371" s="257"/>
      <c r="AZ371" s="257"/>
      <c r="BA371" s="257"/>
      <c r="BB371" s="257"/>
      <c r="BC371" s="257"/>
      <c r="BD371" s="257"/>
      <c r="BE371" s="257"/>
      <c r="BF371" s="257"/>
      <c r="BG371" s="257"/>
      <c r="BH371" s="257"/>
      <c r="BI371" s="257"/>
    </row>
    <row r="372" spans="1:61" x14ac:dyDescent="0.4">
      <c r="A372" s="261"/>
      <c r="B372" s="364"/>
      <c r="C372" s="252"/>
      <c r="D372" s="252"/>
      <c r="E372" s="252"/>
      <c r="F372" s="344"/>
      <c r="G372" s="344"/>
      <c r="H372" s="344"/>
      <c r="I372" s="346"/>
      <c r="J372" s="344"/>
      <c r="K372" s="344"/>
      <c r="L372" s="346"/>
      <c r="M372" s="346"/>
      <c r="N372" s="346"/>
      <c r="O372" s="346"/>
      <c r="P372" s="344"/>
      <c r="Q372" s="344"/>
      <c r="R372" s="344"/>
      <c r="S372" s="344"/>
      <c r="W372" s="257"/>
      <c r="X372" s="257"/>
      <c r="Y372" s="257"/>
      <c r="Z372" s="257"/>
      <c r="AA372" s="257"/>
      <c r="AB372" s="257"/>
      <c r="AC372" s="257"/>
      <c r="AD372" s="365"/>
      <c r="AE372" s="365"/>
      <c r="AF372" s="257"/>
      <c r="AG372" s="257"/>
      <c r="AH372" s="257"/>
      <c r="AI372" s="257"/>
      <c r="AJ372" s="257"/>
      <c r="AK372" s="257"/>
      <c r="AL372" s="257"/>
      <c r="AM372" s="257"/>
      <c r="AN372" s="257"/>
      <c r="AO372" s="257"/>
      <c r="AP372" s="257"/>
      <c r="AQ372" s="257"/>
      <c r="AR372" s="257"/>
      <c r="AS372" s="257"/>
      <c r="AT372" s="257"/>
      <c r="AU372" s="257"/>
      <c r="AV372" s="257"/>
      <c r="AW372" s="257"/>
      <c r="AX372" s="257"/>
      <c r="AY372" s="257"/>
      <c r="AZ372" s="257"/>
      <c r="BA372" s="257"/>
      <c r="BB372" s="257"/>
      <c r="BC372" s="257"/>
      <c r="BD372" s="257"/>
      <c r="BE372" s="257"/>
      <c r="BF372" s="257"/>
      <c r="BG372" s="257"/>
      <c r="BH372" s="257"/>
      <c r="BI372" s="257"/>
    </row>
    <row r="373" spans="1:61" x14ac:dyDescent="0.4">
      <c r="A373" s="261"/>
      <c r="B373" s="364"/>
      <c r="C373" s="252"/>
      <c r="D373" s="252"/>
      <c r="E373" s="252"/>
      <c r="F373" s="344"/>
      <c r="G373" s="344"/>
      <c r="H373" s="344"/>
      <c r="I373" s="346"/>
      <c r="J373" s="344"/>
      <c r="K373" s="344"/>
      <c r="L373" s="346"/>
      <c r="M373" s="346"/>
      <c r="N373" s="346"/>
      <c r="O373" s="346"/>
      <c r="P373" s="344"/>
      <c r="Q373" s="344"/>
      <c r="R373" s="344"/>
      <c r="S373" s="344"/>
      <c r="W373" s="257"/>
      <c r="X373" s="257"/>
      <c r="Y373" s="257"/>
      <c r="Z373" s="257"/>
      <c r="AA373" s="257"/>
      <c r="AB373" s="257"/>
      <c r="AC373" s="257"/>
      <c r="AD373" s="365"/>
      <c r="AE373" s="365"/>
      <c r="AF373" s="257"/>
      <c r="AG373" s="257"/>
      <c r="AH373" s="257"/>
      <c r="AI373" s="257"/>
      <c r="AJ373" s="257"/>
      <c r="AK373" s="257"/>
      <c r="AL373" s="257"/>
      <c r="AM373" s="257"/>
      <c r="AN373" s="257"/>
      <c r="AO373" s="257"/>
      <c r="AP373" s="257"/>
      <c r="AQ373" s="257"/>
      <c r="AR373" s="257"/>
      <c r="AS373" s="257"/>
      <c r="AT373" s="257"/>
      <c r="AU373" s="257"/>
      <c r="AV373" s="257"/>
      <c r="AW373" s="257"/>
      <c r="AX373" s="257"/>
      <c r="AY373" s="257"/>
      <c r="AZ373" s="257"/>
      <c r="BA373" s="257"/>
      <c r="BB373" s="257"/>
      <c r="BC373" s="257"/>
      <c r="BD373" s="257"/>
      <c r="BE373" s="257"/>
      <c r="BF373" s="257"/>
      <c r="BG373" s="257"/>
      <c r="BH373" s="257"/>
      <c r="BI373" s="257"/>
    </row>
    <row r="374" spans="1:61" x14ac:dyDescent="0.4">
      <c r="A374" s="261"/>
      <c r="B374" s="364"/>
      <c r="C374" s="252"/>
      <c r="D374" s="252"/>
      <c r="E374" s="252"/>
      <c r="F374" s="344"/>
      <c r="G374" s="344"/>
      <c r="H374" s="344"/>
      <c r="I374" s="346"/>
      <c r="J374" s="344"/>
      <c r="K374" s="344"/>
      <c r="L374" s="346"/>
      <c r="M374" s="346"/>
      <c r="N374" s="346"/>
      <c r="O374" s="346"/>
      <c r="P374" s="344"/>
      <c r="Q374" s="344"/>
      <c r="R374" s="344"/>
      <c r="S374" s="344"/>
      <c r="W374" s="257"/>
      <c r="X374" s="257"/>
      <c r="Y374" s="257"/>
      <c r="Z374" s="257"/>
      <c r="AA374" s="257"/>
      <c r="AB374" s="257"/>
      <c r="AC374" s="257"/>
      <c r="AD374" s="365"/>
      <c r="AE374" s="365"/>
      <c r="AF374" s="257"/>
      <c r="AG374" s="257"/>
      <c r="AH374" s="257"/>
      <c r="AI374" s="257"/>
      <c r="AJ374" s="257"/>
      <c r="AK374" s="257"/>
      <c r="AL374" s="257"/>
      <c r="AM374" s="257"/>
      <c r="AN374" s="257"/>
      <c r="AO374" s="257"/>
      <c r="AP374" s="257"/>
      <c r="AQ374" s="257"/>
      <c r="AR374" s="257"/>
      <c r="AS374" s="257"/>
      <c r="AT374" s="257"/>
      <c r="AU374" s="257"/>
      <c r="AV374" s="257"/>
      <c r="AW374" s="257"/>
      <c r="AX374" s="257"/>
      <c r="AY374" s="257"/>
      <c r="AZ374" s="257"/>
      <c r="BA374" s="257"/>
      <c r="BB374" s="257"/>
      <c r="BC374" s="257"/>
      <c r="BD374" s="257"/>
      <c r="BE374" s="257"/>
      <c r="BF374" s="257"/>
      <c r="BG374" s="257"/>
      <c r="BH374" s="257"/>
      <c r="BI374" s="257"/>
    </row>
    <row r="375" spans="1:61" x14ac:dyDescent="0.4">
      <c r="A375" s="261"/>
      <c r="B375" s="364"/>
      <c r="C375" s="252"/>
      <c r="D375" s="252"/>
      <c r="E375" s="252"/>
      <c r="F375" s="344"/>
      <c r="G375" s="344"/>
      <c r="H375" s="344"/>
      <c r="I375" s="346"/>
      <c r="J375" s="344"/>
      <c r="K375" s="344"/>
      <c r="L375" s="346"/>
      <c r="M375" s="346"/>
      <c r="N375" s="346"/>
      <c r="O375" s="346"/>
      <c r="P375" s="344"/>
      <c r="Q375" s="344"/>
      <c r="R375" s="344"/>
      <c r="S375" s="344"/>
      <c r="W375" s="257"/>
      <c r="X375" s="257"/>
      <c r="Y375" s="257"/>
      <c r="Z375" s="257"/>
      <c r="AA375" s="257"/>
      <c r="AB375" s="257"/>
      <c r="AC375" s="257"/>
      <c r="AD375" s="365"/>
      <c r="AE375" s="365"/>
      <c r="AF375" s="257"/>
      <c r="AG375" s="257"/>
      <c r="AH375" s="257"/>
      <c r="AI375" s="257"/>
      <c r="AJ375" s="257"/>
      <c r="AK375" s="257"/>
      <c r="AL375" s="257"/>
      <c r="AM375" s="257"/>
      <c r="AN375" s="257"/>
      <c r="AO375" s="257"/>
      <c r="AP375" s="257"/>
      <c r="AQ375" s="257"/>
      <c r="AR375" s="257"/>
      <c r="AS375" s="257"/>
      <c r="AT375" s="257"/>
      <c r="AU375" s="257"/>
      <c r="AV375" s="257"/>
      <c r="AW375" s="257"/>
      <c r="AX375" s="257"/>
      <c r="AY375" s="257"/>
      <c r="AZ375" s="257"/>
      <c r="BA375" s="257"/>
      <c r="BB375" s="257"/>
      <c r="BC375" s="257"/>
      <c r="BD375" s="257"/>
      <c r="BE375" s="257"/>
      <c r="BF375" s="257"/>
      <c r="BG375" s="257"/>
      <c r="BH375" s="257"/>
      <c r="BI375" s="257"/>
    </row>
    <row r="376" spans="1:61" x14ac:dyDescent="0.4">
      <c r="A376" s="261"/>
      <c r="B376" s="364"/>
      <c r="C376" s="252"/>
      <c r="D376" s="252"/>
      <c r="E376" s="252"/>
      <c r="F376" s="344"/>
      <c r="G376" s="344"/>
      <c r="H376" s="344"/>
      <c r="I376" s="346"/>
      <c r="J376" s="344"/>
      <c r="K376" s="344"/>
      <c r="L376" s="346"/>
      <c r="M376" s="346"/>
      <c r="N376" s="346"/>
      <c r="O376" s="346"/>
      <c r="P376" s="344"/>
      <c r="Q376" s="344"/>
      <c r="R376" s="344"/>
      <c r="S376" s="344"/>
      <c r="W376" s="257"/>
      <c r="X376" s="257"/>
      <c r="Y376" s="257"/>
      <c r="Z376" s="257"/>
      <c r="AA376" s="257"/>
      <c r="AB376" s="257"/>
      <c r="AC376" s="257"/>
      <c r="AD376" s="365"/>
      <c r="AE376" s="365"/>
      <c r="AF376" s="257"/>
      <c r="AG376" s="257"/>
      <c r="AH376" s="257"/>
      <c r="AI376" s="257"/>
      <c r="AJ376" s="257"/>
      <c r="AK376" s="257"/>
      <c r="AL376" s="257"/>
      <c r="AM376" s="257"/>
      <c r="AN376" s="257"/>
      <c r="AO376" s="257"/>
      <c r="AP376" s="257"/>
      <c r="AQ376" s="257"/>
      <c r="AR376" s="257"/>
      <c r="AS376" s="257"/>
      <c r="AT376" s="257"/>
      <c r="AU376" s="257"/>
      <c r="AV376" s="257"/>
      <c r="AW376" s="257"/>
      <c r="AX376" s="257"/>
      <c r="AY376" s="257"/>
      <c r="AZ376" s="257"/>
      <c r="BA376" s="257"/>
      <c r="BB376" s="257"/>
      <c r="BC376" s="257"/>
      <c r="BD376" s="257"/>
      <c r="BE376" s="257"/>
      <c r="BF376" s="257"/>
      <c r="BG376" s="257"/>
      <c r="BH376" s="257"/>
      <c r="BI376" s="257"/>
    </row>
    <row r="377" spans="1:61" x14ac:dyDescent="0.4">
      <c r="A377" s="261"/>
      <c r="B377" s="364"/>
      <c r="C377" s="252"/>
      <c r="D377" s="252"/>
      <c r="E377" s="252"/>
      <c r="F377" s="344"/>
      <c r="G377" s="344"/>
      <c r="H377" s="344"/>
      <c r="I377" s="346"/>
      <c r="J377" s="344"/>
      <c r="K377" s="344"/>
      <c r="L377" s="346"/>
      <c r="M377" s="346"/>
      <c r="N377" s="346"/>
      <c r="O377" s="346"/>
      <c r="P377" s="344"/>
      <c r="Q377" s="344"/>
      <c r="R377" s="344"/>
      <c r="S377" s="344"/>
      <c r="W377" s="257"/>
      <c r="X377" s="257"/>
      <c r="Y377" s="257"/>
      <c r="Z377" s="257"/>
      <c r="AA377" s="257"/>
      <c r="AB377" s="257"/>
      <c r="AC377" s="257"/>
      <c r="AD377" s="365"/>
      <c r="AE377" s="365"/>
      <c r="AF377" s="257"/>
      <c r="AG377" s="257"/>
      <c r="AH377" s="257"/>
      <c r="AI377" s="257"/>
      <c r="AJ377" s="257"/>
      <c r="AK377" s="257"/>
      <c r="AL377" s="257"/>
      <c r="AM377" s="257"/>
      <c r="AN377" s="257"/>
      <c r="AO377" s="257"/>
      <c r="AP377" s="257"/>
      <c r="AQ377" s="257"/>
      <c r="AR377" s="257"/>
      <c r="AS377" s="257"/>
      <c r="AT377" s="257"/>
      <c r="AU377" s="257"/>
      <c r="AV377" s="257"/>
      <c r="AW377" s="257"/>
      <c r="AX377" s="257"/>
      <c r="AY377" s="257"/>
      <c r="AZ377" s="257"/>
      <c r="BA377" s="257"/>
      <c r="BB377" s="257"/>
      <c r="BC377" s="257"/>
      <c r="BD377" s="257"/>
      <c r="BE377" s="257"/>
      <c r="BF377" s="257"/>
      <c r="BG377" s="257"/>
      <c r="BH377" s="257"/>
      <c r="BI377" s="257"/>
    </row>
    <row r="378" spans="1:61" x14ac:dyDescent="0.4">
      <c r="A378" s="261"/>
      <c r="B378" s="364"/>
      <c r="C378" s="252"/>
      <c r="D378" s="252"/>
      <c r="E378" s="252"/>
      <c r="F378" s="344"/>
      <c r="G378" s="344"/>
      <c r="H378" s="344"/>
      <c r="I378" s="346"/>
      <c r="J378" s="344"/>
      <c r="K378" s="344"/>
      <c r="L378" s="346"/>
      <c r="M378" s="346"/>
      <c r="N378" s="346"/>
      <c r="O378" s="346"/>
      <c r="P378" s="344"/>
      <c r="Q378" s="344"/>
      <c r="R378" s="344"/>
      <c r="S378" s="344"/>
      <c r="W378" s="257"/>
      <c r="X378" s="257"/>
      <c r="Y378" s="257"/>
      <c r="Z378" s="257"/>
      <c r="AA378" s="257"/>
      <c r="AB378" s="257"/>
      <c r="AC378" s="257"/>
      <c r="AD378" s="365"/>
      <c r="AE378" s="365"/>
      <c r="AF378" s="257"/>
      <c r="AG378" s="257"/>
      <c r="AH378" s="257"/>
      <c r="AI378" s="257"/>
      <c r="AJ378" s="257"/>
      <c r="AK378" s="257"/>
      <c r="AL378" s="257"/>
      <c r="AM378" s="257"/>
      <c r="AN378" s="257"/>
      <c r="AO378" s="257"/>
      <c r="AP378" s="257"/>
      <c r="AQ378" s="257"/>
      <c r="AR378" s="257"/>
      <c r="AS378" s="257"/>
      <c r="AT378" s="257"/>
      <c r="AU378" s="257"/>
      <c r="AV378" s="257"/>
      <c r="AW378" s="257"/>
      <c r="AX378" s="257"/>
      <c r="AY378" s="257"/>
      <c r="AZ378" s="257"/>
      <c r="BA378" s="257"/>
      <c r="BB378" s="257"/>
      <c r="BC378" s="257"/>
      <c r="BD378" s="257"/>
      <c r="BE378" s="257"/>
      <c r="BF378" s="257"/>
      <c r="BG378" s="257"/>
      <c r="BH378" s="257"/>
      <c r="BI378" s="257"/>
    </row>
    <row r="379" spans="1:61" x14ac:dyDescent="0.4">
      <c r="A379" s="261"/>
      <c r="B379" s="364"/>
      <c r="C379" s="252"/>
      <c r="D379" s="252"/>
      <c r="E379" s="252"/>
      <c r="F379" s="344"/>
      <c r="G379" s="344"/>
      <c r="H379" s="344"/>
      <c r="I379" s="346"/>
      <c r="J379" s="344"/>
      <c r="K379" s="344"/>
      <c r="L379" s="346"/>
      <c r="M379" s="346"/>
      <c r="N379" s="346"/>
      <c r="O379" s="346"/>
      <c r="P379" s="344"/>
      <c r="Q379" s="344"/>
      <c r="R379" s="344"/>
      <c r="S379" s="344"/>
      <c r="W379" s="257"/>
      <c r="X379" s="257"/>
      <c r="Y379" s="257"/>
      <c r="Z379" s="257"/>
      <c r="AA379" s="257"/>
      <c r="AB379" s="257"/>
      <c r="AC379" s="257"/>
      <c r="AD379" s="365"/>
      <c r="AE379" s="365"/>
      <c r="AF379" s="257"/>
      <c r="AG379" s="257"/>
      <c r="AH379" s="257"/>
      <c r="AI379" s="257"/>
      <c r="AJ379" s="257"/>
      <c r="AK379" s="257"/>
      <c r="AL379" s="257"/>
      <c r="AM379" s="257"/>
      <c r="AN379" s="257"/>
      <c r="AO379" s="257"/>
      <c r="AP379" s="257"/>
      <c r="AQ379" s="257"/>
      <c r="AR379" s="257"/>
      <c r="AS379" s="257"/>
      <c r="AT379" s="257"/>
      <c r="AU379" s="257"/>
      <c r="AV379" s="257"/>
      <c r="AW379" s="257"/>
      <c r="AX379" s="257"/>
      <c r="AY379" s="257"/>
      <c r="AZ379" s="257"/>
      <c r="BA379" s="257"/>
      <c r="BB379" s="257"/>
      <c r="BC379" s="257"/>
      <c r="BD379" s="257"/>
      <c r="BE379" s="257"/>
      <c r="BF379" s="257"/>
      <c r="BG379" s="257"/>
      <c r="BH379" s="257"/>
      <c r="BI379" s="257"/>
    </row>
    <row r="380" spans="1:61" x14ac:dyDescent="0.4">
      <c r="A380" s="261"/>
      <c r="B380" s="364"/>
      <c r="C380" s="252"/>
      <c r="D380" s="252"/>
      <c r="E380" s="252"/>
      <c r="F380" s="344"/>
      <c r="G380" s="344"/>
      <c r="H380" s="344"/>
      <c r="I380" s="346"/>
      <c r="J380" s="344"/>
      <c r="K380" s="344"/>
      <c r="L380" s="346"/>
      <c r="M380" s="346"/>
      <c r="N380" s="346"/>
      <c r="O380" s="346"/>
      <c r="P380" s="344"/>
      <c r="Q380" s="344"/>
      <c r="R380" s="344"/>
      <c r="S380" s="344"/>
      <c r="W380" s="257"/>
      <c r="X380" s="257"/>
      <c r="Y380" s="257"/>
      <c r="Z380" s="257"/>
      <c r="AA380" s="257"/>
      <c r="AB380" s="257"/>
      <c r="AC380" s="257"/>
      <c r="AD380" s="365"/>
      <c r="AE380" s="365"/>
      <c r="AF380" s="257"/>
      <c r="AG380" s="257"/>
      <c r="AH380" s="257"/>
      <c r="AI380" s="257"/>
      <c r="AJ380" s="257"/>
      <c r="AK380" s="257"/>
      <c r="AL380" s="257"/>
      <c r="AM380" s="257"/>
      <c r="AN380" s="257"/>
      <c r="AO380" s="257"/>
      <c r="AP380" s="257"/>
      <c r="AQ380" s="257"/>
      <c r="AR380" s="257"/>
      <c r="AS380" s="257"/>
      <c r="AT380" s="257"/>
      <c r="AU380" s="257"/>
      <c r="AV380" s="257"/>
      <c r="AW380" s="257"/>
      <c r="AX380" s="257"/>
      <c r="AY380" s="257"/>
      <c r="AZ380" s="257"/>
      <c r="BA380" s="257"/>
      <c r="BB380" s="257"/>
      <c r="BC380" s="257"/>
      <c r="BD380" s="257"/>
      <c r="BE380" s="257"/>
      <c r="BF380" s="257"/>
      <c r="BG380" s="257"/>
      <c r="BH380" s="257"/>
      <c r="BI380" s="257"/>
    </row>
    <row r="381" spans="1:61" x14ac:dyDescent="0.4">
      <c r="A381" s="261"/>
      <c r="B381" s="364"/>
      <c r="C381" s="252"/>
      <c r="D381" s="252"/>
      <c r="E381" s="252"/>
      <c r="F381" s="344"/>
      <c r="G381" s="344"/>
      <c r="H381" s="344"/>
      <c r="I381" s="346"/>
      <c r="J381" s="344"/>
      <c r="K381" s="344"/>
      <c r="L381" s="346"/>
      <c r="M381" s="346"/>
      <c r="N381" s="346"/>
      <c r="O381" s="346"/>
      <c r="P381" s="344"/>
      <c r="Q381" s="344"/>
      <c r="R381" s="344"/>
      <c r="S381" s="344"/>
      <c r="W381" s="257"/>
      <c r="X381" s="257"/>
      <c r="Y381" s="257"/>
      <c r="Z381" s="257"/>
      <c r="AA381" s="257"/>
      <c r="AB381" s="257"/>
      <c r="AC381" s="257"/>
      <c r="AD381" s="365"/>
      <c r="AE381" s="365"/>
      <c r="AF381" s="257"/>
      <c r="AG381" s="257"/>
      <c r="AH381" s="257"/>
      <c r="AI381" s="257"/>
      <c r="AJ381" s="257"/>
      <c r="AK381" s="257"/>
      <c r="AL381" s="257"/>
      <c r="AM381" s="257"/>
      <c r="AN381" s="257"/>
      <c r="AO381" s="257"/>
      <c r="AP381" s="257"/>
      <c r="AQ381" s="257"/>
      <c r="AR381" s="257"/>
      <c r="AS381" s="257"/>
      <c r="AT381" s="257"/>
      <c r="AU381" s="257"/>
      <c r="AV381" s="257"/>
      <c r="AW381" s="257"/>
      <c r="AX381" s="257"/>
      <c r="AY381" s="257"/>
      <c r="AZ381" s="257"/>
      <c r="BA381" s="257"/>
      <c r="BB381" s="257"/>
      <c r="BC381" s="257"/>
      <c r="BD381" s="257"/>
      <c r="BE381" s="257"/>
      <c r="BF381" s="257"/>
      <c r="BG381" s="257"/>
      <c r="BH381" s="257"/>
      <c r="BI381" s="257"/>
    </row>
    <row r="382" spans="1:61" x14ac:dyDescent="0.4">
      <c r="A382" s="261"/>
      <c r="B382" s="364"/>
      <c r="C382" s="252"/>
      <c r="D382" s="252"/>
      <c r="E382" s="252"/>
      <c r="F382" s="344"/>
      <c r="G382" s="344"/>
      <c r="H382" s="344"/>
      <c r="I382" s="346"/>
      <c r="J382" s="344"/>
      <c r="K382" s="344"/>
      <c r="L382" s="346"/>
      <c r="M382" s="346"/>
      <c r="N382" s="346"/>
      <c r="O382" s="346"/>
      <c r="P382" s="344"/>
      <c r="Q382" s="344"/>
      <c r="R382" s="344"/>
      <c r="S382" s="344"/>
      <c r="W382" s="257"/>
      <c r="X382" s="257"/>
      <c r="Y382" s="257"/>
      <c r="Z382" s="257"/>
      <c r="AA382" s="257"/>
      <c r="AB382" s="257"/>
      <c r="AC382" s="257"/>
      <c r="AD382" s="365"/>
      <c r="AE382" s="365"/>
      <c r="AF382" s="257"/>
      <c r="AG382" s="257"/>
      <c r="AH382" s="257"/>
      <c r="AI382" s="257"/>
      <c r="AJ382" s="257"/>
      <c r="AK382" s="257"/>
      <c r="AL382" s="257"/>
      <c r="AM382" s="257"/>
      <c r="AN382" s="257"/>
      <c r="AO382" s="257"/>
      <c r="AP382" s="257"/>
      <c r="AQ382" s="257"/>
      <c r="AR382" s="257"/>
      <c r="AS382" s="257"/>
      <c r="AT382" s="257"/>
      <c r="AU382" s="257"/>
      <c r="AV382" s="257"/>
      <c r="AW382" s="257"/>
      <c r="AX382" s="257"/>
      <c r="AY382" s="257"/>
      <c r="AZ382" s="257"/>
      <c r="BA382" s="257"/>
      <c r="BB382" s="257"/>
      <c r="BC382" s="257"/>
      <c r="BD382" s="257"/>
      <c r="BE382" s="257"/>
      <c r="BF382" s="257"/>
      <c r="BG382" s="257"/>
      <c r="BH382" s="257"/>
      <c r="BI382" s="257"/>
    </row>
    <row r="383" spans="1:61" x14ac:dyDescent="0.4">
      <c r="A383" s="261"/>
      <c r="B383" s="364"/>
      <c r="C383" s="252"/>
      <c r="D383" s="252"/>
      <c r="E383" s="252"/>
      <c r="F383" s="344"/>
      <c r="G383" s="344"/>
      <c r="H383" s="344"/>
      <c r="I383" s="346"/>
      <c r="J383" s="344"/>
      <c r="K383" s="344"/>
      <c r="L383" s="346"/>
      <c r="M383" s="346"/>
      <c r="N383" s="346"/>
      <c r="O383" s="346"/>
      <c r="P383" s="344"/>
      <c r="Q383" s="344"/>
      <c r="R383" s="344"/>
      <c r="S383" s="344"/>
      <c r="W383" s="257"/>
      <c r="X383" s="257"/>
      <c r="Y383" s="257"/>
      <c r="Z383" s="257"/>
      <c r="AA383" s="257"/>
      <c r="AB383" s="257"/>
      <c r="AC383" s="257"/>
      <c r="AD383" s="365"/>
      <c r="AE383" s="365"/>
      <c r="AF383" s="257"/>
      <c r="AG383" s="257"/>
      <c r="AH383" s="257"/>
      <c r="AI383" s="257"/>
      <c r="AJ383" s="257"/>
      <c r="AK383" s="257"/>
      <c r="AL383" s="257"/>
      <c r="AM383" s="257"/>
      <c r="AN383" s="257"/>
      <c r="AO383" s="257"/>
      <c r="AP383" s="257"/>
      <c r="AQ383" s="257"/>
      <c r="AR383" s="257"/>
      <c r="AS383" s="257"/>
      <c r="AT383" s="257"/>
      <c r="AU383" s="257"/>
      <c r="AV383" s="257"/>
      <c r="AW383" s="257"/>
      <c r="AX383" s="257"/>
      <c r="AY383" s="257"/>
      <c r="AZ383" s="257"/>
      <c r="BA383" s="257"/>
      <c r="BB383" s="257"/>
      <c r="BC383" s="257"/>
      <c r="BD383" s="257"/>
      <c r="BE383" s="257"/>
      <c r="BF383" s="257"/>
      <c r="BG383" s="257"/>
      <c r="BH383" s="257"/>
      <c r="BI383" s="257"/>
    </row>
    <row r="384" spans="1:61" x14ac:dyDescent="0.4">
      <c r="A384" s="261"/>
      <c r="B384" s="364"/>
      <c r="C384" s="252"/>
      <c r="D384" s="252"/>
      <c r="E384" s="252"/>
      <c r="F384" s="344"/>
      <c r="G384" s="344"/>
      <c r="H384" s="344"/>
      <c r="I384" s="346"/>
      <c r="J384" s="344"/>
      <c r="K384" s="344"/>
      <c r="L384" s="346"/>
      <c r="M384" s="346"/>
      <c r="N384" s="346"/>
      <c r="O384" s="346"/>
      <c r="P384" s="344"/>
      <c r="Q384" s="344"/>
      <c r="R384" s="344"/>
      <c r="S384" s="344"/>
      <c r="W384" s="257"/>
      <c r="X384" s="257"/>
      <c r="Y384" s="257"/>
      <c r="Z384" s="257"/>
      <c r="AA384" s="257"/>
      <c r="AB384" s="257"/>
      <c r="AC384" s="257"/>
      <c r="AD384" s="365"/>
      <c r="AE384" s="365"/>
      <c r="AF384" s="257"/>
      <c r="AG384" s="257"/>
      <c r="AH384" s="257"/>
      <c r="AI384" s="257"/>
      <c r="AJ384" s="257"/>
      <c r="AK384" s="257"/>
      <c r="AL384" s="257"/>
      <c r="AM384" s="257"/>
      <c r="AN384" s="257"/>
      <c r="AO384" s="257"/>
      <c r="AP384" s="257"/>
      <c r="AQ384" s="257"/>
      <c r="AR384" s="257"/>
      <c r="AS384" s="257"/>
      <c r="AT384" s="257"/>
      <c r="AU384" s="257"/>
      <c r="AV384" s="257"/>
      <c r="AW384" s="257"/>
      <c r="AX384" s="257"/>
      <c r="AY384" s="257"/>
      <c r="AZ384" s="257"/>
      <c r="BA384" s="257"/>
      <c r="BB384" s="257"/>
      <c r="BC384" s="257"/>
      <c r="BD384" s="257"/>
      <c r="BE384" s="257"/>
      <c r="BF384" s="257"/>
      <c r="BG384" s="257"/>
      <c r="BH384" s="257"/>
      <c r="BI384" s="257"/>
    </row>
    <row r="385" spans="1:61" x14ac:dyDescent="0.4">
      <c r="A385" s="261"/>
      <c r="B385" s="364"/>
      <c r="C385" s="252"/>
      <c r="D385" s="252"/>
      <c r="E385" s="252"/>
      <c r="F385" s="344"/>
      <c r="G385" s="344"/>
      <c r="H385" s="344"/>
      <c r="I385" s="346"/>
      <c r="J385" s="344"/>
      <c r="K385" s="344"/>
      <c r="L385" s="346"/>
      <c r="M385" s="346"/>
      <c r="N385" s="346"/>
      <c r="O385" s="346"/>
      <c r="P385" s="344"/>
      <c r="Q385" s="344"/>
      <c r="R385" s="344"/>
      <c r="S385" s="344"/>
      <c r="W385" s="257"/>
      <c r="X385" s="257"/>
      <c r="Y385" s="257"/>
      <c r="Z385" s="257"/>
      <c r="AA385" s="257"/>
      <c r="AB385" s="257"/>
      <c r="AC385" s="257"/>
      <c r="AD385" s="365"/>
      <c r="AE385" s="365"/>
      <c r="AF385" s="257"/>
      <c r="AG385" s="257"/>
      <c r="AH385" s="257"/>
      <c r="AI385" s="257"/>
      <c r="AJ385" s="257"/>
      <c r="AK385" s="257"/>
      <c r="AL385" s="257"/>
      <c r="AM385" s="257"/>
      <c r="AN385" s="257"/>
      <c r="AO385" s="257"/>
      <c r="AP385" s="257"/>
      <c r="AQ385" s="257"/>
      <c r="AR385" s="257"/>
      <c r="AS385" s="257"/>
      <c r="AT385" s="257"/>
      <c r="AU385" s="257"/>
      <c r="AV385" s="257"/>
      <c r="AW385" s="257"/>
      <c r="AX385" s="257"/>
      <c r="AY385" s="257"/>
      <c r="AZ385" s="257"/>
      <c r="BA385" s="257"/>
      <c r="BB385" s="257"/>
      <c r="BC385" s="257"/>
      <c r="BD385" s="257"/>
      <c r="BE385" s="257"/>
      <c r="BF385" s="257"/>
      <c r="BG385" s="257"/>
      <c r="BH385" s="257"/>
      <c r="BI385" s="257"/>
    </row>
    <row r="386" spans="1:61" x14ac:dyDescent="0.4">
      <c r="A386" s="261"/>
      <c r="B386" s="364"/>
      <c r="C386" s="252"/>
      <c r="D386" s="252"/>
      <c r="E386" s="252"/>
      <c r="F386" s="344"/>
      <c r="G386" s="344"/>
      <c r="H386" s="344"/>
      <c r="I386" s="346"/>
      <c r="J386" s="344"/>
      <c r="K386" s="344"/>
      <c r="L386" s="346"/>
      <c r="M386" s="346"/>
      <c r="N386" s="346"/>
      <c r="O386" s="346"/>
      <c r="P386" s="344"/>
      <c r="Q386" s="344"/>
      <c r="R386" s="344"/>
      <c r="S386" s="344"/>
      <c r="W386" s="257"/>
      <c r="X386" s="257"/>
      <c r="Y386" s="257"/>
      <c r="Z386" s="257"/>
      <c r="AA386" s="257"/>
      <c r="AB386" s="257"/>
      <c r="AC386" s="257"/>
      <c r="AD386" s="365"/>
      <c r="AE386" s="365"/>
      <c r="AF386" s="257"/>
      <c r="AG386" s="257"/>
      <c r="AH386" s="257"/>
      <c r="AI386" s="257"/>
      <c r="AJ386" s="257"/>
      <c r="AK386" s="257"/>
      <c r="AL386" s="257"/>
      <c r="AM386" s="257"/>
      <c r="AN386" s="257"/>
      <c r="AO386" s="257"/>
      <c r="AP386" s="257"/>
      <c r="AQ386" s="257"/>
      <c r="AR386" s="257"/>
      <c r="AS386" s="257"/>
      <c r="AT386" s="257"/>
      <c r="AU386" s="257"/>
      <c r="AV386" s="257"/>
      <c r="AW386" s="257"/>
      <c r="AX386" s="257"/>
      <c r="AY386" s="257"/>
      <c r="AZ386" s="257"/>
      <c r="BA386" s="257"/>
      <c r="BB386" s="257"/>
      <c r="BC386" s="257"/>
      <c r="BD386" s="257"/>
      <c r="BE386" s="257"/>
      <c r="BF386" s="257"/>
      <c r="BG386" s="257"/>
      <c r="BH386" s="257"/>
      <c r="BI386" s="257"/>
    </row>
    <row r="387" spans="1:61" x14ac:dyDescent="0.4">
      <c r="A387" s="261"/>
      <c r="B387" s="364"/>
      <c r="C387" s="252"/>
      <c r="D387" s="252"/>
      <c r="E387" s="252"/>
      <c r="F387" s="344"/>
      <c r="G387" s="344"/>
      <c r="H387" s="344"/>
      <c r="I387" s="346"/>
      <c r="J387" s="344"/>
      <c r="K387" s="344"/>
      <c r="L387" s="346"/>
      <c r="M387" s="346"/>
      <c r="N387" s="346"/>
      <c r="O387" s="346"/>
      <c r="P387" s="344"/>
      <c r="Q387" s="344"/>
      <c r="R387" s="344"/>
      <c r="S387" s="344"/>
      <c r="W387" s="257"/>
      <c r="X387" s="257"/>
      <c r="Y387" s="257"/>
      <c r="Z387" s="257"/>
      <c r="AA387" s="257"/>
      <c r="AB387" s="257"/>
      <c r="AC387" s="257"/>
      <c r="AD387" s="365"/>
      <c r="AE387" s="365"/>
      <c r="AF387" s="257"/>
      <c r="AG387" s="257"/>
      <c r="AH387" s="257"/>
      <c r="AI387" s="257"/>
      <c r="AJ387" s="257"/>
      <c r="AK387" s="257"/>
      <c r="AL387" s="257"/>
      <c r="AM387" s="257"/>
      <c r="AN387" s="257"/>
      <c r="AO387" s="257"/>
      <c r="AP387" s="257"/>
      <c r="AQ387" s="257"/>
      <c r="AR387" s="257"/>
      <c r="AS387" s="257"/>
      <c r="AT387" s="257"/>
      <c r="AU387" s="257"/>
      <c r="AV387" s="257"/>
      <c r="AW387" s="257"/>
      <c r="AX387" s="257"/>
      <c r="AY387" s="257"/>
      <c r="AZ387" s="257"/>
      <c r="BA387" s="257"/>
      <c r="BB387" s="257"/>
      <c r="BC387" s="257"/>
      <c r="BD387" s="257"/>
      <c r="BE387" s="257"/>
      <c r="BF387" s="257"/>
      <c r="BG387" s="257"/>
      <c r="BH387" s="257"/>
      <c r="BI387" s="257"/>
    </row>
    <row r="388" spans="1:61" x14ac:dyDescent="0.4">
      <c r="A388" s="261"/>
      <c r="B388" s="364"/>
      <c r="C388" s="252"/>
      <c r="D388" s="252"/>
      <c r="E388" s="252"/>
      <c r="F388" s="344"/>
      <c r="G388" s="344"/>
      <c r="H388" s="344"/>
      <c r="I388" s="346"/>
      <c r="J388" s="344"/>
      <c r="K388" s="344"/>
      <c r="L388" s="346"/>
      <c r="M388" s="346"/>
      <c r="N388" s="346"/>
      <c r="O388" s="346"/>
      <c r="P388" s="344"/>
      <c r="Q388" s="344"/>
      <c r="R388" s="344"/>
      <c r="S388" s="344"/>
      <c r="W388" s="257"/>
      <c r="X388" s="257"/>
      <c r="Y388" s="257"/>
      <c r="Z388" s="257"/>
      <c r="AA388" s="257"/>
      <c r="AB388" s="257"/>
      <c r="AC388" s="257"/>
      <c r="AD388" s="365"/>
      <c r="AE388" s="365"/>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row>
    <row r="389" spans="1:61" x14ac:dyDescent="0.4">
      <c r="A389" s="261"/>
      <c r="B389" s="364"/>
      <c r="C389" s="252"/>
      <c r="D389" s="252"/>
      <c r="E389" s="252"/>
      <c r="F389" s="344"/>
      <c r="G389" s="344"/>
      <c r="H389" s="344"/>
      <c r="I389" s="346"/>
      <c r="J389" s="344"/>
      <c r="K389" s="344"/>
      <c r="L389" s="346"/>
      <c r="M389" s="346"/>
      <c r="N389" s="346"/>
      <c r="O389" s="346"/>
      <c r="P389" s="344"/>
      <c r="Q389" s="344"/>
      <c r="R389" s="344"/>
      <c r="S389" s="344"/>
      <c r="W389" s="257"/>
      <c r="X389" s="257"/>
      <c r="Y389" s="257"/>
      <c r="Z389" s="257"/>
      <c r="AA389" s="257"/>
      <c r="AB389" s="257"/>
      <c r="AC389" s="257"/>
      <c r="AD389" s="365"/>
      <c r="AE389" s="365"/>
      <c r="AF389" s="257"/>
      <c r="AG389" s="257"/>
      <c r="AH389" s="257"/>
      <c r="AI389" s="257"/>
      <c r="AJ389" s="257"/>
      <c r="AK389" s="257"/>
      <c r="AL389" s="257"/>
      <c r="AM389" s="257"/>
      <c r="AN389" s="257"/>
      <c r="AO389" s="257"/>
      <c r="AP389" s="257"/>
      <c r="AQ389" s="257"/>
      <c r="AR389" s="257"/>
      <c r="AS389" s="257"/>
      <c r="AT389" s="257"/>
      <c r="AU389" s="257"/>
      <c r="AV389" s="257"/>
      <c r="AW389" s="257"/>
      <c r="AX389" s="257"/>
      <c r="AY389" s="257"/>
      <c r="AZ389" s="257"/>
      <c r="BA389" s="257"/>
      <c r="BB389" s="257"/>
      <c r="BC389" s="257"/>
      <c r="BD389" s="257"/>
      <c r="BE389" s="257"/>
      <c r="BF389" s="257"/>
      <c r="BG389" s="257"/>
      <c r="BH389" s="257"/>
      <c r="BI389" s="257"/>
    </row>
    <row r="390" spans="1:61" x14ac:dyDescent="0.4">
      <c r="A390" s="261"/>
      <c r="B390" s="364"/>
      <c r="C390" s="252"/>
      <c r="D390" s="252"/>
      <c r="E390" s="252"/>
      <c r="F390" s="344"/>
      <c r="G390" s="344"/>
      <c r="H390" s="344"/>
      <c r="I390" s="346"/>
      <c r="J390" s="344"/>
      <c r="K390" s="344"/>
      <c r="L390" s="346"/>
      <c r="M390" s="346"/>
      <c r="N390" s="346"/>
      <c r="O390" s="346"/>
      <c r="P390" s="344"/>
      <c r="Q390" s="344"/>
      <c r="R390" s="344"/>
      <c r="S390" s="344"/>
      <c r="W390" s="257"/>
      <c r="X390" s="257"/>
      <c r="Y390" s="257"/>
      <c r="Z390" s="257"/>
      <c r="AA390" s="257"/>
      <c r="AB390" s="257"/>
      <c r="AC390" s="257"/>
      <c r="AD390" s="365"/>
      <c r="AE390" s="365"/>
      <c r="AF390" s="257"/>
      <c r="AG390" s="257"/>
      <c r="AH390" s="257"/>
      <c r="AI390" s="257"/>
      <c r="AJ390" s="257"/>
      <c r="AK390" s="257"/>
      <c r="AL390" s="257"/>
      <c r="AM390" s="257"/>
      <c r="AN390" s="257"/>
      <c r="AO390" s="257"/>
      <c r="AP390" s="257"/>
      <c r="AQ390" s="257"/>
      <c r="AR390" s="257"/>
      <c r="AS390" s="257"/>
      <c r="AT390" s="257"/>
      <c r="AU390" s="257"/>
      <c r="AV390" s="257"/>
      <c r="AW390" s="257"/>
      <c r="AX390" s="257"/>
      <c r="AY390" s="257"/>
      <c r="AZ390" s="257"/>
      <c r="BA390" s="257"/>
      <c r="BB390" s="257"/>
      <c r="BC390" s="257"/>
      <c r="BD390" s="257"/>
      <c r="BE390" s="257"/>
      <c r="BF390" s="257"/>
      <c r="BG390" s="257"/>
      <c r="BH390" s="257"/>
      <c r="BI390" s="257"/>
    </row>
    <row r="391" spans="1:61" x14ac:dyDescent="0.4">
      <c r="A391" s="261"/>
      <c r="B391" s="364"/>
      <c r="C391" s="252"/>
      <c r="D391" s="252"/>
      <c r="E391" s="252"/>
      <c r="F391" s="344"/>
      <c r="G391" s="344"/>
      <c r="H391" s="344"/>
      <c r="I391" s="346"/>
      <c r="J391" s="344"/>
      <c r="K391" s="344"/>
      <c r="L391" s="346"/>
      <c r="M391" s="346"/>
      <c r="N391" s="346"/>
      <c r="O391" s="346"/>
      <c r="P391" s="344"/>
      <c r="Q391" s="344"/>
      <c r="R391" s="344"/>
      <c r="S391" s="344"/>
      <c r="W391" s="257"/>
      <c r="X391" s="257"/>
      <c r="Y391" s="257"/>
      <c r="Z391" s="257"/>
      <c r="AA391" s="257"/>
      <c r="AB391" s="257"/>
      <c r="AC391" s="257"/>
      <c r="AD391" s="365"/>
      <c r="AE391" s="365"/>
      <c r="AF391" s="257"/>
      <c r="AG391" s="257"/>
      <c r="AH391" s="257"/>
      <c r="AI391" s="257"/>
      <c r="AJ391" s="257"/>
      <c r="AK391" s="257"/>
      <c r="AL391" s="257"/>
      <c r="AM391" s="257"/>
      <c r="AN391" s="257"/>
      <c r="AO391" s="257"/>
      <c r="AP391" s="257"/>
      <c r="AQ391" s="257"/>
      <c r="AR391" s="257"/>
      <c r="AS391" s="257"/>
      <c r="AT391" s="257"/>
      <c r="AU391" s="257"/>
      <c r="AV391" s="257"/>
      <c r="AW391" s="257"/>
      <c r="AX391" s="257"/>
      <c r="AY391" s="257"/>
      <c r="AZ391" s="257"/>
      <c r="BA391" s="257"/>
      <c r="BB391" s="257"/>
      <c r="BC391" s="257"/>
      <c r="BD391" s="257"/>
      <c r="BE391" s="257"/>
      <c r="BF391" s="257"/>
      <c r="BG391" s="257"/>
      <c r="BH391" s="257"/>
      <c r="BI391" s="257"/>
    </row>
    <row r="392" spans="1:61" x14ac:dyDescent="0.4">
      <c r="A392" s="261"/>
      <c r="B392" s="364"/>
      <c r="C392" s="252"/>
      <c r="D392" s="252"/>
      <c r="E392" s="252"/>
      <c r="F392" s="344"/>
      <c r="G392" s="344"/>
      <c r="H392" s="344"/>
      <c r="I392" s="346"/>
      <c r="J392" s="344"/>
      <c r="K392" s="344"/>
      <c r="L392" s="346"/>
      <c r="M392" s="346"/>
      <c r="N392" s="346"/>
      <c r="O392" s="346"/>
      <c r="P392" s="344"/>
      <c r="Q392" s="344"/>
      <c r="R392" s="344"/>
      <c r="S392" s="344"/>
      <c r="W392" s="257"/>
      <c r="X392" s="257"/>
      <c r="Y392" s="257"/>
      <c r="Z392" s="257"/>
      <c r="AA392" s="257"/>
      <c r="AB392" s="257"/>
      <c r="AC392" s="257"/>
      <c r="AD392" s="365"/>
      <c r="AE392" s="365"/>
      <c r="AF392" s="257"/>
      <c r="AG392" s="257"/>
      <c r="AH392" s="257"/>
      <c r="AI392" s="257"/>
      <c r="AJ392" s="257"/>
      <c r="AK392" s="257"/>
      <c r="AL392" s="257"/>
      <c r="AM392" s="257"/>
      <c r="AN392" s="257"/>
      <c r="AO392" s="257"/>
      <c r="AP392" s="257"/>
      <c r="AQ392" s="257"/>
      <c r="AR392" s="257"/>
      <c r="AS392" s="257"/>
      <c r="AT392" s="257"/>
      <c r="AU392" s="257"/>
      <c r="AV392" s="257"/>
      <c r="AW392" s="257"/>
      <c r="AX392" s="257"/>
      <c r="AY392" s="257"/>
      <c r="AZ392" s="257"/>
      <c r="BA392" s="257"/>
      <c r="BB392" s="257"/>
      <c r="BC392" s="257"/>
      <c r="BD392" s="257"/>
      <c r="BE392" s="257"/>
      <c r="BF392" s="257"/>
      <c r="BG392" s="257"/>
      <c r="BH392" s="257"/>
      <c r="BI392" s="257"/>
    </row>
    <row r="393" spans="1:61" x14ac:dyDescent="0.4">
      <c r="A393" s="261"/>
      <c r="B393" s="364"/>
      <c r="C393" s="252"/>
      <c r="D393" s="252"/>
      <c r="E393" s="252"/>
      <c r="F393" s="344"/>
      <c r="G393" s="344"/>
      <c r="H393" s="344"/>
      <c r="I393" s="346"/>
      <c r="J393" s="344"/>
      <c r="K393" s="344"/>
      <c r="L393" s="346"/>
      <c r="M393" s="346"/>
      <c r="N393" s="346"/>
      <c r="O393" s="346"/>
      <c r="P393" s="344"/>
      <c r="Q393" s="344"/>
      <c r="R393" s="344"/>
      <c r="S393" s="344"/>
      <c r="W393" s="257"/>
      <c r="X393" s="257"/>
      <c r="Y393" s="257"/>
      <c r="Z393" s="257"/>
      <c r="AA393" s="257"/>
      <c r="AB393" s="257"/>
      <c r="AC393" s="257"/>
      <c r="AD393" s="365"/>
      <c r="AE393" s="365"/>
      <c r="AF393" s="257"/>
      <c r="AG393" s="257"/>
      <c r="AH393" s="257"/>
      <c r="AI393" s="257"/>
      <c r="AJ393" s="257"/>
      <c r="AK393" s="257"/>
      <c r="AL393" s="257"/>
      <c r="AM393" s="257"/>
      <c r="AN393" s="257"/>
      <c r="AO393" s="257"/>
      <c r="AP393" s="257"/>
      <c r="AQ393" s="257"/>
      <c r="AR393" s="257"/>
      <c r="AS393" s="257"/>
      <c r="AT393" s="257"/>
      <c r="AU393" s="257"/>
      <c r="AV393" s="257"/>
      <c r="AW393" s="257"/>
      <c r="AX393" s="257"/>
      <c r="AY393" s="257"/>
      <c r="AZ393" s="257"/>
      <c r="BA393" s="257"/>
      <c r="BB393" s="257"/>
      <c r="BC393" s="257"/>
      <c r="BD393" s="257"/>
      <c r="BE393" s="257"/>
      <c r="BF393" s="257"/>
      <c r="BG393" s="257"/>
      <c r="BH393" s="257"/>
      <c r="BI393" s="257"/>
    </row>
    <row r="394" spans="1:61" x14ac:dyDescent="0.4">
      <c r="A394" s="261"/>
      <c r="B394" s="364"/>
      <c r="C394" s="252"/>
      <c r="D394" s="252"/>
      <c r="E394" s="252"/>
      <c r="F394" s="344"/>
      <c r="G394" s="344"/>
      <c r="H394" s="344"/>
      <c r="I394" s="346"/>
      <c r="J394" s="344"/>
      <c r="K394" s="344"/>
      <c r="L394" s="346"/>
      <c r="M394" s="346"/>
      <c r="N394" s="346"/>
      <c r="O394" s="346"/>
      <c r="P394" s="344"/>
      <c r="Q394" s="344"/>
      <c r="R394" s="344"/>
      <c r="S394" s="344"/>
      <c r="W394" s="257"/>
      <c r="X394" s="257"/>
      <c r="Y394" s="257"/>
      <c r="Z394" s="257"/>
      <c r="AA394" s="257"/>
      <c r="AB394" s="257"/>
      <c r="AC394" s="257"/>
      <c r="AD394" s="365"/>
      <c r="AE394" s="365"/>
      <c r="AF394" s="257"/>
      <c r="AG394" s="257"/>
      <c r="AH394" s="257"/>
      <c r="AI394" s="257"/>
      <c r="AJ394" s="257"/>
      <c r="AK394" s="257"/>
      <c r="AL394" s="257"/>
      <c r="AM394" s="257"/>
      <c r="AN394" s="257"/>
      <c r="AO394" s="257"/>
      <c r="AP394" s="257"/>
      <c r="AQ394" s="257"/>
      <c r="AR394" s="257"/>
      <c r="AS394" s="257"/>
      <c r="AT394" s="257"/>
      <c r="AU394" s="257"/>
      <c r="AV394" s="257"/>
      <c r="AW394" s="257"/>
      <c r="AX394" s="257"/>
      <c r="AY394" s="257"/>
      <c r="AZ394" s="257"/>
      <c r="BA394" s="257"/>
      <c r="BB394" s="257"/>
      <c r="BC394" s="257"/>
      <c r="BD394" s="257"/>
      <c r="BE394" s="257"/>
      <c r="BF394" s="257"/>
      <c r="BG394" s="257"/>
      <c r="BH394" s="257"/>
      <c r="BI394" s="257"/>
    </row>
    <row r="395" spans="1:61" x14ac:dyDescent="0.4">
      <c r="A395" s="261"/>
      <c r="B395" s="364"/>
      <c r="C395" s="252"/>
      <c r="D395" s="252"/>
      <c r="E395" s="252"/>
      <c r="F395" s="344"/>
      <c r="G395" s="344"/>
      <c r="H395" s="344"/>
      <c r="I395" s="346"/>
      <c r="J395" s="344"/>
      <c r="K395" s="344"/>
      <c r="L395" s="346"/>
      <c r="M395" s="346"/>
      <c r="N395" s="346"/>
      <c r="O395" s="346"/>
      <c r="P395" s="344"/>
      <c r="Q395" s="344"/>
      <c r="R395" s="344"/>
      <c r="S395" s="344"/>
      <c r="W395" s="257"/>
      <c r="X395" s="257"/>
      <c r="Y395" s="257"/>
      <c r="Z395" s="257"/>
      <c r="AA395" s="257"/>
      <c r="AB395" s="257"/>
      <c r="AC395" s="257"/>
      <c r="AD395" s="365"/>
      <c r="AE395" s="365"/>
      <c r="AF395" s="257"/>
      <c r="AG395" s="257"/>
      <c r="AH395" s="257"/>
      <c r="AI395" s="257"/>
      <c r="AJ395" s="257"/>
      <c r="AK395" s="257"/>
      <c r="AL395" s="257"/>
      <c r="AM395" s="257"/>
      <c r="AN395" s="257"/>
      <c r="AO395" s="257"/>
      <c r="AP395" s="257"/>
      <c r="AQ395" s="257"/>
      <c r="AR395" s="257"/>
      <c r="AS395" s="257"/>
      <c r="AT395" s="257"/>
      <c r="AU395" s="257"/>
      <c r="AV395" s="257"/>
      <c r="AW395" s="257"/>
      <c r="AX395" s="257"/>
      <c r="AY395" s="257"/>
      <c r="AZ395" s="257"/>
      <c r="BA395" s="257"/>
      <c r="BB395" s="257"/>
      <c r="BC395" s="257"/>
      <c r="BD395" s="257"/>
      <c r="BE395" s="257"/>
      <c r="BF395" s="257"/>
      <c r="BG395" s="257"/>
      <c r="BH395" s="257"/>
      <c r="BI395" s="257"/>
    </row>
    <row r="396" spans="1:61" x14ac:dyDescent="0.4">
      <c r="A396" s="261"/>
      <c r="B396" s="364"/>
      <c r="C396" s="252"/>
      <c r="D396" s="252"/>
      <c r="E396" s="252"/>
      <c r="F396" s="344"/>
      <c r="G396" s="344"/>
      <c r="H396" s="344"/>
      <c r="I396" s="346"/>
      <c r="J396" s="344"/>
      <c r="K396" s="344"/>
      <c r="L396" s="346"/>
      <c r="M396" s="346"/>
      <c r="N396" s="346"/>
      <c r="O396" s="346"/>
      <c r="P396" s="344"/>
      <c r="Q396" s="344"/>
      <c r="R396" s="344"/>
      <c r="S396" s="344"/>
      <c r="W396" s="257"/>
      <c r="X396" s="257"/>
      <c r="Y396" s="257"/>
      <c r="Z396" s="257"/>
      <c r="AA396" s="257"/>
      <c r="AB396" s="257"/>
      <c r="AC396" s="257"/>
      <c r="AD396" s="365"/>
      <c r="AE396" s="365"/>
      <c r="AF396" s="257"/>
      <c r="AG396" s="257"/>
      <c r="AH396" s="257"/>
      <c r="AI396" s="257"/>
      <c r="AJ396" s="257"/>
      <c r="AK396" s="257"/>
      <c r="AL396" s="257"/>
      <c r="AM396" s="257"/>
      <c r="AN396" s="257"/>
      <c r="AO396" s="257"/>
      <c r="AP396" s="257"/>
      <c r="AQ396" s="257"/>
      <c r="AR396" s="257"/>
      <c r="AS396" s="257"/>
      <c r="AT396" s="257"/>
      <c r="AU396" s="257"/>
      <c r="AV396" s="257"/>
      <c r="AW396" s="257"/>
      <c r="AX396" s="257"/>
      <c r="AY396" s="257"/>
      <c r="AZ396" s="257"/>
      <c r="BA396" s="257"/>
      <c r="BB396" s="257"/>
      <c r="BC396" s="257"/>
      <c r="BD396" s="257"/>
      <c r="BE396" s="257"/>
      <c r="BF396" s="257"/>
      <c r="BG396" s="257"/>
      <c r="BH396" s="257"/>
      <c r="BI396" s="257"/>
    </row>
    <row r="397" spans="1:61" x14ac:dyDescent="0.4">
      <c r="A397" s="261"/>
      <c r="B397" s="364"/>
      <c r="C397" s="252"/>
      <c r="D397" s="252"/>
      <c r="E397" s="252"/>
      <c r="F397" s="344"/>
      <c r="G397" s="344"/>
      <c r="H397" s="344"/>
      <c r="I397" s="346"/>
      <c r="J397" s="344"/>
      <c r="K397" s="344"/>
      <c r="L397" s="346"/>
      <c r="M397" s="346"/>
      <c r="N397" s="346"/>
      <c r="O397" s="346"/>
      <c r="P397" s="344"/>
      <c r="Q397" s="344"/>
      <c r="R397" s="344"/>
      <c r="S397" s="344"/>
      <c r="W397" s="257"/>
      <c r="X397" s="257"/>
      <c r="Y397" s="257"/>
      <c r="Z397" s="257"/>
      <c r="AA397" s="257"/>
      <c r="AB397" s="257"/>
      <c r="AC397" s="257"/>
      <c r="AD397" s="365"/>
      <c r="AE397" s="365"/>
      <c r="AF397" s="257"/>
      <c r="AG397" s="257"/>
      <c r="AH397" s="257"/>
      <c r="AI397" s="257"/>
      <c r="AJ397" s="257"/>
      <c r="AK397" s="257"/>
      <c r="AL397" s="257"/>
      <c r="AM397" s="257"/>
      <c r="AN397" s="257"/>
      <c r="AO397" s="257"/>
      <c r="AP397" s="257"/>
      <c r="AQ397" s="257"/>
      <c r="AR397" s="257"/>
      <c r="AS397" s="257"/>
      <c r="AT397" s="257"/>
      <c r="AU397" s="257"/>
      <c r="AV397" s="257"/>
      <c r="AW397" s="257"/>
      <c r="AX397" s="257"/>
      <c r="AY397" s="257"/>
      <c r="AZ397" s="257"/>
      <c r="BA397" s="257"/>
      <c r="BB397" s="257"/>
      <c r="BC397" s="257"/>
      <c r="BD397" s="257"/>
      <c r="BE397" s="257"/>
      <c r="BF397" s="257"/>
      <c r="BG397" s="257"/>
      <c r="BH397" s="257"/>
      <c r="BI397" s="257"/>
    </row>
    <row r="398" spans="1:61" x14ac:dyDescent="0.4">
      <c r="A398" s="261"/>
      <c r="B398" s="364"/>
      <c r="C398" s="252"/>
      <c r="D398" s="252"/>
      <c r="E398" s="252"/>
      <c r="F398" s="344"/>
      <c r="G398" s="344"/>
      <c r="H398" s="344"/>
      <c r="I398" s="346"/>
      <c r="J398" s="344"/>
      <c r="K398" s="344"/>
      <c r="L398" s="346"/>
      <c r="M398" s="346"/>
      <c r="N398" s="346"/>
      <c r="O398" s="346"/>
      <c r="P398" s="344"/>
      <c r="Q398" s="344"/>
      <c r="R398" s="344"/>
      <c r="S398" s="344"/>
      <c r="W398" s="257"/>
      <c r="X398" s="257"/>
      <c r="Y398" s="257"/>
      <c r="Z398" s="257"/>
      <c r="AA398" s="257"/>
      <c r="AB398" s="257"/>
      <c r="AC398" s="257"/>
      <c r="AD398" s="365"/>
      <c r="AE398" s="365"/>
      <c r="AF398" s="257"/>
      <c r="AG398" s="257"/>
      <c r="AH398" s="257"/>
      <c r="AI398" s="257"/>
      <c r="AJ398" s="257"/>
      <c r="AK398" s="257"/>
      <c r="AL398" s="257"/>
      <c r="AM398" s="257"/>
      <c r="AN398" s="257"/>
      <c r="AO398" s="257"/>
      <c r="AP398" s="257"/>
      <c r="AQ398" s="257"/>
      <c r="AR398" s="257"/>
      <c r="AS398" s="257"/>
      <c r="AT398" s="257"/>
      <c r="AU398" s="257"/>
      <c r="AV398" s="257"/>
      <c r="AW398" s="257"/>
      <c r="AX398" s="257"/>
      <c r="AY398" s="257"/>
      <c r="AZ398" s="257"/>
      <c r="BA398" s="257"/>
      <c r="BB398" s="257"/>
      <c r="BC398" s="257"/>
      <c r="BD398" s="257"/>
      <c r="BE398" s="257"/>
      <c r="BF398" s="257"/>
      <c r="BG398" s="257"/>
      <c r="BH398" s="257"/>
      <c r="BI398" s="257"/>
    </row>
    <row r="399" spans="1:61" x14ac:dyDescent="0.4">
      <c r="A399" s="261"/>
      <c r="B399" s="364"/>
      <c r="C399" s="252"/>
      <c r="D399" s="252"/>
      <c r="E399" s="252"/>
      <c r="F399" s="344"/>
      <c r="G399" s="344"/>
      <c r="H399" s="344"/>
      <c r="I399" s="346"/>
      <c r="J399" s="344"/>
      <c r="K399" s="344"/>
      <c r="L399" s="346"/>
      <c r="M399" s="346"/>
      <c r="N399" s="346"/>
      <c r="O399" s="346"/>
      <c r="P399" s="344"/>
      <c r="Q399" s="344"/>
      <c r="R399" s="344"/>
      <c r="S399" s="344"/>
      <c r="W399" s="257"/>
      <c r="X399" s="257"/>
      <c r="Y399" s="257"/>
      <c r="Z399" s="257"/>
      <c r="AA399" s="257"/>
      <c r="AB399" s="257"/>
      <c r="AC399" s="257"/>
      <c r="AD399" s="365"/>
      <c r="AE399" s="365"/>
      <c r="AF399" s="257"/>
      <c r="AG399" s="257"/>
      <c r="AH399" s="257"/>
      <c r="AI399" s="257"/>
      <c r="AJ399" s="257"/>
      <c r="AK399" s="257"/>
      <c r="AL399" s="257"/>
      <c r="AM399" s="257"/>
      <c r="AN399" s="257"/>
      <c r="AO399" s="257"/>
      <c r="AP399" s="257"/>
      <c r="AQ399" s="257"/>
      <c r="AR399" s="257"/>
      <c r="AS399" s="257"/>
      <c r="AT399" s="257"/>
      <c r="AU399" s="257"/>
      <c r="AV399" s="257"/>
      <c r="AW399" s="257"/>
      <c r="AX399" s="257"/>
      <c r="AY399" s="257"/>
      <c r="AZ399" s="257"/>
      <c r="BA399" s="257"/>
      <c r="BB399" s="257"/>
      <c r="BC399" s="257"/>
      <c r="BD399" s="257"/>
      <c r="BE399" s="257"/>
      <c r="BF399" s="257"/>
      <c r="BG399" s="257"/>
      <c r="BH399" s="257"/>
      <c r="BI399" s="257"/>
    </row>
    <row r="400" spans="1:61" x14ac:dyDescent="0.4">
      <c r="A400" s="261"/>
      <c r="B400" s="364"/>
      <c r="C400" s="252"/>
      <c r="D400" s="252"/>
      <c r="E400" s="252"/>
      <c r="F400" s="344"/>
      <c r="G400" s="344"/>
      <c r="H400" s="344"/>
      <c r="I400" s="346"/>
      <c r="J400" s="344"/>
      <c r="K400" s="344"/>
      <c r="L400" s="346"/>
      <c r="M400" s="346"/>
      <c r="N400" s="346"/>
      <c r="O400" s="346"/>
      <c r="P400" s="344"/>
      <c r="Q400" s="344"/>
      <c r="R400" s="344"/>
      <c r="S400" s="344"/>
      <c r="W400" s="257"/>
      <c r="X400" s="257"/>
      <c r="Y400" s="257"/>
      <c r="Z400" s="257"/>
      <c r="AA400" s="257"/>
      <c r="AB400" s="257"/>
      <c r="AC400" s="257"/>
      <c r="AD400" s="365"/>
      <c r="AE400" s="365"/>
      <c r="AF400" s="257"/>
      <c r="AG400" s="257"/>
      <c r="AH400" s="257"/>
      <c r="AI400" s="257"/>
      <c r="AJ400" s="257"/>
      <c r="AK400" s="257"/>
      <c r="AL400" s="257"/>
      <c r="AM400" s="257"/>
      <c r="AN400" s="257"/>
      <c r="AO400" s="257"/>
      <c r="AP400" s="257"/>
      <c r="AQ400" s="257"/>
      <c r="AR400" s="257"/>
      <c r="AS400" s="257"/>
      <c r="AT400" s="257"/>
      <c r="AU400" s="257"/>
      <c r="AV400" s="257"/>
      <c r="AW400" s="257"/>
      <c r="AX400" s="257"/>
      <c r="AY400" s="257"/>
      <c r="AZ400" s="257"/>
      <c r="BA400" s="257"/>
      <c r="BB400" s="257"/>
      <c r="BC400" s="257"/>
      <c r="BD400" s="257"/>
      <c r="BE400" s="257"/>
      <c r="BF400" s="257"/>
      <c r="BG400" s="257"/>
      <c r="BH400" s="257"/>
      <c r="BI400" s="257"/>
    </row>
    <row r="401" spans="1:61" x14ac:dyDescent="0.4">
      <c r="A401" s="261"/>
      <c r="B401" s="364"/>
      <c r="C401" s="252"/>
      <c r="D401" s="252"/>
      <c r="E401" s="252"/>
      <c r="F401" s="344"/>
      <c r="G401" s="344"/>
      <c r="H401" s="344"/>
      <c r="I401" s="346"/>
      <c r="J401" s="344"/>
      <c r="K401" s="344"/>
      <c r="L401" s="346"/>
      <c r="M401" s="346"/>
      <c r="N401" s="346"/>
      <c r="O401" s="346"/>
      <c r="P401" s="344"/>
      <c r="Q401" s="344"/>
      <c r="R401" s="344"/>
      <c r="S401" s="344"/>
      <c r="W401" s="257"/>
      <c r="X401" s="257"/>
      <c r="Y401" s="257"/>
      <c r="Z401" s="257"/>
      <c r="AA401" s="257"/>
      <c r="AB401" s="257"/>
      <c r="AC401" s="257"/>
      <c r="AD401" s="365"/>
      <c r="AE401" s="365"/>
      <c r="AF401" s="257"/>
      <c r="AG401" s="257"/>
      <c r="AH401" s="257"/>
      <c r="AI401" s="257"/>
      <c r="AJ401" s="257"/>
      <c r="AK401" s="257"/>
      <c r="AL401" s="257"/>
      <c r="AM401" s="257"/>
      <c r="AN401" s="257"/>
      <c r="AO401" s="257"/>
      <c r="AP401" s="257"/>
      <c r="AQ401" s="257"/>
      <c r="AR401" s="257"/>
      <c r="AS401" s="257"/>
      <c r="AT401" s="257"/>
      <c r="AU401" s="257"/>
      <c r="AV401" s="257"/>
      <c r="AW401" s="257"/>
      <c r="AX401" s="257"/>
      <c r="AY401" s="257"/>
      <c r="AZ401" s="257"/>
      <c r="BA401" s="257"/>
      <c r="BB401" s="257"/>
      <c r="BC401" s="257"/>
      <c r="BD401" s="257"/>
      <c r="BE401" s="257"/>
      <c r="BF401" s="257"/>
      <c r="BG401" s="257"/>
      <c r="BH401" s="257"/>
      <c r="BI401" s="257"/>
    </row>
    <row r="402" spans="1:61" x14ac:dyDescent="0.4">
      <c r="A402" s="261"/>
      <c r="B402" s="364"/>
      <c r="C402" s="252"/>
      <c r="D402" s="252"/>
      <c r="E402" s="252"/>
      <c r="F402" s="344"/>
      <c r="G402" s="344"/>
      <c r="H402" s="344"/>
      <c r="I402" s="346"/>
      <c r="J402" s="344"/>
      <c r="K402" s="344"/>
      <c r="L402" s="346"/>
      <c r="M402" s="346"/>
      <c r="N402" s="346"/>
      <c r="O402" s="346"/>
      <c r="P402" s="344"/>
      <c r="Q402" s="344"/>
      <c r="R402" s="344"/>
      <c r="S402" s="344"/>
      <c r="W402" s="257"/>
      <c r="X402" s="257"/>
      <c r="Y402" s="257"/>
      <c r="Z402" s="257"/>
      <c r="AA402" s="257"/>
      <c r="AB402" s="257"/>
      <c r="AC402" s="257"/>
      <c r="AD402" s="365"/>
      <c r="AE402" s="365"/>
      <c r="AF402" s="257"/>
      <c r="AG402" s="257"/>
      <c r="AH402" s="257"/>
      <c r="AI402" s="257"/>
      <c r="AJ402" s="257"/>
      <c r="AK402" s="257"/>
      <c r="AL402" s="257"/>
      <c r="AM402" s="257"/>
      <c r="AN402" s="257"/>
      <c r="AO402" s="257"/>
      <c r="AP402" s="257"/>
      <c r="AQ402" s="257"/>
      <c r="AR402" s="257"/>
      <c r="AS402" s="257"/>
      <c r="AT402" s="257"/>
      <c r="AU402" s="257"/>
      <c r="AV402" s="257"/>
      <c r="AW402" s="257"/>
      <c r="AX402" s="257"/>
      <c r="AY402" s="257"/>
      <c r="AZ402" s="257"/>
      <c r="BA402" s="257"/>
      <c r="BB402" s="257"/>
      <c r="BC402" s="257"/>
      <c r="BD402" s="257"/>
      <c r="BE402" s="257"/>
      <c r="BF402" s="257"/>
      <c r="BG402" s="257"/>
      <c r="BH402" s="257"/>
      <c r="BI402" s="257"/>
    </row>
    <row r="403" spans="1:61" x14ac:dyDescent="0.4">
      <c r="A403" s="261"/>
      <c r="B403" s="364"/>
      <c r="C403" s="252"/>
      <c r="D403" s="252"/>
      <c r="E403" s="252"/>
      <c r="F403" s="344"/>
      <c r="G403" s="344"/>
      <c r="H403" s="344"/>
      <c r="I403" s="346"/>
      <c r="J403" s="344"/>
      <c r="K403" s="344"/>
      <c r="L403" s="346"/>
      <c r="M403" s="346"/>
      <c r="N403" s="346"/>
      <c r="O403" s="346"/>
      <c r="P403" s="344"/>
      <c r="Q403" s="344"/>
      <c r="R403" s="344"/>
      <c r="S403" s="344"/>
      <c r="W403" s="257"/>
      <c r="X403" s="257"/>
      <c r="Y403" s="257"/>
      <c r="Z403" s="257"/>
      <c r="AA403" s="257"/>
      <c r="AB403" s="257"/>
      <c r="AC403" s="257"/>
      <c r="AD403" s="365"/>
      <c r="AE403" s="365"/>
      <c r="AF403" s="257"/>
      <c r="AG403" s="257"/>
      <c r="AH403" s="257"/>
      <c r="AI403" s="257"/>
      <c r="AJ403" s="257"/>
      <c r="AK403" s="257"/>
      <c r="AL403" s="257"/>
      <c r="AM403" s="257"/>
      <c r="AN403" s="257"/>
      <c r="AO403" s="257"/>
      <c r="AP403" s="257"/>
      <c r="AQ403" s="257"/>
      <c r="AR403" s="257"/>
      <c r="AS403" s="257"/>
      <c r="AT403" s="257"/>
      <c r="AU403" s="257"/>
      <c r="AV403" s="257"/>
      <c r="AW403" s="257"/>
      <c r="AX403" s="257"/>
      <c r="AY403" s="257"/>
      <c r="AZ403" s="257"/>
      <c r="BA403" s="257"/>
      <c r="BB403" s="257"/>
      <c r="BC403" s="257"/>
      <c r="BD403" s="257"/>
      <c r="BE403" s="257"/>
      <c r="BF403" s="257"/>
      <c r="BG403" s="257"/>
      <c r="BH403" s="257"/>
      <c r="BI403" s="257"/>
    </row>
    <row r="404" spans="1:61" x14ac:dyDescent="0.4">
      <c r="A404" s="261"/>
      <c r="B404" s="364"/>
      <c r="C404" s="252"/>
      <c r="D404" s="252"/>
      <c r="E404" s="252"/>
      <c r="F404" s="344"/>
      <c r="G404" s="344"/>
      <c r="H404" s="344"/>
      <c r="I404" s="346"/>
      <c r="J404" s="344"/>
      <c r="K404" s="344"/>
      <c r="L404" s="346"/>
      <c r="M404" s="346"/>
      <c r="N404" s="346"/>
      <c r="O404" s="346"/>
      <c r="P404" s="344"/>
      <c r="Q404" s="344"/>
      <c r="R404" s="344"/>
      <c r="S404" s="344"/>
      <c r="W404" s="257"/>
      <c r="X404" s="257"/>
      <c r="Y404" s="257"/>
      <c r="Z404" s="257"/>
      <c r="AA404" s="257"/>
      <c r="AB404" s="257"/>
      <c r="AC404" s="257"/>
      <c r="AD404" s="365"/>
      <c r="AE404" s="365"/>
      <c r="AF404" s="257"/>
      <c r="AG404" s="257"/>
      <c r="AH404" s="257"/>
      <c r="AI404" s="257"/>
      <c r="AJ404" s="257"/>
      <c r="AK404" s="257"/>
      <c r="AL404" s="257"/>
      <c r="AM404" s="257"/>
      <c r="AN404" s="257"/>
      <c r="AO404" s="257"/>
      <c r="AP404" s="257"/>
      <c r="AQ404" s="257"/>
      <c r="AR404" s="257"/>
      <c r="AS404" s="257"/>
      <c r="AT404" s="257"/>
      <c r="AU404" s="257"/>
      <c r="AV404" s="257"/>
      <c r="AW404" s="257"/>
      <c r="AX404" s="257"/>
      <c r="AY404" s="257"/>
      <c r="AZ404" s="257"/>
      <c r="BA404" s="257"/>
      <c r="BB404" s="257"/>
      <c r="BC404" s="257"/>
      <c r="BD404" s="257"/>
      <c r="BE404" s="257"/>
      <c r="BF404" s="257"/>
      <c r="BG404" s="257"/>
      <c r="BH404" s="257"/>
      <c r="BI404" s="257"/>
    </row>
    <row r="405" spans="1:61" x14ac:dyDescent="0.4">
      <c r="A405" s="261"/>
      <c r="B405" s="364"/>
      <c r="C405" s="252"/>
      <c r="D405" s="252"/>
      <c r="E405" s="252"/>
      <c r="F405" s="344"/>
      <c r="G405" s="344"/>
      <c r="H405" s="344"/>
      <c r="I405" s="346"/>
      <c r="J405" s="344"/>
      <c r="K405" s="344"/>
      <c r="L405" s="346"/>
      <c r="M405" s="346"/>
      <c r="N405" s="346"/>
      <c r="O405" s="346"/>
      <c r="P405" s="344"/>
      <c r="Q405" s="344"/>
      <c r="R405" s="344"/>
      <c r="S405" s="344"/>
      <c r="W405" s="257"/>
      <c r="X405" s="257"/>
      <c r="Y405" s="257"/>
      <c r="Z405" s="257"/>
      <c r="AA405" s="257"/>
      <c r="AB405" s="257"/>
      <c r="AC405" s="257"/>
      <c r="AD405" s="365"/>
      <c r="AE405" s="365"/>
      <c r="AF405" s="257"/>
      <c r="AG405" s="257"/>
      <c r="AH405" s="257"/>
      <c r="AI405" s="257"/>
      <c r="AJ405" s="257"/>
      <c r="AK405" s="257"/>
      <c r="AL405" s="257"/>
      <c r="AM405" s="257"/>
      <c r="AN405" s="257"/>
      <c r="AO405" s="257"/>
      <c r="AP405" s="257"/>
      <c r="AQ405" s="257"/>
      <c r="AR405" s="257"/>
      <c r="AS405" s="257"/>
      <c r="AT405" s="257"/>
      <c r="AU405" s="257"/>
      <c r="AV405" s="257"/>
      <c r="AW405" s="257"/>
      <c r="AX405" s="257"/>
      <c r="AY405" s="257"/>
      <c r="AZ405" s="257"/>
      <c r="BA405" s="257"/>
      <c r="BB405" s="257"/>
      <c r="BC405" s="257"/>
      <c r="BD405" s="257"/>
      <c r="BE405" s="257"/>
      <c r="BF405" s="257"/>
      <c r="BG405" s="257"/>
      <c r="BH405" s="257"/>
      <c r="BI405" s="257"/>
    </row>
    <row r="406" spans="1:61" x14ac:dyDescent="0.4">
      <c r="A406" s="261"/>
      <c r="B406" s="364"/>
      <c r="C406" s="252"/>
      <c r="D406" s="252"/>
      <c r="E406" s="252"/>
      <c r="F406" s="344"/>
      <c r="G406" s="344"/>
      <c r="H406" s="344"/>
      <c r="I406" s="346"/>
      <c r="J406" s="344"/>
      <c r="K406" s="344"/>
      <c r="L406" s="346"/>
      <c r="M406" s="346"/>
      <c r="N406" s="346"/>
      <c r="O406" s="346"/>
      <c r="P406" s="344"/>
      <c r="Q406" s="344"/>
      <c r="R406" s="344"/>
      <c r="S406" s="344"/>
      <c r="W406" s="257"/>
      <c r="X406" s="257"/>
      <c r="Y406" s="257"/>
      <c r="Z406" s="257"/>
      <c r="AA406" s="257"/>
      <c r="AB406" s="257"/>
      <c r="AC406" s="257"/>
      <c r="AD406" s="365"/>
      <c r="AE406" s="365"/>
      <c r="AF406" s="257"/>
      <c r="AG406" s="257"/>
      <c r="AH406" s="257"/>
      <c r="AI406" s="257"/>
      <c r="AJ406" s="257"/>
      <c r="AK406" s="257"/>
      <c r="AL406" s="257"/>
      <c r="AM406" s="257"/>
      <c r="AN406" s="257"/>
      <c r="AO406" s="257"/>
      <c r="AP406" s="257"/>
      <c r="AQ406" s="257"/>
      <c r="AR406" s="257"/>
      <c r="AS406" s="257"/>
      <c r="AT406" s="257"/>
      <c r="AU406" s="257"/>
      <c r="AV406" s="257"/>
      <c r="AW406" s="257"/>
      <c r="AX406" s="257"/>
      <c r="AY406" s="257"/>
      <c r="AZ406" s="257"/>
      <c r="BA406" s="257"/>
      <c r="BB406" s="257"/>
      <c r="BC406" s="257"/>
      <c r="BD406" s="257"/>
      <c r="BE406" s="257"/>
      <c r="BF406" s="257"/>
      <c r="BG406" s="257"/>
      <c r="BH406" s="257"/>
      <c r="BI406" s="257"/>
    </row>
    <row r="407" spans="1:61" x14ac:dyDescent="0.4">
      <c r="A407" s="261"/>
      <c r="B407" s="364"/>
      <c r="C407" s="252"/>
      <c r="D407" s="252"/>
      <c r="E407" s="252"/>
      <c r="F407" s="344"/>
      <c r="G407" s="344"/>
      <c r="H407" s="344"/>
      <c r="I407" s="346"/>
      <c r="J407" s="344"/>
      <c r="K407" s="344"/>
      <c r="L407" s="346"/>
      <c r="M407" s="346"/>
      <c r="N407" s="346"/>
      <c r="O407" s="346"/>
      <c r="P407" s="344"/>
      <c r="Q407" s="344"/>
      <c r="R407" s="344"/>
      <c r="S407" s="344"/>
      <c r="W407" s="257"/>
      <c r="X407" s="257"/>
      <c r="Y407" s="257"/>
      <c r="Z407" s="257"/>
      <c r="AA407" s="257"/>
      <c r="AB407" s="257"/>
      <c r="AC407" s="257"/>
      <c r="AD407" s="365"/>
      <c r="AE407" s="365"/>
      <c r="AF407" s="257"/>
      <c r="AG407" s="257"/>
      <c r="AH407" s="257"/>
      <c r="AI407" s="257"/>
      <c r="AJ407" s="257"/>
      <c r="AK407" s="257"/>
      <c r="AL407" s="257"/>
      <c r="AM407" s="257"/>
      <c r="AN407" s="257"/>
      <c r="AO407" s="257"/>
      <c r="AP407" s="257"/>
      <c r="AQ407" s="257"/>
      <c r="AR407" s="257"/>
      <c r="AS407" s="257"/>
      <c r="AT407" s="257"/>
      <c r="AU407" s="257"/>
      <c r="AV407" s="257"/>
      <c r="AW407" s="257"/>
      <c r="AX407" s="257"/>
      <c r="AY407" s="257"/>
      <c r="AZ407" s="257"/>
      <c r="BA407" s="257"/>
      <c r="BB407" s="257"/>
      <c r="BC407" s="257"/>
      <c r="BD407" s="257"/>
      <c r="BE407" s="257"/>
      <c r="BF407" s="257"/>
      <c r="BG407" s="257"/>
      <c r="BH407" s="257"/>
      <c r="BI407" s="257"/>
    </row>
    <row r="408" spans="1:61" x14ac:dyDescent="0.4">
      <c r="A408" s="261"/>
      <c r="B408" s="364"/>
      <c r="C408" s="252"/>
      <c r="D408" s="252"/>
      <c r="E408" s="252"/>
      <c r="F408" s="344"/>
      <c r="G408" s="344"/>
      <c r="H408" s="344"/>
      <c r="I408" s="346"/>
      <c r="J408" s="344"/>
      <c r="K408" s="344"/>
      <c r="L408" s="346"/>
      <c r="M408" s="346"/>
      <c r="N408" s="346"/>
      <c r="O408" s="346"/>
      <c r="P408" s="344"/>
      <c r="Q408" s="344"/>
      <c r="R408" s="344"/>
      <c r="S408" s="344"/>
      <c r="W408" s="257"/>
      <c r="X408" s="257"/>
      <c r="Y408" s="257"/>
      <c r="Z408" s="257"/>
      <c r="AA408" s="257"/>
      <c r="AB408" s="257"/>
      <c r="AC408" s="257"/>
      <c r="AD408" s="365"/>
      <c r="AE408" s="365"/>
      <c r="AF408" s="257"/>
      <c r="AG408" s="257"/>
      <c r="AH408" s="257"/>
      <c r="AI408" s="257"/>
      <c r="AJ408" s="257"/>
      <c r="AK408" s="257"/>
      <c r="AL408" s="257"/>
      <c r="AM408" s="257"/>
      <c r="AN408" s="257"/>
      <c r="AO408" s="257"/>
      <c r="AP408" s="257"/>
      <c r="AQ408" s="257"/>
      <c r="AR408" s="257"/>
      <c r="AS408" s="257"/>
      <c r="AT408" s="257"/>
      <c r="AU408" s="257"/>
      <c r="AV408" s="257"/>
      <c r="AW408" s="257"/>
      <c r="AX408" s="257"/>
      <c r="AY408" s="257"/>
      <c r="AZ408" s="257"/>
      <c r="BA408" s="257"/>
      <c r="BB408" s="257"/>
      <c r="BC408" s="257"/>
      <c r="BD408" s="257"/>
      <c r="BE408" s="257"/>
      <c r="BF408" s="257"/>
      <c r="BG408" s="257"/>
      <c r="BH408" s="257"/>
      <c r="BI408" s="257"/>
    </row>
    <row r="409" spans="1:61" x14ac:dyDescent="0.4">
      <c r="A409" s="261"/>
      <c r="B409" s="364"/>
      <c r="C409" s="252"/>
      <c r="D409" s="252"/>
      <c r="E409" s="252"/>
      <c r="F409" s="344"/>
      <c r="G409" s="344"/>
      <c r="H409" s="344"/>
      <c r="I409" s="346"/>
      <c r="J409" s="344"/>
      <c r="K409" s="344"/>
      <c r="L409" s="346"/>
      <c r="M409" s="346"/>
      <c r="N409" s="346"/>
      <c r="O409" s="346"/>
      <c r="P409" s="344"/>
      <c r="Q409" s="344"/>
      <c r="R409" s="344"/>
      <c r="S409" s="344"/>
      <c r="W409" s="257"/>
      <c r="X409" s="257"/>
      <c r="Y409" s="257"/>
      <c r="Z409" s="257"/>
      <c r="AA409" s="257"/>
      <c r="AB409" s="257"/>
      <c r="AC409" s="257"/>
      <c r="AD409" s="365"/>
      <c r="AE409" s="365"/>
      <c r="AF409" s="257"/>
      <c r="AG409" s="257"/>
      <c r="AH409" s="257"/>
      <c r="AI409" s="257"/>
      <c r="AJ409" s="257"/>
      <c r="AK409" s="257"/>
      <c r="AL409" s="257"/>
      <c r="AM409" s="257"/>
      <c r="AN409" s="257"/>
      <c r="AO409" s="257"/>
      <c r="AP409" s="257"/>
      <c r="AQ409" s="257"/>
      <c r="AR409" s="257"/>
      <c r="AS409" s="257"/>
      <c r="AT409" s="257"/>
      <c r="AU409" s="257"/>
      <c r="AV409" s="257"/>
      <c r="AW409" s="257"/>
      <c r="AX409" s="257"/>
      <c r="AY409" s="257"/>
      <c r="AZ409" s="257"/>
      <c r="BA409" s="257"/>
      <c r="BB409" s="257"/>
      <c r="BC409" s="257"/>
      <c r="BD409" s="257"/>
      <c r="BE409" s="257"/>
      <c r="BF409" s="257"/>
      <c r="BG409" s="257"/>
      <c r="BH409" s="257"/>
      <c r="BI409" s="257"/>
    </row>
    <row r="410" spans="1:61" x14ac:dyDescent="0.4">
      <c r="A410" s="261"/>
      <c r="B410" s="364"/>
      <c r="C410" s="252"/>
      <c r="D410" s="252"/>
      <c r="E410" s="252"/>
      <c r="F410" s="344"/>
      <c r="G410" s="344"/>
      <c r="H410" s="344"/>
      <c r="I410" s="346"/>
      <c r="J410" s="344"/>
      <c r="K410" s="344"/>
      <c r="L410" s="346"/>
      <c r="M410" s="346"/>
      <c r="N410" s="346"/>
      <c r="O410" s="346"/>
      <c r="P410" s="344"/>
      <c r="Q410" s="344"/>
      <c r="R410" s="344"/>
      <c r="S410" s="344"/>
      <c r="W410" s="257"/>
      <c r="X410" s="257"/>
      <c r="Y410" s="257"/>
      <c r="Z410" s="257"/>
      <c r="AA410" s="257"/>
      <c r="AB410" s="257"/>
      <c r="AC410" s="257"/>
      <c r="AD410" s="365"/>
      <c r="AE410" s="365"/>
      <c r="AF410" s="257"/>
      <c r="AG410" s="257"/>
      <c r="AH410" s="257"/>
      <c r="AI410" s="257"/>
      <c r="AJ410" s="257"/>
      <c r="AK410" s="257"/>
      <c r="AL410" s="257"/>
      <c r="AM410" s="257"/>
      <c r="AN410" s="257"/>
      <c r="AO410" s="257"/>
      <c r="AP410" s="257"/>
      <c r="AQ410" s="257"/>
      <c r="AR410" s="257"/>
      <c r="AS410" s="257"/>
      <c r="AT410" s="257"/>
      <c r="AU410" s="257"/>
      <c r="AV410" s="257"/>
      <c r="AW410" s="257"/>
      <c r="AX410" s="257"/>
      <c r="AY410" s="257"/>
      <c r="AZ410" s="257"/>
      <c r="BA410" s="257"/>
      <c r="BB410" s="257"/>
      <c r="BC410" s="257"/>
      <c r="BD410" s="257"/>
      <c r="BE410" s="257"/>
      <c r="BF410" s="257"/>
      <c r="BG410" s="257"/>
      <c r="BH410" s="257"/>
      <c r="BI410" s="257"/>
    </row>
    <row r="411" spans="1:61" x14ac:dyDescent="0.4">
      <c r="A411" s="261"/>
      <c r="B411" s="364"/>
      <c r="C411" s="252"/>
      <c r="D411" s="252"/>
      <c r="E411" s="252"/>
      <c r="F411" s="344"/>
      <c r="G411" s="344"/>
      <c r="H411" s="344"/>
      <c r="I411" s="346"/>
      <c r="J411" s="344"/>
      <c r="K411" s="344"/>
      <c r="L411" s="346"/>
      <c r="M411" s="346"/>
      <c r="N411" s="346"/>
      <c r="O411" s="346"/>
      <c r="P411" s="344"/>
      <c r="Q411" s="344"/>
      <c r="R411" s="344"/>
      <c r="S411" s="344"/>
      <c r="W411" s="257"/>
      <c r="X411" s="257"/>
      <c r="Y411" s="257"/>
      <c r="Z411" s="257"/>
      <c r="AA411" s="257"/>
      <c r="AB411" s="257"/>
      <c r="AC411" s="257"/>
      <c r="AD411" s="365"/>
      <c r="AE411" s="365"/>
      <c r="AF411" s="257"/>
      <c r="AG411" s="257"/>
      <c r="AH411" s="257"/>
      <c r="AI411" s="257"/>
      <c r="AJ411" s="257"/>
      <c r="AK411" s="257"/>
      <c r="AL411" s="257"/>
      <c r="AM411" s="257"/>
      <c r="AN411" s="257"/>
      <c r="AO411" s="257"/>
      <c r="AP411" s="257"/>
      <c r="AQ411" s="257"/>
      <c r="AR411" s="257"/>
      <c r="AS411" s="257"/>
      <c r="AT411" s="257"/>
      <c r="AU411" s="257"/>
      <c r="AV411" s="257"/>
      <c r="AW411" s="257"/>
      <c r="AX411" s="257"/>
      <c r="AY411" s="257"/>
      <c r="AZ411" s="257"/>
      <c r="BA411" s="257"/>
      <c r="BB411" s="257"/>
      <c r="BC411" s="257"/>
      <c r="BD411" s="257"/>
      <c r="BE411" s="257"/>
      <c r="BF411" s="257"/>
      <c r="BG411" s="257"/>
      <c r="BH411" s="257"/>
      <c r="BI411" s="257"/>
    </row>
    <row r="412" spans="1:61" x14ac:dyDescent="0.4">
      <c r="A412" s="261"/>
      <c r="B412" s="364"/>
      <c r="C412" s="252"/>
      <c r="D412" s="252"/>
      <c r="E412" s="252"/>
      <c r="F412" s="344"/>
      <c r="G412" s="344"/>
      <c r="H412" s="344"/>
      <c r="I412" s="346"/>
      <c r="J412" s="344"/>
      <c r="K412" s="344"/>
      <c r="L412" s="346"/>
      <c r="M412" s="346"/>
      <c r="N412" s="346"/>
      <c r="O412" s="346"/>
      <c r="P412" s="344"/>
      <c r="Q412" s="344"/>
      <c r="R412" s="344"/>
      <c r="S412" s="344"/>
      <c r="W412" s="257"/>
      <c r="X412" s="257"/>
      <c r="Y412" s="257"/>
      <c r="Z412" s="257"/>
      <c r="AA412" s="257"/>
      <c r="AB412" s="257"/>
      <c r="AC412" s="257"/>
      <c r="AD412" s="365"/>
      <c r="AE412" s="365"/>
      <c r="AF412" s="257"/>
      <c r="AG412" s="257"/>
      <c r="AH412" s="257"/>
      <c r="AI412" s="257"/>
      <c r="AJ412" s="257"/>
      <c r="AK412" s="257"/>
      <c r="AL412" s="257"/>
      <c r="AM412" s="257"/>
      <c r="AN412" s="257"/>
      <c r="AO412" s="257"/>
      <c r="AP412" s="257"/>
      <c r="AQ412" s="257"/>
      <c r="AR412" s="257"/>
      <c r="AS412" s="257"/>
      <c r="AT412" s="257"/>
      <c r="AU412" s="257"/>
      <c r="AV412" s="257"/>
      <c r="AW412" s="257"/>
      <c r="AX412" s="257"/>
      <c r="AY412" s="257"/>
      <c r="AZ412" s="257"/>
      <c r="BA412" s="257"/>
      <c r="BB412" s="257"/>
      <c r="BC412" s="257"/>
      <c r="BD412" s="257"/>
      <c r="BE412" s="257"/>
      <c r="BF412" s="257"/>
      <c r="BG412" s="257"/>
      <c r="BH412" s="257"/>
      <c r="BI412" s="257"/>
    </row>
    <row r="413" spans="1:61" x14ac:dyDescent="0.4">
      <c r="A413" s="261"/>
      <c r="B413" s="364"/>
      <c r="C413" s="252"/>
      <c r="D413" s="252"/>
      <c r="E413" s="252"/>
      <c r="F413" s="344"/>
      <c r="G413" s="344"/>
      <c r="H413" s="344"/>
      <c r="I413" s="346"/>
      <c r="J413" s="344"/>
      <c r="K413" s="344"/>
      <c r="L413" s="346"/>
      <c r="M413" s="346"/>
      <c r="N413" s="346"/>
      <c r="O413" s="346"/>
      <c r="P413" s="344"/>
      <c r="Q413" s="344"/>
      <c r="R413" s="344"/>
      <c r="S413" s="344"/>
      <c r="W413" s="257"/>
      <c r="X413" s="257"/>
      <c r="Y413" s="257"/>
      <c r="Z413" s="257"/>
      <c r="AA413" s="257"/>
      <c r="AB413" s="257"/>
      <c r="AC413" s="257"/>
      <c r="AD413" s="365"/>
      <c r="AE413" s="365"/>
      <c r="AF413" s="257"/>
      <c r="AG413" s="257"/>
      <c r="AH413" s="257"/>
      <c r="AI413" s="257"/>
      <c r="AJ413" s="257"/>
      <c r="AK413" s="257"/>
      <c r="AL413" s="257"/>
      <c r="AM413" s="257"/>
      <c r="AN413" s="257"/>
      <c r="AO413" s="257"/>
      <c r="AP413" s="257"/>
      <c r="AQ413" s="257"/>
      <c r="AR413" s="257"/>
      <c r="AS413" s="257"/>
      <c r="AT413" s="257"/>
      <c r="AU413" s="257"/>
      <c r="AV413" s="257"/>
      <c r="AW413" s="257"/>
      <c r="AX413" s="257"/>
      <c r="AY413" s="257"/>
      <c r="AZ413" s="257"/>
      <c r="BA413" s="257"/>
      <c r="BB413" s="257"/>
      <c r="BC413" s="257"/>
      <c r="BD413" s="257"/>
      <c r="BE413" s="257"/>
      <c r="BF413" s="257"/>
      <c r="BG413" s="257"/>
      <c r="BH413" s="257"/>
      <c r="BI413" s="257"/>
    </row>
    <row r="414" spans="1:61" x14ac:dyDescent="0.4">
      <c r="A414" s="261"/>
      <c r="B414" s="364"/>
      <c r="C414" s="252"/>
      <c r="D414" s="252"/>
      <c r="E414" s="252"/>
      <c r="F414" s="344"/>
      <c r="G414" s="344"/>
      <c r="H414" s="344"/>
      <c r="I414" s="346"/>
      <c r="J414" s="344"/>
      <c r="K414" s="344"/>
      <c r="L414" s="346"/>
      <c r="M414" s="346"/>
      <c r="N414" s="346"/>
      <c r="O414" s="346"/>
      <c r="P414" s="344"/>
      <c r="Q414" s="344"/>
      <c r="R414" s="344"/>
      <c r="S414" s="344"/>
      <c r="W414" s="257"/>
      <c r="X414" s="257"/>
      <c r="Y414" s="257"/>
      <c r="Z414" s="257"/>
      <c r="AA414" s="257"/>
      <c r="AB414" s="257"/>
      <c r="AC414" s="257"/>
      <c r="AD414" s="365"/>
      <c r="AE414" s="365"/>
      <c r="AF414" s="257"/>
      <c r="AG414" s="257"/>
      <c r="AH414" s="257"/>
      <c r="AI414" s="257"/>
      <c r="AJ414" s="257"/>
      <c r="AK414" s="257"/>
      <c r="AL414" s="257"/>
      <c r="AM414" s="257"/>
      <c r="AN414" s="257"/>
      <c r="AO414" s="257"/>
      <c r="AP414" s="257"/>
      <c r="AQ414" s="257"/>
      <c r="AR414" s="257"/>
      <c r="AS414" s="257"/>
      <c r="AT414" s="257"/>
      <c r="AU414" s="257"/>
      <c r="AV414" s="257"/>
      <c r="AW414" s="257"/>
      <c r="AX414" s="257"/>
      <c r="AY414" s="257"/>
      <c r="AZ414" s="257"/>
      <c r="BA414" s="257"/>
      <c r="BB414" s="257"/>
      <c r="BC414" s="257"/>
      <c r="BD414" s="257"/>
      <c r="BE414" s="257"/>
      <c r="BF414" s="257"/>
      <c r="BG414" s="257"/>
      <c r="BH414" s="257"/>
      <c r="BI414" s="257"/>
    </row>
    <row r="415" spans="1:61" x14ac:dyDescent="0.4">
      <c r="A415" s="261"/>
      <c r="B415" s="364"/>
      <c r="C415" s="252"/>
      <c r="D415" s="252"/>
      <c r="E415" s="252"/>
      <c r="F415" s="344"/>
      <c r="G415" s="344"/>
      <c r="H415" s="344"/>
      <c r="I415" s="346"/>
      <c r="J415" s="344"/>
      <c r="K415" s="344"/>
      <c r="L415" s="346"/>
      <c r="M415" s="346"/>
      <c r="N415" s="346"/>
      <c r="O415" s="346"/>
      <c r="P415" s="344"/>
      <c r="Q415" s="344"/>
      <c r="R415" s="344"/>
      <c r="S415" s="344"/>
      <c r="W415" s="257"/>
      <c r="X415" s="257"/>
      <c r="Y415" s="257"/>
      <c r="Z415" s="257"/>
      <c r="AA415" s="257"/>
      <c r="AB415" s="257"/>
      <c r="AC415" s="257"/>
      <c r="AD415" s="365"/>
      <c r="AE415" s="365"/>
      <c r="AF415" s="257"/>
      <c r="AG415" s="257"/>
      <c r="AH415" s="257"/>
      <c r="AI415" s="257"/>
      <c r="AJ415" s="257"/>
      <c r="AK415" s="257"/>
      <c r="AL415" s="257"/>
      <c r="AM415" s="257"/>
      <c r="AN415" s="257"/>
      <c r="AO415" s="257"/>
      <c r="AP415" s="257"/>
      <c r="AQ415" s="257"/>
      <c r="AR415" s="257"/>
      <c r="AS415" s="257"/>
      <c r="AT415" s="257"/>
      <c r="AU415" s="257"/>
      <c r="AV415" s="257"/>
      <c r="AW415" s="257"/>
      <c r="AX415" s="257"/>
      <c r="AY415" s="257"/>
      <c r="AZ415" s="257"/>
      <c r="BA415" s="257"/>
      <c r="BB415" s="257"/>
      <c r="BC415" s="257"/>
      <c r="BD415" s="257"/>
      <c r="BE415" s="257"/>
      <c r="BF415" s="257"/>
      <c r="BG415" s="257"/>
      <c r="BH415" s="257"/>
      <c r="BI415" s="257"/>
    </row>
    <row r="416" spans="1:61" x14ac:dyDescent="0.4">
      <c r="A416" s="261"/>
      <c r="B416" s="364"/>
      <c r="C416" s="252"/>
      <c r="D416" s="252"/>
      <c r="E416" s="252"/>
      <c r="F416" s="344"/>
      <c r="G416" s="344"/>
      <c r="H416" s="344"/>
      <c r="I416" s="346"/>
      <c r="J416" s="344"/>
      <c r="K416" s="344"/>
      <c r="L416" s="346"/>
      <c r="M416" s="346"/>
      <c r="N416" s="346"/>
      <c r="O416" s="346"/>
      <c r="P416" s="344"/>
      <c r="Q416" s="344"/>
      <c r="R416" s="344"/>
      <c r="S416" s="344"/>
      <c r="W416" s="257"/>
      <c r="X416" s="257"/>
      <c r="Y416" s="257"/>
      <c r="Z416" s="257"/>
      <c r="AA416" s="257"/>
      <c r="AB416" s="257"/>
      <c r="AC416" s="257"/>
      <c r="AD416" s="365"/>
      <c r="AE416" s="365"/>
      <c r="AF416" s="257"/>
      <c r="AG416" s="257"/>
      <c r="AH416" s="257"/>
      <c r="AI416" s="257"/>
      <c r="AJ416" s="257"/>
      <c r="AK416" s="257"/>
      <c r="AL416" s="257"/>
      <c r="AM416" s="257"/>
      <c r="AN416" s="257"/>
      <c r="AO416" s="257"/>
      <c r="AP416" s="257"/>
      <c r="AQ416" s="257"/>
      <c r="AR416" s="257"/>
      <c r="AS416" s="257"/>
      <c r="AT416" s="257"/>
      <c r="AU416" s="257"/>
      <c r="AV416" s="257"/>
      <c r="AW416" s="257"/>
      <c r="AX416" s="257"/>
      <c r="AY416" s="257"/>
      <c r="AZ416" s="257"/>
      <c r="BA416" s="257"/>
      <c r="BB416" s="257"/>
      <c r="BC416" s="257"/>
      <c r="BD416" s="257"/>
      <c r="BE416" s="257"/>
      <c r="BF416" s="257"/>
      <c r="BG416" s="257"/>
      <c r="BH416" s="257"/>
      <c r="BI416" s="257"/>
    </row>
    <row r="417" spans="1:61" x14ac:dyDescent="0.4">
      <c r="A417" s="261"/>
      <c r="B417" s="364"/>
      <c r="C417" s="252"/>
      <c r="D417" s="252"/>
      <c r="E417" s="252"/>
      <c r="F417" s="344"/>
      <c r="G417" s="344"/>
      <c r="H417" s="344"/>
      <c r="I417" s="346"/>
      <c r="J417" s="344"/>
      <c r="K417" s="344"/>
      <c r="L417" s="346"/>
      <c r="M417" s="346"/>
      <c r="N417" s="346"/>
      <c r="O417" s="346"/>
      <c r="P417" s="344"/>
      <c r="Q417" s="344"/>
      <c r="R417" s="344"/>
      <c r="S417" s="344"/>
      <c r="W417" s="257"/>
      <c r="X417" s="257"/>
      <c r="Y417" s="257"/>
      <c r="Z417" s="257"/>
      <c r="AA417" s="257"/>
      <c r="AB417" s="257"/>
      <c r="AC417" s="257"/>
      <c r="AD417" s="365"/>
      <c r="AE417" s="365"/>
      <c r="AF417" s="257"/>
      <c r="AG417" s="257"/>
      <c r="AH417" s="257"/>
      <c r="AI417" s="257"/>
      <c r="AJ417" s="257"/>
      <c r="AK417" s="257"/>
      <c r="AL417" s="257"/>
      <c r="AM417" s="257"/>
      <c r="AN417" s="257"/>
      <c r="AO417" s="257"/>
      <c r="AP417" s="257"/>
      <c r="AQ417" s="257"/>
      <c r="AR417" s="257"/>
      <c r="AS417" s="257"/>
      <c r="AT417" s="257"/>
      <c r="AU417" s="257"/>
      <c r="AV417" s="257"/>
      <c r="AW417" s="257"/>
      <c r="AX417" s="257"/>
      <c r="AY417" s="257"/>
      <c r="AZ417" s="257"/>
      <c r="BA417" s="257"/>
      <c r="BB417" s="257"/>
      <c r="BC417" s="257"/>
      <c r="BD417" s="257"/>
      <c r="BE417" s="257"/>
      <c r="BF417" s="257"/>
      <c r="BG417" s="257"/>
      <c r="BH417" s="257"/>
      <c r="BI417" s="257"/>
    </row>
    <row r="418" spans="1:61" x14ac:dyDescent="0.4">
      <c r="A418" s="261"/>
      <c r="B418" s="364"/>
      <c r="C418" s="252"/>
      <c r="D418" s="252"/>
      <c r="E418" s="252"/>
      <c r="F418" s="344"/>
      <c r="G418" s="344"/>
      <c r="H418" s="344"/>
      <c r="I418" s="346"/>
      <c r="J418" s="344"/>
      <c r="K418" s="344"/>
      <c r="L418" s="346"/>
      <c r="M418" s="346"/>
      <c r="N418" s="346"/>
      <c r="O418" s="346"/>
      <c r="P418" s="344"/>
      <c r="Q418" s="344"/>
      <c r="R418" s="344"/>
      <c r="S418" s="344"/>
      <c r="W418" s="257"/>
      <c r="X418" s="257"/>
      <c r="Y418" s="257"/>
      <c r="Z418" s="257"/>
      <c r="AA418" s="257"/>
      <c r="AB418" s="257"/>
      <c r="AC418" s="257"/>
      <c r="AD418" s="365"/>
      <c r="AE418" s="365"/>
      <c r="AF418" s="257"/>
      <c r="AG418" s="257"/>
      <c r="AH418" s="257"/>
      <c r="AI418" s="257"/>
      <c r="AJ418" s="257"/>
      <c r="AK418" s="257"/>
      <c r="AL418" s="257"/>
      <c r="AM418" s="257"/>
      <c r="AN418" s="257"/>
      <c r="AO418" s="257"/>
      <c r="AP418" s="257"/>
      <c r="AQ418" s="257"/>
      <c r="AR418" s="257"/>
      <c r="AS418" s="257"/>
      <c r="AT418" s="257"/>
      <c r="AU418" s="257"/>
      <c r="AV418" s="257"/>
      <c r="AW418" s="257"/>
      <c r="AX418" s="257"/>
      <c r="AY418" s="257"/>
      <c r="AZ418" s="257"/>
      <c r="BA418" s="257"/>
      <c r="BB418" s="257"/>
      <c r="BC418" s="257"/>
      <c r="BD418" s="257"/>
      <c r="BE418" s="257"/>
      <c r="BF418" s="257"/>
      <c r="BG418" s="257"/>
      <c r="BH418" s="257"/>
      <c r="BI418" s="257"/>
    </row>
    <row r="419" spans="1:61" x14ac:dyDescent="0.4">
      <c r="A419" s="261"/>
      <c r="B419" s="364"/>
      <c r="C419" s="252"/>
      <c r="D419" s="252"/>
      <c r="E419" s="252"/>
      <c r="F419" s="344"/>
      <c r="G419" s="344"/>
      <c r="H419" s="344"/>
      <c r="I419" s="346"/>
      <c r="J419" s="344"/>
      <c r="K419" s="344"/>
      <c r="L419" s="346"/>
      <c r="M419" s="346"/>
      <c r="N419" s="346"/>
      <c r="O419" s="346"/>
      <c r="P419" s="344"/>
      <c r="Q419" s="344"/>
      <c r="R419" s="344"/>
      <c r="S419" s="344"/>
      <c r="W419" s="257"/>
      <c r="X419" s="257"/>
      <c r="Y419" s="257"/>
      <c r="Z419" s="257"/>
      <c r="AA419" s="257"/>
      <c r="AB419" s="257"/>
      <c r="AC419" s="257"/>
      <c r="AD419" s="365"/>
      <c r="AE419" s="365"/>
      <c r="AF419" s="257"/>
      <c r="AG419" s="257"/>
      <c r="AH419" s="257"/>
      <c r="AI419" s="257"/>
      <c r="AJ419" s="257"/>
      <c r="AK419" s="257"/>
      <c r="AL419" s="257"/>
      <c r="AM419" s="257"/>
      <c r="AN419" s="257"/>
      <c r="AO419" s="257"/>
      <c r="AP419" s="257"/>
      <c r="AQ419" s="257"/>
      <c r="AR419" s="257"/>
      <c r="AS419" s="257"/>
      <c r="AT419" s="257"/>
      <c r="AU419" s="257"/>
      <c r="AV419" s="257"/>
      <c r="AW419" s="257"/>
      <c r="AX419" s="257"/>
      <c r="AY419" s="257"/>
      <c r="AZ419" s="257"/>
      <c r="BA419" s="257"/>
      <c r="BB419" s="257"/>
      <c r="BC419" s="257"/>
      <c r="BD419" s="257"/>
      <c r="BE419" s="257"/>
      <c r="BF419" s="257"/>
      <c r="BG419" s="257"/>
      <c r="BH419" s="257"/>
      <c r="BI419" s="257"/>
    </row>
    <row r="420" spans="1:61" x14ac:dyDescent="0.4">
      <c r="A420" s="261"/>
      <c r="B420" s="364"/>
      <c r="C420" s="252"/>
      <c r="D420" s="252"/>
      <c r="E420" s="252"/>
      <c r="F420" s="344"/>
      <c r="G420" s="344"/>
      <c r="H420" s="344"/>
      <c r="I420" s="346"/>
      <c r="J420" s="344"/>
      <c r="K420" s="344"/>
      <c r="L420" s="346"/>
      <c r="M420" s="346"/>
      <c r="N420" s="346"/>
      <c r="O420" s="346"/>
      <c r="P420" s="344"/>
      <c r="Q420" s="344"/>
      <c r="R420" s="344"/>
      <c r="S420" s="344"/>
      <c r="W420" s="257"/>
      <c r="X420" s="257"/>
      <c r="Y420" s="257"/>
      <c r="Z420" s="257"/>
      <c r="AA420" s="257"/>
      <c r="AB420" s="257"/>
      <c r="AC420" s="257"/>
      <c r="AD420" s="365"/>
      <c r="AE420" s="365"/>
      <c r="AF420" s="257"/>
      <c r="AG420" s="257"/>
      <c r="AH420" s="257"/>
      <c r="AI420" s="257"/>
      <c r="AJ420" s="257"/>
      <c r="AK420" s="257"/>
      <c r="AL420" s="257"/>
      <c r="AM420" s="257"/>
      <c r="AN420" s="257"/>
      <c r="AO420" s="257"/>
      <c r="AP420" s="257"/>
      <c r="AQ420" s="257"/>
      <c r="AR420" s="257"/>
      <c r="AS420" s="257"/>
      <c r="AT420" s="257"/>
      <c r="AU420" s="257"/>
      <c r="AV420" s="257"/>
      <c r="AW420" s="257"/>
      <c r="AX420" s="257"/>
      <c r="AY420" s="257"/>
      <c r="AZ420" s="257"/>
      <c r="BA420" s="257"/>
      <c r="BB420" s="257"/>
      <c r="BC420" s="257"/>
      <c r="BD420" s="257"/>
      <c r="BE420" s="257"/>
      <c r="BF420" s="257"/>
      <c r="BG420" s="257"/>
      <c r="BH420" s="257"/>
      <c r="BI420" s="257"/>
    </row>
    <row r="421" spans="1:61" x14ac:dyDescent="0.4">
      <c r="A421" s="261"/>
      <c r="B421" s="364"/>
      <c r="C421" s="252"/>
      <c r="D421" s="252"/>
      <c r="E421" s="252"/>
      <c r="F421" s="344"/>
      <c r="G421" s="344"/>
      <c r="H421" s="344"/>
      <c r="I421" s="346"/>
      <c r="J421" s="344"/>
      <c r="K421" s="344"/>
      <c r="L421" s="346"/>
      <c r="M421" s="346"/>
      <c r="N421" s="346"/>
      <c r="O421" s="346"/>
      <c r="P421" s="344"/>
      <c r="Q421" s="344"/>
      <c r="R421" s="344"/>
      <c r="S421" s="344"/>
      <c r="W421" s="257"/>
      <c r="X421" s="257"/>
      <c r="Y421" s="257"/>
      <c r="Z421" s="257"/>
      <c r="AA421" s="257"/>
      <c r="AB421" s="257"/>
      <c r="AC421" s="257"/>
      <c r="AD421" s="365"/>
      <c r="AE421" s="365"/>
      <c r="AF421" s="257"/>
      <c r="AG421" s="257"/>
      <c r="AH421" s="257"/>
      <c r="AI421" s="257"/>
      <c r="AJ421" s="257"/>
      <c r="AK421" s="257"/>
      <c r="AL421" s="257"/>
      <c r="AM421" s="257"/>
      <c r="AN421" s="257"/>
      <c r="AO421" s="257"/>
      <c r="AP421" s="257"/>
      <c r="AQ421" s="257"/>
      <c r="AR421" s="257"/>
      <c r="AS421" s="257"/>
      <c r="AT421" s="257"/>
      <c r="AU421" s="257"/>
      <c r="AV421" s="257"/>
      <c r="AW421" s="257"/>
      <c r="AX421" s="257"/>
      <c r="AY421" s="257"/>
      <c r="AZ421" s="257"/>
      <c r="BA421" s="257"/>
      <c r="BB421" s="257"/>
      <c r="BC421" s="257"/>
      <c r="BD421" s="257"/>
      <c r="BE421" s="257"/>
      <c r="BF421" s="257"/>
      <c r="BG421" s="257"/>
      <c r="BH421" s="257"/>
      <c r="BI421" s="257"/>
    </row>
    <row r="422" spans="1:61" x14ac:dyDescent="0.4">
      <c r="A422" s="261"/>
      <c r="B422" s="364"/>
      <c r="C422" s="252"/>
      <c r="D422" s="252"/>
      <c r="E422" s="252"/>
      <c r="F422" s="344"/>
      <c r="G422" s="344"/>
      <c r="H422" s="344"/>
      <c r="I422" s="346"/>
      <c r="J422" s="344"/>
      <c r="K422" s="344"/>
      <c r="L422" s="346"/>
      <c r="M422" s="346"/>
      <c r="N422" s="346"/>
      <c r="O422" s="346"/>
      <c r="P422" s="344"/>
      <c r="Q422" s="344"/>
      <c r="R422" s="344"/>
      <c r="S422" s="344"/>
      <c r="W422" s="257"/>
      <c r="X422" s="257"/>
      <c r="Y422" s="257"/>
      <c r="Z422" s="257"/>
      <c r="AA422" s="257"/>
      <c r="AB422" s="257"/>
      <c r="AC422" s="257"/>
      <c r="AD422" s="365"/>
      <c r="AE422" s="365"/>
      <c r="AF422" s="257"/>
      <c r="AG422" s="257"/>
      <c r="AH422" s="257"/>
      <c r="AI422" s="257"/>
      <c r="AJ422" s="257"/>
      <c r="AK422" s="257"/>
      <c r="AL422" s="257"/>
      <c r="AM422" s="257"/>
      <c r="AN422" s="257"/>
      <c r="AO422" s="257"/>
      <c r="AP422" s="257"/>
      <c r="AQ422" s="257"/>
      <c r="AR422" s="257"/>
      <c r="AS422" s="257"/>
      <c r="AT422" s="257"/>
      <c r="AU422" s="257"/>
      <c r="AV422" s="257"/>
      <c r="AW422" s="257"/>
      <c r="AX422" s="257"/>
      <c r="AY422" s="257"/>
      <c r="AZ422" s="257"/>
      <c r="BA422" s="257"/>
      <c r="BB422" s="257"/>
      <c r="BC422" s="257"/>
      <c r="BD422" s="257"/>
      <c r="BE422" s="257"/>
      <c r="BF422" s="257"/>
      <c r="BG422" s="257"/>
      <c r="BH422" s="257"/>
      <c r="BI422" s="257"/>
    </row>
    <row r="423" spans="1:61" x14ac:dyDescent="0.4">
      <c r="A423" s="261"/>
      <c r="B423" s="364"/>
      <c r="C423" s="252"/>
      <c r="D423" s="252"/>
      <c r="E423" s="252"/>
      <c r="F423" s="344"/>
      <c r="G423" s="344"/>
      <c r="H423" s="344"/>
      <c r="I423" s="346"/>
      <c r="J423" s="344"/>
      <c r="K423" s="344"/>
      <c r="L423" s="346"/>
      <c r="M423" s="346"/>
      <c r="N423" s="346"/>
      <c r="O423" s="346"/>
      <c r="P423" s="344"/>
      <c r="Q423" s="344"/>
      <c r="R423" s="344"/>
      <c r="S423" s="344"/>
      <c r="W423" s="257"/>
      <c r="X423" s="257"/>
      <c r="Y423" s="257"/>
      <c r="Z423" s="257"/>
      <c r="AA423" s="257"/>
      <c r="AB423" s="257"/>
      <c r="AC423" s="257"/>
      <c r="AD423" s="365"/>
      <c r="AE423" s="365"/>
      <c r="AF423" s="257"/>
      <c r="AG423" s="257"/>
      <c r="AH423" s="257"/>
      <c r="AI423" s="257"/>
      <c r="AJ423" s="257"/>
      <c r="AK423" s="257"/>
      <c r="AL423" s="257"/>
      <c r="AM423" s="257"/>
      <c r="AN423" s="257"/>
      <c r="AO423" s="257"/>
      <c r="AP423" s="257"/>
      <c r="AQ423" s="257"/>
      <c r="AR423" s="257"/>
      <c r="AS423" s="257"/>
      <c r="AT423" s="257"/>
      <c r="AU423" s="257"/>
      <c r="AV423" s="257"/>
      <c r="AW423" s="257"/>
      <c r="AX423" s="257"/>
      <c r="AY423" s="257"/>
      <c r="AZ423" s="257"/>
      <c r="BA423" s="257"/>
      <c r="BB423" s="257"/>
      <c r="BC423" s="257"/>
      <c r="BD423" s="257"/>
      <c r="BE423" s="257"/>
      <c r="BF423" s="257"/>
      <c r="BG423" s="257"/>
      <c r="BH423" s="257"/>
      <c r="BI423" s="257"/>
    </row>
    <row r="424" spans="1:61" x14ac:dyDescent="0.4">
      <c r="A424" s="261"/>
      <c r="B424" s="364"/>
      <c r="C424" s="252"/>
      <c r="D424" s="252"/>
      <c r="E424" s="252"/>
      <c r="F424" s="344"/>
      <c r="G424" s="344"/>
      <c r="H424" s="344"/>
      <c r="I424" s="346"/>
      <c r="J424" s="344"/>
      <c r="K424" s="344"/>
      <c r="L424" s="346"/>
      <c r="M424" s="346"/>
      <c r="N424" s="346"/>
      <c r="O424" s="346"/>
      <c r="P424" s="344"/>
      <c r="Q424" s="344"/>
      <c r="R424" s="344"/>
      <c r="S424" s="344"/>
      <c r="W424" s="257"/>
      <c r="X424" s="257"/>
      <c r="Y424" s="257"/>
      <c r="Z424" s="257"/>
      <c r="AA424" s="257"/>
      <c r="AB424" s="257"/>
      <c r="AC424" s="257"/>
      <c r="AD424" s="365"/>
      <c r="AE424" s="365"/>
      <c r="AF424" s="257"/>
      <c r="AG424" s="257"/>
      <c r="AH424" s="257"/>
      <c r="AI424" s="257"/>
      <c r="AJ424" s="257"/>
      <c r="AK424" s="257"/>
      <c r="AL424" s="257"/>
      <c r="AM424" s="257"/>
      <c r="AN424" s="257"/>
      <c r="AO424" s="257"/>
      <c r="AP424" s="257"/>
      <c r="AQ424" s="257"/>
      <c r="AR424" s="257"/>
      <c r="AS424" s="257"/>
      <c r="AT424" s="257"/>
      <c r="AU424" s="257"/>
      <c r="AV424" s="257"/>
      <c r="AW424" s="257"/>
      <c r="AX424" s="257"/>
      <c r="AY424" s="257"/>
      <c r="AZ424" s="257"/>
      <c r="BA424" s="257"/>
      <c r="BB424" s="257"/>
      <c r="BC424" s="257"/>
      <c r="BD424" s="257"/>
      <c r="BE424" s="257"/>
      <c r="BF424" s="257"/>
      <c r="BG424" s="257"/>
      <c r="BH424" s="257"/>
      <c r="BI424" s="257"/>
    </row>
    <row r="425" spans="1:61" x14ac:dyDescent="0.4">
      <c r="A425" s="261"/>
      <c r="B425" s="364"/>
      <c r="C425" s="252"/>
      <c r="D425" s="252"/>
      <c r="E425" s="252"/>
      <c r="F425" s="344"/>
      <c r="G425" s="344"/>
      <c r="H425" s="344"/>
      <c r="I425" s="346"/>
      <c r="J425" s="344"/>
      <c r="K425" s="344"/>
      <c r="L425" s="346"/>
      <c r="M425" s="346"/>
      <c r="N425" s="346"/>
      <c r="O425" s="346"/>
      <c r="P425" s="344"/>
      <c r="Q425" s="344"/>
      <c r="R425" s="344"/>
      <c r="S425" s="344"/>
      <c r="W425" s="257"/>
      <c r="X425" s="257"/>
      <c r="Y425" s="257"/>
      <c r="Z425" s="257"/>
      <c r="AA425" s="257"/>
      <c r="AB425" s="257"/>
      <c r="AC425" s="257"/>
      <c r="AD425" s="365"/>
      <c r="AE425" s="365"/>
      <c r="AF425" s="257"/>
      <c r="AG425" s="257"/>
      <c r="AH425" s="257"/>
      <c r="AI425" s="257"/>
      <c r="AJ425" s="257"/>
      <c r="AK425" s="257"/>
      <c r="AL425" s="257"/>
      <c r="AM425" s="257"/>
      <c r="AN425" s="257"/>
      <c r="AO425" s="257"/>
      <c r="AP425" s="257"/>
      <c r="AQ425" s="257"/>
      <c r="AR425" s="257"/>
      <c r="AS425" s="257"/>
      <c r="AT425" s="257"/>
      <c r="AU425" s="257"/>
      <c r="AV425" s="257"/>
      <c r="AW425" s="257"/>
      <c r="AX425" s="257"/>
      <c r="AY425" s="257"/>
      <c r="AZ425" s="257"/>
      <c r="BA425" s="257"/>
      <c r="BB425" s="257"/>
      <c r="BC425" s="257"/>
      <c r="BD425" s="257"/>
      <c r="BE425" s="257"/>
      <c r="BF425" s="257"/>
      <c r="BG425" s="257"/>
      <c r="BH425" s="257"/>
      <c r="BI425" s="257"/>
    </row>
    <row r="426" spans="1:61" x14ac:dyDescent="0.4">
      <c r="A426" s="261"/>
      <c r="B426" s="364"/>
      <c r="C426" s="252"/>
      <c r="D426" s="252"/>
      <c r="E426" s="252"/>
      <c r="F426" s="344"/>
      <c r="G426" s="344"/>
      <c r="H426" s="344"/>
      <c r="I426" s="346"/>
      <c r="J426" s="344"/>
      <c r="K426" s="344"/>
      <c r="L426" s="346"/>
      <c r="M426" s="346"/>
      <c r="N426" s="346"/>
      <c r="O426" s="346"/>
      <c r="P426" s="344"/>
      <c r="Q426" s="344"/>
      <c r="R426" s="344"/>
      <c r="S426" s="344"/>
      <c r="W426" s="257"/>
      <c r="X426" s="257"/>
      <c r="Y426" s="257"/>
      <c r="Z426" s="257"/>
      <c r="AA426" s="257"/>
      <c r="AB426" s="257"/>
      <c r="AC426" s="257"/>
      <c r="AD426" s="365"/>
      <c r="AE426" s="365"/>
      <c r="AF426" s="257"/>
      <c r="AG426" s="257"/>
      <c r="AH426" s="257"/>
      <c r="AI426" s="257"/>
      <c r="AJ426" s="257"/>
      <c r="AK426" s="257"/>
      <c r="AL426" s="257"/>
      <c r="AM426" s="257"/>
      <c r="AN426" s="257"/>
      <c r="AO426" s="257"/>
      <c r="AP426" s="257"/>
      <c r="AQ426" s="257"/>
      <c r="AR426" s="257"/>
      <c r="AS426" s="257"/>
      <c r="AT426" s="257"/>
      <c r="AU426" s="257"/>
      <c r="AV426" s="257"/>
      <c r="AW426" s="257"/>
      <c r="AX426" s="257"/>
      <c r="AY426" s="257"/>
      <c r="AZ426" s="257"/>
      <c r="BA426" s="257"/>
      <c r="BB426" s="257"/>
      <c r="BC426" s="257"/>
      <c r="BD426" s="257"/>
      <c r="BE426" s="257"/>
      <c r="BF426" s="257"/>
      <c r="BG426" s="257"/>
      <c r="BH426" s="257"/>
      <c r="BI426" s="257"/>
    </row>
    <row r="427" spans="1:61" x14ac:dyDescent="0.4">
      <c r="A427" s="261"/>
      <c r="B427" s="364"/>
      <c r="C427" s="252"/>
      <c r="D427" s="252"/>
      <c r="E427" s="252"/>
      <c r="F427" s="344"/>
      <c r="G427" s="344"/>
      <c r="H427" s="344"/>
      <c r="I427" s="346"/>
      <c r="J427" s="344"/>
      <c r="K427" s="344"/>
      <c r="L427" s="346"/>
      <c r="M427" s="346"/>
      <c r="N427" s="346"/>
      <c r="O427" s="346"/>
      <c r="P427" s="344"/>
      <c r="Q427" s="344"/>
      <c r="R427" s="344"/>
      <c r="S427" s="344"/>
      <c r="W427" s="257"/>
      <c r="X427" s="257"/>
      <c r="Y427" s="257"/>
      <c r="Z427" s="257"/>
      <c r="AA427" s="257"/>
      <c r="AB427" s="257"/>
      <c r="AC427" s="257"/>
      <c r="AD427" s="365"/>
      <c r="AE427" s="365"/>
      <c r="AF427" s="257"/>
      <c r="AG427" s="257"/>
      <c r="AH427" s="257"/>
      <c r="AI427" s="257"/>
      <c r="AJ427" s="257"/>
      <c r="AK427" s="257"/>
      <c r="AL427" s="257"/>
      <c r="AM427" s="257"/>
      <c r="AN427" s="257"/>
      <c r="AO427" s="257"/>
      <c r="AP427" s="257"/>
      <c r="AQ427" s="257"/>
      <c r="AR427" s="257"/>
      <c r="AS427" s="257"/>
      <c r="AT427" s="257"/>
      <c r="AU427" s="257"/>
      <c r="AV427" s="257"/>
      <c r="AW427" s="257"/>
      <c r="AX427" s="257"/>
      <c r="AY427" s="257"/>
      <c r="AZ427" s="257"/>
      <c r="BA427" s="257"/>
      <c r="BB427" s="257"/>
      <c r="BC427" s="257"/>
      <c r="BD427" s="257"/>
      <c r="BE427" s="257"/>
      <c r="BF427" s="257"/>
      <c r="BG427" s="257"/>
      <c r="BH427" s="257"/>
      <c r="BI427" s="257"/>
    </row>
    <row r="428" spans="1:61" x14ac:dyDescent="0.4">
      <c r="A428" s="261"/>
      <c r="B428" s="364"/>
      <c r="C428" s="252"/>
      <c r="D428" s="252"/>
      <c r="E428" s="252"/>
      <c r="F428" s="344"/>
      <c r="G428" s="344"/>
      <c r="H428" s="344"/>
      <c r="I428" s="346"/>
      <c r="J428" s="344"/>
      <c r="K428" s="344"/>
      <c r="L428" s="346"/>
      <c r="M428" s="346"/>
      <c r="N428" s="346"/>
      <c r="O428" s="346"/>
      <c r="P428" s="344"/>
      <c r="Q428" s="344"/>
      <c r="R428" s="344"/>
      <c r="S428" s="344"/>
      <c r="W428" s="257"/>
      <c r="X428" s="257"/>
      <c r="Y428" s="257"/>
      <c r="Z428" s="257"/>
      <c r="AA428" s="257"/>
      <c r="AB428" s="257"/>
      <c r="AC428" s="257"/>
      <c r="AD428" s="365"/>
      <c r="AE428" s="365"/>
      <c r="AF428" s="257"/>
      <c r="AG428" s="257"/>
      <c r="AH428" s="257"/>
      <c r="AI428" s="257"/>
      <c r="AJ428" s="257"/>
      <c r="AK428" s="257"/>
      <c r="AL428" s="257"/>
      <c r="AM428" s="257"/>
      <c r="AN428" s="257"/>
      <c r="AO428" s="257"/>
      <c r="AP428" s="257"/>
      <c r="AQ428" s="257"/>
      <c r="AR428" s="257"/>
      <c r="AS428" s="257"/>
      <c r="AT428" s="257"/>
      <c r="AU428" s="257"/>
      <c r="AV428" s="257"/>
      <c r="AW428" s="257"/>
      <c r="AX428" s="257"/>
      <c r="AY428" s="257"/>
      <c r="AZ428" s="257"/>
      <c r="BA428" s="257"/>
      <c r="BB428" s="257"/>
      <c r="BC428" s="257"/>
      <c r="BD428" s="257"/>
      <c r="BE428" s="257"/>
      <c r="BF428" s="257"/>
      <c r="BG428" s="257"/>
      <c r="BH428" s="257"/>
      <c r="BI428" s="257"/>
    </row>
    <row r="429" spans="1:61" x14ac:dyDescent="0.4">
      <c r="A429" s="261"/>
      <c r="B429" s="364"/>
      <c r="C429" s="252"/>
      <c r="D429" s="252"/>
      <c r="E429" s="252"/>
      <c r="F429" s="344"/>
      <c r="G429" s="344"/>
      <c r="H429" s="344"/>
      <c r="I429" s="346"/>
      <c r="J429" s="344"/>
      <c r="K429" s="344"/>
      <c r="L429" s="346"/>
      <c r="M429" s="346"/>
      <c r="N429" s="346"/>
      <c r="O429" s="346"/>
      <c r="P429" s="344"/>
      <c r="Q429" s="344"/>
      <c r="R429" s="344"/>
      <c r="S429" s="344"/>
      <c r="W429" s="257"/>
      <c r="X429" s="257"/>
      <c r="Y429" s="257"/>
      <c r="Z429" s="257"/>
      <c r="AA429" s="257"/>
      <c r="AB429" s="257"/>
      <c r="AC429" s="257"/>
      <c r="AD429" s="365"/>
      <c r="AE429" s="365"/>
      <c r="AF429" s="257"/>
      <c r="AG429" s="257"/>
      <c r="AH429" s="257"/>
      <c r="AI429" s="257"/>
      <c r="AJ429" s="257"/>
      <c r="AK429" s="257"/>
      <c r="AL429" s="257"/>
      <c r="AM429" s="257"/>
      <c r="AN429" s="257"/>
      <c r="AO429" s="257"/>
      <c r="AP429" s="257"/>
      <c r="AQ429" s="257"/>
      <c r="AR429" s="257"/>
      <c r="AS429" s="257"/>
      <c r="AT429" s="257"/>
      <c r="AU429" s="257"/>
      <c r="AV429" s="257"/>
      <c r="AW429" s="257"/>
      <c r="AX429" s="257"/>
      <c r="AY429" s="257"/>
      <c r="AZ429" s="257"/>
      <c r="BA429" s="257"/>
      <c r="BB429" s="257"/>
      <c r="BC429" s="257"/>
      <c r="BD429" s="257"/>
      <c r="BE429" s="257"/>
      <c r="BF429" s="257"/>
      <c r="BG429" s="257"/>
      <c r="BH429" s="257"/>
      <c r="BI429" s="257"/>
    </row>
    <row r="430" spans="1:61" x14ac:dyDescent="0.4">
      <c r="A430" s="261"/>
      <c r="B430" s="364"/>
      <c r="C430" s="252"/>
      <c r="D430" s="252"/>
      <c r="E430" s="252"/>
      <c r="F430" s="344"/>
      <c r="G430" s="344"/>
      <c r="H430" s="344"/>
      <c r="I430" s="346"/>
      <c r="J430" s="344"/>
      <c r="K430" s="344"/>
      <c r="L430" s="346"/>
      <c r="M430" s="346"/>
      <c r="N430" s="346"/>
      <c r="O430" s="346"/>
      <c r="P430" s="344"/>
      <c r="Q430" s="344"/>
      <c r="R430" s="344"/>
      <c r="S430" s="344"/>
      <c r="W430" s="257"/>
      <c r="X430" s="257"/>
      <c r="Y430" s="257"/>
      <c r="Z430" s="257"/>
      <c r="AA430" s="257"/>
      <c r="AB430" s="257"/>
      <c r="AC430" s="257"/>
      <c r="AD430" s="365"/>
      <c r="AE430" s="365"/>
      <c r="AF430" s="257"/>
      <c r="AG430" s="257"/>
      <c r="AH430" s="257"/>
      <c r="AI430" s="257"/>
      <c r="AJ430" s="257"/>
      <c r="AK430" s="257"/>
      <c r="AL430" s="257"/>
      <c r="AM430" s="257"/>
      <c r="AN430" s="257"/>
      <c r="AO430" s="257"/>
      <c r="AP430" s="257"/>
      <c r="AQ430" s="257"/>
      <c r="AR430" s="257"/>
      <c r="AS430" s="257"/>
      <c r="AT430" s="257"/>
      <c r="AU430" s="257"/>
      <c r="AV430" s="257"/>
      <c r="AW430" s="257"/>
      <c r="AX430" s="257"/>
      <c r="AY430" s="257"/>
      <c r="AZ430" s="257"/>
      <c r="BA430" s="257"/>
      <c r="BB430" s="257"/>
      <c r="BC430" s="257"/>
      <c r="BD430" s="257"/>
      <c r="BE430" s="257"/>
      <c r="BF430" s="257"/>
      <c r="BG430" s="257"/>
      <c r="BH430" s="257"/>
      <c r="BI430" s="257"/>
    </row>
    <row r="431" spans="1:61" x14ac:dyDescent="0.4">
      <c r="A431" s="261"/>
      <c r="B431" s="364"/>
      <c r="C431" s="252"/>
      <c r="D431" s="252"/>
      <c r="E431" s="252"/>
      <c r="F431" s="344"/>
      <c r="G431" s="344"/>
      <c r="H431" s="344"/>
      <c r="I431" s="346"/>
      <c r="J431" s="344"/>
      <c r="K431" s="344"/>
      <c r="L431" s="346"/>
      <c r="M431" s="346"/>
      <c r="N431" s="346"/>
      <c r="O431" s="346"/>
      <c r="P431" s="344"/>
      <c r="Q431" s="344"/>
      <c r="R431" s="344"/>
      <c r="S431" s="344"/>
      <c r="W431" s="257"/>
      <c r="X431" s="257"/>
      <c r="Y431" s="257"/>
      <c r="Z431" s="257"/>
      <c r="AA431" s="257"/>
      <c r="AB431" s="257"/>
      <c r="AC431" s="257"/>
      <c r="AD431" s="365"/>
      <c r="AE431" s="365"/>
      <c r="AF431" s="257"/>
      <c r="AG431" s="257"/>
      <c r="AH431" s="257"/>
      <c r="AI431" s="257"/>
      <c r="AJ431" s="257"/>
      <c r="AK431" s="257"/>
      <c r="AL431" s="257"/>
      <c r="AM431" s="257"/>
      <c r="AN431" s="257"/>
      <c r="AO431" s="257"/>
      <c r="AP431" s="257"/>
      <c r="AQ431" s="257"/>
      <c r="AR431" s="257"/>
      <c r="AS431" s="257"/>
      <c r="AT431" s="257"/>
      <c r="AU431" s="257"/>
      <c r="AV431" s="257"/>
      <c r="AW431" s="257"/>
      <c r="AX431" s="257"/>
      <c r="AY431" s="257"/>
      <c r="AZ431" s="257"/>
      <c r="BA431" s="257"/>
      <c r="BB431" s="257"/>
      <c r="BC431" s="257"/>
      <c r="BD431" s="257"/>
      <c r="BE431" s="257"/>
      <c r="BF431" s="257"/>
      <c r="BG431" s="257"/>
      <c r="BH431" s="257"/>
      <c r="BI431" s="257"/>
    </row>
    <row r="432" spans="1:61" x14ac:dyDescent="0.4">
      <c r="A432" s="261"/>
      <c r="B432" s="364"/>
      <c r="C432" s="252"/>
      <c r="D432" s="252"/>
      <c r="E432" s="252"/>
      <c r="F432" s="344"/>
      <c r="G432" s="344"/>
      <c r="H432" s="344"/>
      <c r="I432" s="346"/>
      <c r="J432" s="344"/>
      <c r="K432" s="344"/>
      <c r="L432" s="346"/>
      <c r="M432" s="346"/>
      <c r="N432" s="346"/>
      <c r="O432" s="346"/>
      <c r="P432" s="344"/>
      <c r="Q432" s="344"/>
      <c r="R432" s="344"/>
      <c r="S432" s="344"/>
      <c r="W432" s="257"/>
      <c r="X432" s="257"/>
      <c r="Y432" s="257"/>
      <c r="Z432" s="257"/>
      <c r="AA432" s="257"/>
      <c r="AB432" s="257"/>
      <c r="AC432" s="257"/>
      <c r="AD432" s="365"/>
      <c r="AE432" s="365"/>
      <c r="AF432" s="257"/>
      <c r="AG432" s="257"/>
      <c r="AH432" s="257"/>
      <c r="AI432" s="257"/>
      <c r="AJ432" s="257"/>
      <c r="AK432" s="257"/>
      <c r="AL432" s="257"/>
      <c r="AM432" s="257"/>
      <c r="AN432" s="257"/>
      <c r="AO432" s="257"/>
      <c r="AP432" s="257"/>
      <c r="AQ432" s="257"/>
      <c r="AR432" s="257"/>
      <c r="AS432" s="257"/>
      <c r="AT432" s="257"/>
      <c r="AU432" s="257"/>
      <c r="AV432" s="257"/>
      <c r="AW432" s="257"/>
      <c r="AX432" s="257"/>
      <c r="AY432" s="257"/>
      <c r="AZ432" s="257"/>
      <c r="BA432" s="257"/>
      <c r="BB432" s="257"/>
      <c r="BC432" s="257"/>
      <c r="BD432" s="257"/>
      <c r="BE432" s="257"/>
      <c r="BF432" s="257"/>
      <c r="BG432" s="257"/>
      <c r="BH432" s="257"/>
      <c r="BI432" s="257"/>
    </row>
    <row r="433" spans="1:61" x14ac:dyDescent="0.4">
      <c r="A433" s="261"/>
      <c r="B433" s="364"/>
      <c r="C433" s="252"/>
      <c r="D433" s="252"/>
      <c r="E433" s="252"/>
      <c r="F433" s="344"/>
      <c r="G433" s="344"/>
      <c r="H433" s="344"/>
      <c r="I433" s="346"/>
      <c r="J433" s="344"/>
      <c r="K433" s="344"/>
      <c r="L433" s="346"/>
      <c r="M433" s="346"/>
      <c r="N433" s="346"/>
      <c r="O433" s="346"/>
      <c r="P433" s="344"/>
      <c r="Q433" s="344"/>
      <c r="R433" s="344"/>
      <c r="S433" s="344"/>
      <c r="W433" s="257"/>
      <c r="X433" s="257"/>
      <c r="Y433" s="257"/>
      <c r="Z433" s="257"/>
      <c r="AA433" s="257"/>
      <c r="AB433" s="257"/>
      <c r="AC433" s="257"/>
      <c r="AD433" s="365"/>
      <c r="AE433" s="365"/>
      <c r="AF433" s="257"/>
      <c r="AG433" s="257"/>
      <c r="AH433" s="257"/>
      <c r="AI433" s="257"/>
      <c r="AJ433" s="257"/>
      <c r="AK433" s="257"/>
      <c r="AL433" s="257"/>
      <c r="AM433" s="257"/>
      <c r="AN433" s="257"/>
      <c r="AO433" s="257"/>
      <c r="AP433" s="257"/>
      <c r="AQ433" s="257"/>
      <c r="AR433" s="257"/>
      <c r="AS433" s="257"/>
      <c r="AT433" s="257"/>
      <c r="AU433" s="257"/>
      <c r="AV433" s="257"/>
      <c r="AW433" s="257"/>
      <c r="AX433" s="257"/>
      <c r="AY433" s="257"/>
      <c r="AZ433" s="257"/>
      <c r="BA433" s="257"/>
      <c r="BB433" s="257"/>
      <c r="BC433" s="257"/>
      <c r="BD433" s="257"/>
      <c r="BE433" s="257"/>
      <c r="BF433" s="257"/>
      <c r="BG433" s="257"/>
      <c r="BH433" s="257"/>
      <c r="BI433" s="257"/>
    </row>
    <row r="434" spans="1:61" x14ac:dyDescent="0.4">
      <c r="A434" s="261"/>
      <c r="B434" s="364"/>
      <c r="C434" s="252"/>
      <c r="D434" s="252"/>
      <c r="E434" s="252"/>
      <c r="F434" s="344"/>
      <c r="G434" s="344"/>
      <c r="H434" s="344"/>
      <c r="I434" s="346"/>
      <c r="J434" s="344"/>
      <c r="K434" s="344"/>
      <c r="L434" s="346"/>
      <c r="M434" s="346"/>
      <c r="N434" s="346"/>
      <c r="O434" s="346"/>
      <c r="P434" s="344"/>
      <c r="Q434" s="344"/>
      <c r="R434" s="344"/>
      <c r="S434" s="344"/>
      <c r="W434" s="257"/>
      <c r="X434" s="257"/>
      <c r="Y434" s="257"/>
      <c r="Z434" s="257"/>
      <c r="AA434" s="257"/>
      <c r="AB434" s="257"/>
      <c r="AC434" s="257"/>
      <c r="AD434" s="365"/>
      <c r="AE434" s="365"/>
      <c r="AF434" s="257"/>
      <c r="AG434" s="257"/>
      <c r="AH434" s="257"/>
      <c r="AI434" s="257"/>
      <c r="AJ434" s="257"/>
      <c r="AK434" s="257"/>
      <c r="AL434" s="257"/>
      <c r="AM434" s="257"/>
      <c r="AN434" s="257"/>
      <c r="AO434" s="257"/>
      <c r="AP434" s="257"/>
      <c r="AQ434" s="257"/>
      <c r="AR434" s="257"/>
      <c r="AS434" s="257"/>
      <c r="AT434" s="257"/>
      <c r="AU434" s="257"/>
      <c r="AV434" s="257"/>
      <c r="AW434" s="257"/>
      <c r="AX434" s="257"/>
      <c r="AY434" s="257"/>
      <c r="AZ434" s="257"/>
      <c r="BA434" s="257"/>
      <c r="BB434" s="257"/>
      <c r="BC434" s="257"/>
      <c r="BD434" s="257"/>
      <c r="BE434" s="257"/>
      <c r="BF434" s="257"/>
      <c r="BG434" s="257"/>
      <c r="BH434" s="257"/>
      <c r="BI434" s="257"/>
    </row>
    <row r="435" spans="1:61" x14ac:dyDescent="0.4">
      <c r="A435" s="261"/>
      <c r="B435" s="364"/>
      <c r="C435" s="252"/>
      <c r="D435" s="252"/>
      <c r="E435" s="252"/>
      <c r="F435" s="344"/>
      <c r="G435" s="344"/>
      <c r="H435" s="344"/>
      <c r="I435" s="346"/>
      <c r="J435" s="344"/>
      <c r="K435" s="344"/>
      <c r="L435" s="346"/>
      <c r="M435" s="346"/>
      <c r="N435" s="346"/>
      <c r="O435" s="346"/>
      <c r="P435" s="344"/>
      <c r="Q435" s="344"/>
      <c r="R435" s="344"/>
      <c r="S435" s="344"/>
      <c r="W435" s="257"/>
      <c r="X435" s="257"/>
      <c r="Y435" s="257"/>
      <c r="Z435" s="257"/>
      <c r="AA435" s="257"/>
      <c r="AB435" s="257"/>
      <c r="AC435" s="257"/>
      <c r="AD435" s="365"/>
      <c r="AE435" s="365"/>
      <c r="AF435" s="257"/>
      <c r="AG435" s="257"/>
      <c r="AH435" s="257"/>
      <c r="AI435" s="257"/>
      <c r="AJ435" s="257"/>
      <c r="AK435" s="257"/>
      <c r="AL435" s="257"/>
      <c r="AM435" s="257"/>
      <c r="AN435" s="257"/>
      <c r="AO435" s="257"/>
      <c r="AP435" s="257"/>
      <c r="AQ435" s="257"/>
      <c r="AR435" s="257"/>
      <c r="AS435" s="257"/>
      <c r="AT435" s="257"/>
      <c r="AU435" s="257"/>
      <c r="AV435" s="257"/>
      <c r="AW435" s="257"/>
      <c r="AX435" s="257"/>
      <c r="AY435" s="257"/>
      <c r="AZ435" s="257"/>
      <c r="BA435" s="257"/>
      <c r="BB435" s="257"/>
      <c r="BC435" s="257"/>
      <c r="BD435" s="257"/>
      <c r="BE435" s="257"/>
      <c r="BF435" s="257"/>
      <c r="BG435" s="257"/>
      <c r="BH435" s="257"/>
      <c r="BI435" s="257"/>
    </row>
    <row r="436" spans="1:61" x14ac:dyDescent="0.4">
      <c r="A436" s="261"/>
      <c r="B436" s="364"/>
      <c r="C436" s="252"/>
      <c r="D436" s="252"/>
      <c r="E436" s="252"/>
      <c r="F436" s="344"/>
      <c r="G436" s="344"/>
      <c r="H436" s="344"/>
      <c r="I436" s="346"/>
      <c r="J436" s="344"/>
      <c r="K436" s="344"/>
      <c r="L436" s="346"/>
      <c r="M436" s="346"/>
      <c r="N436" s="346"/>
      <c r="O436" s="346"/>
      <c r="P436" s="344"/>
      <c r="Q436" s="344"/>
      <c r="R436" s="344"/>
      <c r="S436" s="344"/>
      <c r="W436" s="257"/>
      <c r="X436" s="257"/>
      <c r="Y436" s="257"/>
      <c r="Z436" s="257"/>
      <c r="AA436" s="257"/>
      <c r="AB436" s="257"/>
      <c r="AC436" s="257"/>
      <c r="AD436" s="365"/>
      <c r="AE436" s="365"/>
      <c r="AF436" s="257"/>
      <c r="AG436" s="257"/>
      <c r="AH436" s="257"/>
      <c r="AI436" s="257"/>
      <c r="AJ436" s="257"/>
      <c r="AK436" s="257"/>
      <c r="AL436" s="257"/>
      <c r="AM436" s="257"/>
      <c r="AN436" s="257"/>
      <c r="AO436" s="257"/>
      <c r="AP436" s="257"/>
      <c r="AQ436" s="257"/>
      <c r="AR436" s="257"/>
      <c r="AS436" s="257"/>
      <c r="AT436" s="257"/>
      <c r="AU436" s="257"/>
      <c r="AV436" s="257"/>
      <c r="AW436" s="257"/>
      <c r="AX436" s="257"/>
      <c r="AY436" s="257"/>
      <c r="AZ436" s="257"/>
      <c r="BA436" s="257"/>
      <c r="BB436" s="257"/>
      <c r="BC436" s="257"/>
      <c r="BD436" s="257"/>
      <c r="BE436" s="257"/>
      <c r="BF436" s="257"/>
      <c r="BG436" s="257"/>
      <c r="BH436" s="257"/>
      <c r="BI436" s="257"/>
    </row>
    <row r="437" spans="1:61" x14ac:dyDescent="0.4">
      <c r="A437" s="261"/>
      <c r="B437" s="364"/>
      <c r="C437" s="252"/>
      <c r="D437" s="252"/>
      <c r="E437" s="252"/>
      <c r="F437" s="344"/>
      <c r="G437" s="344"/>
      <c r="H437" s="344"/>
      <c r="I437" s="346"/>
      <c r="J437" s="344"/>
      <c r="K437" s="344"/>
      <c r="L437" s="346"/>
      <c r="M437" s="346"/>
      <c r="N437" s="346"/>
      <c r="O437" s="346"/>
      <c r="P437" s="344"/>
      <c r="Q437" s="344"/>
      <c r="R437" s="344"/>
      <c r="S437" s="344"/>
      <c r="W437" s="257"/>
      <c r="X437" s="257"/>
      <c r="Y437" s="257"/>
      <c r="Z437" s="257"/>
      <c r="AA437" s="257"/>
      <c r="AB437" s="257"/>
      <c r="AC437" s="257"/>
      <c r="AD437" s="365"/>
      <c r="AE437" s="365"/>
      <c r="AF437" s="257"/>
      <c r="AG437" s="257"/>
      <c r="AH437" s="257"/>
      <c r="AI437" s="257"/>
      <c r="AJ437" s="257"/>
      <c r="AK437" s="257"/>
      <c r="AL437" s="257"/>
      <c r="AM437" s="257"/>
      <c r="AN437" s="257"/>
      <c r="AO437" s="257"/>
      <c r="AP437" s="257"/>
      <c r="AQ437" s="257"/>
      <c r="AR437" s="257"/>
      <c r="AS437" s="257"/>
      <c r="AT437" s="257"/>
      <c r="AU437" s="257"/>
      <c r="AV437" s="257"/>
      <c r="AW437" s="257"/>
      <c r="AX437" s="257"/>
      <c r="AY437" s="257"/>
      <c r="AZ437" s="257"/>
      <c r="BA437" s="257"/>
      <c r="BB437" s="257"/>
      <c r="BC437" s="257"/>
      <c r="BD437" s="257"/>
      <c r="BE437" s="257"/>
      <c r="BF437" s="257"/>
      <c r="BG437" s="257"/>
      <c r="BH437" s="257"/>
      <c r="BI437" s="257"/>
    </row>
    <row r="438" spans="1:61" x14ac:dyDescent="0.4">
      <c r="A438" s="261"/>
      <c r="B438" s="364"/>
      <c r="C438" s="252"/>
      <c r="D438" s="252"/>
      <c r="E438" s="252"/>
      <c r="F438" s="344"/>
      <c r="G438" s="344"/>
      <c r="H438" s="344"/>
      <c r="I438" s="346"/>
      <c r="J438" s="344"/>
      <c r="K438" s="344"/>
      <c r="L438" s="346"/>
      <c r="M438" s="346"/>
      <c r="N438" s="346"/>
      <c r="O438" s="346"/>
      <c r="P438" s="344"/>
      <c r="Q438" s="344"/>
      <c r="R438" s="344"/>
      <c r="S438" s="344"/>
      <c r="W438" s="257"/>
      <c r="X438" s="257"/>
      <c r="Y438" s="257"/>
      <c r="Z438" s="257"/>
      <c r="AA438" s="257"/>
      <c r="AB438" s="257"/>
      <c r="AC438" s="257"/>
      <c r="AD438" s="365"/>
      <c r="AE438" s="365"/>
      <c r="AF438" s="257"/>
      <c r="AG438" s="257"/>
      <c r="AH438" s="257"/>
      <c r="AI438" s="257"/>
      <c r="AJ438" s="257"/>
      <c r="AK438" s="257"/>
      <c r="AL438" s="257"/>
      <c r="AM438" s="257"/>
      <c r="AN438" s="257"/>
      <c r="AO438" s="257"/>
      <c r="AP438" s="257"/>
      <c r="AQ438" s="257"/>
      <c r="AR438" s="257"/>
      <c r="AS438" s="257"/>
      <c r="AT438" s="257"/>
      <c r="AU438" s="257"/>
      <c r="AV438" s="257"/>
      <c r="AW438" s="257"/>
      <c r="AX438" s="257"/>
      <c r="AY438" s="257"/>
      <c r="AZ438" s="257"/>
      <c r="BA438" s="257"/>
      <c r="BB438" s="257"/>
      <c r="BC438" s="257"/>
      <c r="BD438" s="257"/>
      <c r="BE438" s="257"/>
      <c r="BF438" s="257"/>
      <c r="BG438" s="257"/>
      <c r="BH438" s="257"/>
      <c r="BI438" s="257"/>
    </row>
    <row r="439" spans="1:61" x14ac:dyDescent="0.4">
      <c r="A439" s="261"/>
      <c r="B439" s="364"/>
      <c r="C439" s="252"/>
      <c r="D439" s="252"/>
      <c r="E439" s="252"/>
      <c r="F439" s="344"/>
      <c r="G439" s="344"/>
      <c r="H439" s="344"/>
      <c r="I439" s="346"/>
      <c r="J439" s="344"/>
      <c r="K439" s="344"/>
      <c r="L439" s="346"/>
      <c r="M439" s="346"/>
      <c r="N439" s="346"/>
      <c r="O439" s="346"/>
      <c r="P439" s="344"/>
      <c r="Q439" s="344"/>
      <c r="R439" s="344"/>
      <c r="S439" s="344"/>
      <c r="W439" s="257"/>
      <c r="X439" s="257"/>
      <c r="Y439" s="257"/>
      <c r="Z439" s="257"/>
      <c r="AA439" s="257"/>
      <c r="AB439" s="257"/>
      <c r="AC439" s="257"/>
      <c r="AD439" s="365"/>
      <c r="AE439" s="365"/>
      <c r="AF439" s="257"/>
      <c r="AG439" s="257"/>
      <c r="AH439" s="257"/>
      <c r="AI439" s="257"/>
      <c r="AJ439" s="257"/>
      <c r="AK439" s="257"/>
      <c r="AL439" s="257"/>
      <c r="AM439" s="257"/>
      <c r="AN439" s="257"/>
      <c r="AO439" s="257"/>
      <c r="AP439" s="257"/>
      <c r="AQ439" s="257"/>
      <c r="AR439" s="257"/>
      <c r="AS439" s="257"/>
      <c r="AT439" s="257"/>
      <c r="AU439" s="257"/>
      <c r="AV439" s="257"/>
      <c r="AW439" s="257"/>
      <c r="AX439" s="257"/>
      <c r="AY439" s="257"/>
      <c r="AZ439" s="257"/>
      <c r="BA439" s="257"/>
      <c r="BB439" s="257"/>
      <c r="BC439" s="257"/>
      <c r="BD439" s="257"/>
      <c r="BE439" s="257"/>
      <c r="BF439" s="257"/>
      <c r="BG439" s="257"/>
      <c r="BH439" s="257"/>
      <c r="BI439" s="257"/>
    </row>
    <row r="440" spans="1:61" x14ac:dyDescent="0.4">
      <c r="A440" s="261"/>
      <c r="B440" s="364"/>
      <c r="C440" s="252"/>
      <c r="D440" s="252"/>
      <c r="E440" s="252"/>
      <c r="F440" s="344"/>
      <c r="G440" s="344"/>
      <c r="H440" s="344"/>
      <c r="I440" s="346"/>
      <c r="J440" s="344"/>
      <c r="K440" s="344"/>
      <c r="L440" s="346"/>
      <c r="M440" s="346"/>
      <c r="N440" s="346"/>
      <c r="O440" s="346"/>
      <c r="P440" s="344"/>
      <c r="Q440" s="344"/>
      <c r="R440" s="344"/>
      <c r="S440" s="344"/>
      <c r="W440" s="257"/>
      <c r="X440" s="257"/>
      <c r="Y440" s="257"/>
      <c r="Z440" s="257"/>
      <c r="AA440" s="257"/>
      <c r="AB440" s="257"/>
      <c r="AC440" s="257"/>
      <c r="AD440" s="365"/>
      <c r="AE440" s="365"/>
      <c r="AF440" s="257"/>
      <c r="AG440" s="257"/>
      <c r="AH440" s="257"/>
      <c r="AI440" s="257"/>
      <c r="AJ440" s="257"/>
      <c r="AK440" s="257"/>
      <c r="AL440" s="257"/>
      <c r="AM440" s="257"/>
      <c r="AN440" s="257"/>
      <c r="AO440" s="257"/>
      <c r="AP440" s="257"/>
      <c r="AQ440" s="257"/>
      <c r="AR440" s="257"/>
      <c r="AS440" s="257"/>
      <c r="AT440" s="257"/>
      <c r="AU440" s="257"/>
      <c r="AV440" s="257"/>
      <c r="AW440" s="257"/>
      <c r="AX440" s="257"/>
      <c r="AY440" s="257"/>
      <c r="AZ440" s="257"/>
      <c r="BA440" s="257"/>
      <c r="BB440" s="257"/>
      <c r="BC440" s="257"/>
      <c r="BD440" s="257"/>
      <c r="BE440" s="257"/>
      <c r="BF440" s="257"/>
      <c r="BG440" s="257"/>
      <c r="BH440" s="257"/>
      <c r="BI440" s="257"/>
    </row>
    <row r="441" spans="1:61" x14ac:dyDescent="0.4">
      <c r="A441" s="261"/>
      <c r="B441" s="364"/>
      <c r="C441" s="252"/>
      <c r="D441" s="252"/>
      <c r="E441" s="252"/>
      <c r="F441" s="344"/>
      <c r="G441" s="344"/>
      <c r="H441" s="344"/>
      <c r="I441" s="346"/>
      <c r="J441" s="344"/>
      <c r="K441" s="344"/>
      <c r="L441" s="346"/>
      <c r="M441" s="346"/>
      <c r="N441" s="346"/>
      <c r="O441" s="346"/>
      <c r="P441" s="344"/>
      <c r="Q441" s="344"/>
      <c r="R441" s="344"/>
      <c r="S441" s="344"/>
      <c r="W441" s="257"/>
      <c r="X441" s="257"/>
      <c r="Y441" s="257"/>
      <c r="Z441" s="257"/>
      <c r="AA441" s="257"/>
      <c r="AB441" s="257"/>
      <c r="AC441" s="257"/>
      <c r="AD441" s="365"/>
      <c r="AE441" s="365"/>
      <c r="AF441" s="257"/>
      <c r="AG441" s="257"/>
      <c r="AH441" s="257"/>
      <c r="AI441" s="257"/>
      <c r="AJ441" s="257"/>
      <c r="AK441" s="257"/>
      <c r="AL441" s="257"/>
      <c r="AM441" s="257"/>
      <c r="AN441" s="257"/>
      <c r="AO441" s="257"/>
      <c r="AP441" s="257"/>
      <c r="AQ441" s="257"/>
      <c r="AR441" s="257"/>
      <c r="AS441" s="257"/>
      <c r="AT441" s="257"/>
      <c r="AU441" s="257"/>
      <c r="AV441" s="257"/>
      <c r="AW441" s="257"/>
      <c r="AX441" s="257"/>
      <c r="AY441" s="257"/>
      <c r="AZ441" s="257"/>
      <c r="BA441" s="257"/>
      <c r="BB441" s="257"/>
      <c r="BC441" s="257"/>
      <c r="BD441" s="257"/>
      <c r="BE441" s="257"/>
      <c r="BF441" s="257"/>
      <c r="BG441" s="257"/>
      <c r="BH441" s="257"/>
      <c r="BI441" s="257"/>
    </row>
    <row r="442" spans="1:61" x14ac:dyDescent="0.4">
      <c r="A442" s="261"/>
      <c r="B442" s="364"/>
      <c r="C442" s="252"/>
      <c r="D442" s="252"/>
      <c r="E442" s="252"/>
      <c r="F442" s="344"/>
      <c r="G442" s="344"/>
      <c r="H442" s="344"/>
      <c r="I442" s="346"/>
      <c r="J442" s="344"/>
      <c r="K442" s="344"/>
      <c r="L442" s="346"/>
      <c r="M442" s="346"/>
      <c r="N442" s="346"/>
      <c r="O442" s="346"/>
      <c r="P442" s="344"/>
      <c r="Q442" s="344"/>
      <c r="R442" s="344"/>
      <c r="S442" s="344"/>
      <c r="W442" s="257"/>
      <c r="X442" s="257"/>
      <c r="Y442" s="257"/>
      <c r="Z442" s="257"/>
      <c r="AA442" s="257"/>
      <c r="AB442" s="257"/>
      <c r="AC442" s="257"/>
      <c r="AD442" s="365"/>
      <c r="AE442" s="365"/>
      <c r="AF442" s="257"/>
      <c r="AG442" s="257"/>
      <c r="AH442" s="257"/>
      <c r="AI442" s="257"/>
      <c r="AJ442" s="257"/>
      <c r="AK442" s="257"/>
      <c r="AL442" s="257"/>
      <c r="AM442" s="257"/>
      <c r="AN442" s="257"/>
      <c r="AO442" s="257"/>
      <c r="AP442" s="257"/>
      <c r="AQ442" s="257"/>
      <c r="AR442" s="257"/>
      <c r="AS442" s="257"/>
      <c r="AT442" s="257"/>
      <c r="AU442" s="257"/>
      <c r="AV442" s="257"/>
      <c r="AW442" s="257"/>
      <c r="AX442" s="257"/>
      <c r="AY442" s="257"/>
      <c r="AZ442" s="257"/>
      <c r="BA442" s="257"/>
      <c r="BB442" s="257"/>
      <c r="BC442" s="257"/>
      <c r="BD442" s="257"/>
      <c r="BE442" s="257"/>
      <c r="BF442" s="257"/>
      <c r="BG442" s="257"/>
      <c r="BH442" s="257"/>
      <c r="BI442" s="257"/>
    </row>
    <row r="443" spans="1:61" x14ac:dyDescent="0.4">
      <c r="A443" s="261"/>
      <c r="B443" s="364"/>
      <c r="C443" s="252"/>
      <c r="D443" s="252"/>
      <c r="E443" s="252"/>
      <c r="F443" s="344"/>
      <c r="G443" s="344"/>
      <c r="H443" s="344"/>
      <c r="I443" s="346"/>
      <c r="J443" s="344"/>
      <c r="K443" s="344"/>
      <c r="L443" s="346"/>
      <c r="M443" s="346"/>
      <c r="N443" s="346"/>
      <c r="O443" s="346"/>
      <c r="P443" s="344"/>
      <c r="Q443" s="344"/>
      <c r="R443" s="344"/>
      <c r="S443" s="344"/>
      <c r="W443" s="257"/>
      <c r="X443" s="257"/>
      <c r="Y443" s="257"/>
      <c r="Z443" s="257"/>
      <c r="AA443" s="257"/>
      <c r="AB443" s="257"/>
      <c r="AC443" s="257"/>
      <c r="AD443" s="365"/>
      <c r="AE443" s="365"/>
      <c r="AF443" s="257"/>
      <c r="AG443" s="257"/>
      <c r="AH443" s="257"/>
      <c r="AI443" s="257"/>
      <c r="AJ443" s="257"/>
      <c r="AK443" s="257"/>
      <c r="AL443" s="257"/>
      <c r="AM443" s="257"/>
      <c r="AN443" s="257"/>
      <c r="AO443" s="257"/>
      <c r="AP443" s="257"/>
      <c r="AQ443" s="257"/>
      <c r="AR443" s="257"/>
      <c r="AS443" s="257"/>
      <c r="AT443" s="257"/>
      <c r="AU443" s="257"/>
      <c r="AV443" s="257"/>
      <c r="AW443" s="257"/>
      <c r="AX443" s="257"/>
      <c r="AY443" s="257"/>
      <c r="AZ443" s="257"/>
      <c r="BA443" s="257"/>
      <c r="BB443" s="257"/>
      <c r="BC443" s="257"/>
      <c r="BD443" s="257"/>
      <c r="BE443" s="257"/>
      <c r="BF443" s="257"/>
      <c r="BG443" s="257"/>
      <c r="BH443" s="257"/>
      <c r="BI443" s="257"/>
    </row>
    <row r="444" spans="1:61" x14ac:dyDescent="0.4">
      <c r="A444" s="261"/>
      <c r="B444" s="364"/>
      <c r="C444" s="252"/>
      <c r="D444" s="252"/>
      <c r="E444" s="252"/>
      <c r="F444" s="344"/>
      <c r="G444" s="344"/>
      <c r="H444" s="344"/>
      <c r="I444" s="346"/>
      <c r="J444" s="344"/>
      <c r="K444" s="344"/>
      <c r="L444" s="346"/>
      <c r="M444" s="346"/>
      <c r="N444" s="346"/>
      <c r="O444" s="346"/>
      <c r="P444" s="344"/>
      <c r="Q444" s="344"/>
      <c r="R444" s="344"/>
      <c r="S444" s="344"/>
      <c r="W444" s="257"/>
      <c r="X444" s="257"/>
      <c r="Y444" s="257"/>
      <c r="Z444" s="257"/>
      <c r="AA444" s="257"/>
      <c r="AB444" s="257"/>
      <c r="AC444" s="257"/>
      <c r="AD444" s="365"/>
      <c r="AE444" s="365"/>
      <c r="AF444" s="257"/>
      <c r="AG444" s="257"/>
      <c r="AH444" s="257"/>
      <c r="AI444" s="257"/>
      <c r="AJ444" s="257"/>
      <c r="AK444" s="257"/>
      <c r="AL444" s="257"/>
      <c r="AM444" s="257"/>
      <c r="AN444" s="257"/>
      <c r="AO444" s="257"/>
      <c r="AP444" s="257"/>
      <c r="AQ444" s="257"/>
      <c r="AR444" s="257"/>
      <c r="AS444" s="257"/>
      <c r="AT444" s="257"/>
      <c r="AU444" s="257"/>
      <c r="AV444" s="257"/>
      <c r="AW444" s="257"/>
      <c r="AX444" s="257"/>
      <c r="AY444" s="257"/>
      <c r="AZ444" s="257"/>
      <c r="BA444" s="257"/>
      <c r="BB444" s="257"/>
      <c r="BC444" s="257"/>
      <c r="BD444" s="257"/>
      <c r="BE444" s="257"/>
      <c r="BF444" s="257"/>
      <c r="BG444" s="257"/>
      <c r="BH444" s="257"/>
      <c r="BI444" s="257"/>
    </row>
    <row r="445" spans="1:61" x14ac:dyDescent="0.4">
      <c r="A445" s="261"/>
      <c r="B445" s="364"/>
      <c r="C445" s="252"/>
      <c r="D445" s="252"/>
      <c r="E445" s="252"/>
      <c r="F445" s="344"/>
      <c r="G445" s="344"/>
      <c r="H445" s="344"/>
      <c r="I445" s="346"/>
      <c r="J445" s="344"/>
      <c r="K445" s="344"/>
      <c r="L445" s="346"/>
      <c r="M445" s="346"/>
      <c r="N445" s="346"/>
      <c r="O445" s="346"/>
      <c r="P445" s="344"/>
      <c r="Q445" s="344"/>
      <c r="R445" s="344"/>
      <c r="S445" s="344"/>
      <c r="W445" s="257"/>
      <c r="X445" s="257"/>
      <c r="Y445" s="257"/>
      <c r="Z445" s="257"/>
      <c r="AA445" s="257"/>
      <c r="AB445" s="257"/>
      <c r="AC445" s="257"/>
      <c r="AD445" s="365"/>
      <c r="AE445" s="365"/>
      <c r="AF445" s="257"/>
      <c r="AG445" s="257"/>
      <c r="AH445" s="257"/>
      <c r="AI445" s="257"/>
      <c r="AJ445" s="257"/>
      <c r="AK445" s="257"/>
      <c r="AL445" s="257"/>
      <c r="AM445" s="257"/>
      <c r="AN445" s="257"/>
      <c r="AO445" s="257"/>
      <c r="AP445" s="257"/>
      <c r="AQ445" s="257"/>
      <c r="AR445" s="257"/>
      <c r="AS445" s="257"/>
      <c r="AT445" s="257"/>
      <c r="AU445" s="257"/>
      <c r="AV445" s="257"/>
      <c r="AW445" s="257"/>
      <c r="AX445" s="257"/>
      <c r="AY445" s="257"/>
      <c r="AZ445" s="257"/>
      <c r="BA445" s="257"/>
      <c r="BB445" s="257"/>
      <c r="BC445" s="257"/>
      <c r="BD445" s="257"/>
      <c r="BE445" s="257"/>
      <c r="BF445" s="257"/>
      <c r="BG445" s="257"/>
      <c r="BH445" s="257"/>
      <c r="BI445" s="257"/>
    </row>
    <row r="446" spans="1:61" x14ac:dyDescent="0.4">
      <c r="A446" s="261"/>
      <c r="B446" s="364"/>
      <c r="C446" s="252"/>
      <c r="D446" s="252"/>
      <c r="E446" s="252"/>
      <c r="F446" s="344"/>
      <c r="G446" s="344"/>
      <c r="H446" s="344"/>
      <c r="I446" s="346"/>
      <c r="J446" s="344"/>
      <c r="K446" s="344"/>
      <c r="L446" s="346"/>
      <c r="M446" s="346"/>
      <c r="N446" s="346"/>
      <c r="O446" s="346"/>
      <c r="P446" s="344"/>
      <c r="Q446" s="344"/>
      <c r="R446" s="344"/>
      <c r="S446" s="344"/>
      <c r="W446" s="257"/>
      <c r="X446" s="257"/>
      <c r="Y446" s="257"/>
      <c r="Z446" s="257"/>
      <c r="AA446" s="257"/>
      <c r="AB446" s="257"/>
      <c r="AC446" s="257"/>
      <c r="AD446" s="365"/>
      <c r="AE446" s="365"/>
      <c r="AF446" s="257"/>
      <c r="AG446" s="257"/>
      <c r="AH446" s="257"/>
      <c r="AI446" s="257"/>
      <c r="AJ446" s="257"/>
      <c r="AK446" s="257"/>
      <c r="AL446" s="257"/>
      <c r="AM446" s="257"/>
      <c r="AN446" s="257"/>
      <c r="AO446" s="257"/>
      <c r="AP446" s="257"/>
      <c r="AQ446" s="257"/>
      <c r="AR446" s="257"/>
      <c r="AS446" s="257"/>
      <c r="AT446" s="257"/>
      <c r="AU446" s="257"/>
      <c r="AV446" s="257"/>
      <c r="AW446" s="257"/>
      <c r="AX446" s="257"/>
      <c r="AY446" s="257"/>
      <c r="AZ446" s="257"/>
      <c r="BA446" s="257"/>
      <c r="BB446" s="257"/>
      <c r="BC446" s="257"/>
      <c r="BD446" s="257"/>
      <c r="BE446" s="257"/>
      <c r="BF446" s="257"/>
      <c r="BG446" s="257"/>
      <c r="BH446" s="257"/>
      <c r="BI446" s="257"/>
    </row>
    <row r="447" spans="1:61" x14ac:dyDescent="0.4">
      <c r="A447" s="261"/>
      <c r="B447" s="364"/>
      <c r="C447" s="252"/>
      <c r="D447" s="252"/>
      <c r="E447" s="252"/>
      <c r="F447" s="344"/>
      <c r="G447" s="344"/>
      <c r="H447" s="344"/>
      <c r="I447" s="346"/>
      <c r="J447" s="344"/>
      <c r="K447" s="344"/>
      <c r="L447" s="346"/>
      <c r="M447" s="346"/>
      <c r="N447" s="346"/>
      <c r="O447" s="346"/>
      <c r="P447" s="344"/>
      <c r="Q447" s="344"/>
      <c r="R447" s="344"/>
      <c r="S447" s="344"/>
      <c r="W447" s="257"/>
      <c r="X447" s="257"/>
      <c r="Y447" s="257"/>
      <c r="Z447" s="257"/>
      <c r="AA447" s="257"/>
      <c r="AB447" s="257"/>
      <c r="AC447" s="257"/>
      <c r="AD447" s="365"/>
      <c r="AE447" s="365"/>
      <c r="AF447" s="257"/>
      <c r="AG447" s="257"/>
      <c r="AH447" s="257"/>
      <c r="AI447" s="257"/>
      <c r="AJ447" s="257"/>
      <c r="AK447" s="257"/>
      <c r="AL447" s="257"/>
      <c r="AM447" s="257"/>
      <c r="AN447" s="257"/>
      <c r="AO447" s="257"/>
      <c r="AP447" s="257"/>
      <c r="AQ447" s="257"/>
      <c r="AR447" s="257"/>
      <c r="AS447" s="257"/>
      <c r="AT447" s="257"/>
      <c r="AU447" s="257"/>
      <c r="AV447" s="257"/>
      <c r="AW447" s="257"/>
      <c r="AX447" s="257"/>
      <c r="AY447" s="257"/>
      <c r="AZ447" s="257"/>
      <c r="BA447" s="257"/>
      <c r="BB447" s="257"/>
      <c r="BC447" s="257"/>
      <c r="BD447" s="257"/>
      <c r="BE447" s="257"/>
      <c r="BF447" s="257"/>
      <c r="BG447" s="257"/>
      <c r="BH447" s="257"/>
      <c r="BI447" s="257"/>
    </row>
    <row r="448" spans="1:61" x14ac:dyDescent="0.4">
      <c r="A448" s="261"/>
      <c r="B448" s="364"/>
      <c r="C448" s="252"/>
      <c r="D448" s="252"/>
      <c r="E448" s="252"/>
      <c r="F448" s="344"/>
      <c r="G448" s="344"/>
      <c r="H448" s="344"/>
      <c r="I448" s="346"/>
      <c r="J448" s="344"/>
      <c r="K448" s="344"/>
      <c r="L448" s="346"/>
      <c r="M448" s="346"/>
      <c r="N448" s="346"/>
      <c r="O448" s="346"/>
      <c r="P448" s="344"/>
      <c r="Q448" s="344"/>
      <c r="R448" s="344"/>
      <c r="S448" s="344"/>
      <c r="W448" s="257"/>
      <c r="X448" s="257"/>
      <c r="Y448" s="257"/>
      <c r="Z448" s="257"/>
      <c r="AA448" s="257"/>
      <c r="AB448" s="257"/>
      <c r="AC448" s="257"/>
      <c r="AD448" s="365"/>
      <c r="AE448" s="365"/>
      <c r="AF448" s="257"/>
      <c r="AG448" s="257"/>
      <c r="AH448" s="257"/>
      <c r="AI448" s="257"/>
      <c r="AJ448" s="257"/>
      <c r="AK448" s="257"/>
      <c r="AL448" s="257"/>
      <c r="AM448" s="257"/>
      <c r="AN448" s="257"/>
      <c r="AO448" s="257"/>
      <c r="AP448" s="257"/>
      <c r="AQ448" s="257"/>
      <c r="AR448" s="257"/>
      <c r="AS448" s="257"/>
      <c r="AT448" s="257"/>
      <c r="AU448" s="257"/>
      <c r="AV448" s="257"/>
      <c r="AW448" s="257"/>
      <c r="AX448" s="257"/>
      <c r="AY448" s="257"/>
      <c r="AZ448" s="257"/>
      <c r="BA448" s="257"/>
      <c r="BB448" s="257"/>
      <c r="BC448" s="257"/>
      <c r="BD448" s="257"/>
      <c r="BE448" s="257"/>
      <c r="BF448" s="257"/>
      <c r="BG448" s="257"/>
      <c r="BH448" s="257"/>
      <c r="BI448" s="257"/>
    </row>
    <row r="449" spans="1:61" x14ac:dyDescent="0.4">
      <c r="A449" s="261"/>
      <c r="B449" s="364"/>
      <c r="C449" s="252"/>
      <c r="D449" s="252"/>
      <c r="E449" s="252"/>
      <c r="F449" s="344"/>
      <c r="G449" s="344"/>
      <c r="H449" s="344"/>
      <c r="I449" s="346"/>
      <c r="J449" s="344"/>
      <c r="K449" s="344"/>
      <c r="L449" s="346"/>
      <c r="M449" s="346"/>
      <c r="N449" s="346"/>
      <c r="O449" s="346"/>
      <c r="P449" s="344"/>
      <c r="Q449" s="344"/>
      <c r="R449" s="344"/>
      <c r="S449" s="344"/>
      <c r="W449" s="257"/>
      <c r="X449" s="257"/>
      <c r="Y449" s="257"/>
      <c r="Z449" s="257"/>
      <c r="AA449" s="257"/>
      <c r="AB449" s="257"/>
      <c r="AC449" s="257"/>
      <c r="AD449" s="365"/>
      <c r="AE449" s="365"/>
      <c r="AF449" s="257"/>
      <c r="AG449" s="257"/>
      <c r="AH449" s="257"/>
      <c r="AI449" s="257"/>
      <c r="AJ449" s="257"/>
      <c r="AK449" s="257"/>
      <c r="AL449" s="257"/>
      <c r="AM449" s="257"/>
      <c r="AN449" s="257"/>
      <c r="AO449" s="257"/>
      <c r="AP449" s="257"/>
      <c r="AQ449" s="257"/>
      <c r="AR449" s="257"/>
      <c r="AS449" s="257"/>
      <c r="AT449" s="257"/>
      <c r="AU449" s="257"/>
      <c r="AV449" s="257"/>
      <c r="AW449" s="257"/>
      <c r="AX449" s="257"/>
      <c r="AY449" s="257"/>
      <c r="AZ449" s="257"/>
      <c r="BA449" s="257"/>
      <c r="BB449" s="257"/>
      <c r="BC449" s="257"/>
      <c r="BD449" s="257"/>
      <c r="BE449" s="257"/>
      <c r="BF449" s="257"/>
      <c r="BG449" s="257"/>
      <c r="BH449" s="257"/>
      <c r="BI449" s="257"/>
    </row>
    <row r="450" spans="1:61" x14ac:dyDescent="0.4">
      <c r="A450" s="261"/>
      <c r="B450" s="364"/>
      <c r="C450" s="252"/>
      <c r="D450" s="252"/>
      <c r="E450" s="252"/>
      <c r="F450" s="344"/>
      <c r="G450" s="344"/>
      <c r="H450" s="344"/>
      <c r="I450" s="346"/>
      <c r="J450" s="344"/>
      <c r="K450" s="344"/>
      <c r="L450" s="346"/>
      <c r="M450" s="346"/>
      <c r="N450" s="346"/>
      <c r="O450" s="346"/>
      <c r="P450" s="344"/>
      <c r="Q450" s="344"/>
      <c r="R450" s="344"/>
      <c r="S450" s="344"/>
      <c r="W450" s="257"/>
      <c r="X450" s="257"/>
      <c r="Y450" s="257"/>
      <c r="Z450" s="257"/>
      <c r="AA450" s="257"/>
      <c r="AB450" s="257"/>
      <c r="AC450" s="257"/>
      <c r="AD450" s="365"/>
      <c r="AE450" s="365"/>
      <c r="AF450" s="257"/>
      <c r="AG450" s="257"/>
      <c r="AH450" s="257"/>
      <c r="AI450" s="257"/>
      <c r="AJ450" s="257"/>
      <c r="AK450" s="257"/>
      <c r="AL450" s="257"/>
      <c r="AM450" s="257"/>
      <c r="AN450" s="257"/>
      <c r="AO450" s="257"/>
      <c r="AP450" s="257"/>
      <c r="AQ450" s="257"/>
      <c r="AR450" s="257"/>
      <c r="AS450" s="257"/>
      <c r="AT450" s="257"/>
      <c r="AU450" s="257"/>
      <c r="AV450" s="257"/>
      <c r="AW450" s="257"/>
      <c r="AX450" s="257"/>
      <c r="AY450" s="257"/>
      <c r="AZ450" s="257"/>
      <c r="BA450" s="257"/>
      <c r="BB450" s="257"/>
      <c r="BC450" s="257"/>
      <c r="BD450" s="257"/>
      <c r="BE450" s="257"/>
      <c r="BF450" s="257"/>
      <c r="BG450" s="257"/>
      <c r="BH450" s="257"/>
      <c r="BI450" s="257"/>
    </row>
    <row r="451" spans="1:61" x14ac:dyDescent="0.4">
      <c r="A451" s="261"/>
      <c r="B451" s="364"/>
      <c r="C451" s="252"/>
      <c r="D451" s="252"/>
      <c r="E451" s="252"/>
      <c r="F451" s="344"/>
      <c r="G451" s="344"/>
      <c r="H451" s="344"/>
      <c r="I451" s="346"/>
      <c r="J451" s="344"/>
      <c r="K451" s="344"/>
      <c r="L451" s="346"/>
      <c r="M451" s="346"/>
      <c r="N451" s="346"/>
      <c r="O451" s="346"/>
      <c r="P451" s="344"/>
      <c r="Q451" s="344"/>
      <c r="R451" s="344"/>
      <c r="S451" s="344"/>
      <c r="W451" s="257"/>
      <c r="X451" s="257"/>
      <c r="Y451" s="257"/>
      <c r="Z451" s="257"/>
      <c r="AA451" s="257"/>
      <c r="AB451" s="257"/>
      <c r="AC451" s="257"/>
      <c r="AD451" s="365"/>
      <c r="AE451" s="365"/>
      <c r="AF451" s="257"/>
      <c r="AG451" s="257"/>
      <c r="AH451" s="257"/>
      <c r="AI451" s="257"/>
      <c r="AJ451" s="257"/>
      <c r="AK451" s="257"/>
      <c r="AL451" s="257"/>
      <c r="AM451" s="257"/>
      <c r="AN451" s="257"/>
      <c r="AO451" s="257"/>
      <c r="AP451" s="257"/>
      <c r="AQ451" s="257"/>
      <c r="AR451" s="257"/>
      <c r="AS451" s="257"/>
      <c r="AT451" s="257"/>
      <c r="AU451" s="257"/>
      <c r="AV451" s="257"/>
      <c r="AW451" s="257"/>
      <c r="AX451" s="257"/>
      <c r="AY451" s="257"/>
      <c r="AZ451" s="257"/>
      <c r="BA451" s="257"/>
      <c r="BB451" s="257"/>
      <c r="BC451" s="257"/>
      <c r="BD451" s="257"/>
      <c r="BE451" s="257"/>
      <c r="BF451" s="257"/>
      <c r="BG451" s="257"/>
      <c r="BH451" s="257"/>
      <c r="BI451" s="257"/>
    </row>
    <row r="452" spans="1:61" x14ac:dyDescent="0.4">
      <c r="A452" s="261"/>
      <c r="B452" s="364"/>
      <c r="C452" s="252"/>
      <c r="D452" s="252"/>
      <c r="E452" s="252"/>
      <c r="F452" s="344"/>
      <c r="G452" s="344"/>
      <c r="H452" s="344"/>
      <c r="I452" s="346"/>
      <c r="J452" s="344"/>
      <c r="K452" s="344"/>
      <c r="L452" s="346"/>
      <c r="M452" s="346"/>
      <c r="N452" s="346"/>
      <c r="O452" s="346"/>
      <c r="P452" s="344"/>
      <c r="Q452" s="344"/>
      <c r="R452" s="344"/>
      <c r="S452" s="344"/>
      <c r="W452" s="257"/>
      <c r="X452" s="257"/>
      <c r="Y452" s="257"/>
      <c r="Z452" s="257"/>
      <c r="AA452" s="257"/>
      <c r="AB452" s="257"/>
      <c r="AC452" s="257"/>
      <c r="AD452" s="365"/>
      <c r="AE452" s="365"/>
      <c r="AF452" s="257"/>
      <c r="AG452" s="257"/>
      <c r="AH452" s="257"/>
      <c r="AI452" s="257"/>
      <c r="AJ452" s="257"/>
      <c r="AK452" s="257"/>
      <c r="AL452" s="257"/>
      <c r="AM452" s="257"/>
      <c r="AN452" s="257"/>
      <c r="AO452" s="257"/>
      <c r="AP452" s="257"/>
      <c r="AQ452" s="257"/>
      <c r="AR452" s="257"/>
      <c r="AS452" s="257"/>
      <c r="AT452" s="257"/>
      <c r="AU452" s="257"/>
      <c r="AV452" s="257"/>
      <c r="AW452" s="257"/>
      <c r="AX452" s="257"/>
      <c r="AY452" s="257"/>
      <c r="AZ452" s="257"/>
      <c r="BA452" s="257"/>
      <c r="BB452" s="257"/>
      <c r="BC452" s="257"/>
      <c r="BD452" s="257"/>
      <c r="BE452" s="257"/>
      <c r="BF452" s="257"/>
      <c r="BG452" s="257"/>
      <c r="BH452" s="257"/>
      <c r="BI452" s="257"/>
    </row>
    <row r="453" spans="1:61" x14ac:dyDescent="0.4">
      <c r="A453" s="261"/>
      <c r="B453" s="364"/>
      <c r="C453" s="252"/>
      <c r="D453" s="252"/>
      <c r="E453" s="252"/>
      <c r="F453" s="344"/>
      <c r="G453" s="344"/>
      <c r="H453" s="344"/>
      <c r="I453" s="346"/>
      <c r="J453" s="344"/>
      <c r="K453" s="344"/>
      <c r="L453" s="346"/>
      <c r="M453" s="346"/>
      <c r="N453" s="346"/>
      <c r="O453" s="346"/>
      <c r="P453" s="344"/>
      <c r="Q453" s="344"/>
      <c r="R453" s="344"/>
      <c r="S453" s="344"/>
      <c r="W453" s="257"/>
      <c r="X453" s="257"/>
      <c r="Y453" s="257"/>
      <c r="Z453" s="257"/>
      <c r="AA453" s="257"/>
      <c r="AB453" s="257"/>
      <c r="AC453" s="257"/>
      <c r="AD453" s="365"/>
      <c r="AE453" s="365"/>
      <c r="AF453" s="257"/>
      <c r="AG453" s="257"/>
      <c r="AH453" s="257"/>
      <c r="AI453" s="257"/>
      <c r="AJ453" s="257"/>
      <c r="AK453" s="257"/>
      <c r="AL453" s="257"/>
      <c r="AM453" s="257"/>
      <c r="AN453" s="257"/>
      <c r="AO453" s="257"/>
      <c r="AP453" s="257"/>
      <c r="AQ453" s="257"/>
      <c r="AR453" s="257"/>
      <c r="AS453" s="257"/>
      <c r="AT453" s="257"/>
      <c r="AU453" s="257"/>
      <c r="AV453" s="257"/>
      <c r="AW453" s="257"/>
      <c r="AX453" s="257"/>
      <c r="AY453" s="257"/>
      <c r="AZ453" s="257"/>
      <c r="BA453" s="257"/>
      <c r="BB453" s="257"/>
      <c r="BC453" s="257"/>
      <c r="BD453" s="257"/>
      <c r="BE453" s="257"/>
      <c r="BF453" s="257"/>
      <c r="BG453" s="257"/>
      <c r="BH453" s="257"/>
      <c r="BI453" s="257"/>
    </row>
    <row r="454" spans="1:61" x14ac:dyDescent="0.4">
      <c r="A454" s="261"/>
      <c r="B454" s="364"/>
      <c r="C454" s="252"/>
      <c r="D454" s="252"/>
      <c r="E454" s="252"/>
      <c r="F454" s="344"/>
      <c r="G454" s="344"/>
      <c r="H454" s="344"/>
      <c r="I454" s="346"/>
      <c r="J454" s="344"/>
      <c r="K454" s="344"/>
      <c r="L454" s="346"/>
      <c r="M454" s="346"/>
      <c r="N454" s="346"/>
      <c r="O454" s="346"/>
      <c r="P454" s="344"/>
      <c r="Q454" s="344"/>
      <c r="R454" s="344"/>
      <c r="S454" s="344"/>
      <c r="W454" s="257"/>
      <c r="X454" s="257"/>
      <c r="Y454" s="257"/>
      <c r="Z454" s="257"/>
      <c r="AA454" s="257"/>
      <c r="AB454" s="257"/>
      <c r="AC454" s="257"/>
      <c r="AD454" s="365"/>
      <c r="AE454" s="365"/>
      <c r="AF454" s="257"/>
      <c r="AG454" s="257"/>
      <c r="AH454" s="257"/>
      <c r="AI454" s="257"/>
      <c r="AJ454" s="257"/>
      <c r="AK454" s="257"/>
      <c r="AL454" s="257"/>
      <c r="AM454" s="257"/>
      <c r="AN454" s="257"/>
      <c r="AO454" s="257"/>
      <c r="AP454" s="257"/>
      <c r="AQ454" s="257"/>
      <c r="AR454" s="257"/>
      <c r="AS454" s="257"/>
      <c r="AT454" s="257"/>
      <c r="AU454" s="257"/>
      <c r="AV454" s="257"/>
      <c r="AW454" s="257"/>
      <c r="AX454" s="257"/>
      <c r="AY454" s="257"/>
      <c r="AZ454" s="257"/>
      <c r="BA454" s="257"/>
      <c r="BB454" s="257"/>
      <c r="BC454" s="257"/>
      <c r="BD454" s="257"/>
      <c r="BE454" s="257"/>
      <c r="BF454" s="257"/>
      <c r="BG454" s="257"/>
      <c r="BH454" s="257"/>
      <c r="BI454" s="257"/>
    </row>
    <row r="455" spans="1:61" x14ac:dyDescent="0.4">
      <c r="A455" s="261"/>
      <c r="B455" s="364"/>
      <c r="C455" s="252"/>
      <c r="D455" s="252"/>
      <c r="E455" s="252"/>
      <c r="F455" s="344"/>
      <c r="G455" s="344"/>
      <c r="H455" s="344"/>
      <c r="I455" s="346"/>
      <c r="J455" s="344"/>
      <c r="K455" s="344"/>
      <c r="L455" s="346"/>
      <c r="M455" s="346"/>
      <c r="N455" s="346"/>
      <c r="O455" s="346"/>
      <c r="P455" s="344"/>
      <c r="Q455" s="344"/>
      <c r="R455" s="344"/>
      <c r="S455" s="344"/>
      <c r="W455" s="257"/>
      <c r="X455" s="257"/>
      <c r="Y455" s="257"/>
      <c r="Z455" s="257"/>
      <c r="AA455" s="257"/>
      <c r="AB455" s="257"/>
      <c r="AC455" s="257"/>
      <c r="AD455" s="365"/>
      <c r="AE455" s="365"/>
      <c r="AF455" s="257"/>
      <c r="AG455" s="257"/>
      <c r="AH455" s="257"/>
      <c r="AI455" s="257"/>
      <c r="AJ455" s="257"/>
      <c r="AK455" s="257"/>
      <c r="AL455" s="257"/>
      <c r="AM455" s="257"/>
      <c r="AN455" s="257"/>
      <c r="AO455" s="257"/>
      <c r="AP455" s="257"/>
      <c r="AQ455" s="257"/>
      <c r="AR455" s="257"/>
      <c r="AS455" s="257"/>
      <c r="AT455" s="257"/>
      <c r="AU455" s="257"/>
      <c r="AV455" s="257"/>
      <c r="AW455" s="257"/>
      <c r="AX455" s="257"/>
      <c r="AY455" s="257"/>
      <c r="AZ455" s="257"/>
      <c r="BA455" s="257"/>
      <c r="BB455" s="257"/>
      <c r="BC455" s="257"/>
      <c r="BD455" s="257"/>
      <c r="BE455" s="257"/>
      <c r="BF455" s="257"/>
      <c r="BG455" s="257"/>
      <c r="BH455" s="257"/>
      <c r="BI455" s="257"/>
    </row>
    <row r="456" spans="1:61" x14ac:dyDescent="0.4">
      <c r="A456" s="261"/>
      <c r="B456" s="364"/>
      <c r="C456" s="252"/>
      <c r="D456" s="252"/>
      <c r="E456" s="252"/>
      <c r="F456" s="344"/>
      <c r="G456" s="344"/>
      <c r="H456" s="344"/>
      <c r="I456" s="346"/>
      <c r="J456" s="344"/>
      <c r="K456" s="344"/>
      <c r="L456" s="346"/>
      <c r="M456" s="346"/>
      <c r="N456" s="346"/>
      <c r="O456" s="346"/>
      <c r="P456" s="344"/>
      <c r="Q456" s="344"/>
      <c r="R456" s="344"/>
      <c r="S456" s="344"/>
      <c r="W456" s="257"/>
      <c r="X456" s="257"/>
      <c r="Y456" s="257"/>
      <c r="Z456" s="257"/>
      <c r="AA456" s="257"/>
      <c r="AB456" s="257"/>
      <c r="AC456" s="257"/>
      <c r="AD456" s="365"/>
      <c r="AE456" s="365"/>
      <c r="AF456" s="257"/>
      <c r="AG456" s="257"/>
      <c r="AH456" s="257"/>
      <c r="AI456" s="257"/>
      <c r="AJ456" s="257"/>
      <c r="AK456" s="257"/>
      <c r="AL456" s="257"/>
      <c r="AM456" s="257"/>
      <c r="AN456" s="257"/>
      <c r="AO456" s="257"/>
      <c r="AP456" s="257"/>
      <c r="AQ456" s="257"/>
      <c r="AR456" s="257"/>
      <c r="AS456" s="257"/>
      <c r="AT456" s="257"/>
      <c r="AU456" s="257"/>
      <c r="AV456" s="257"/>
      <c r="AW456" s="257"/>
      <c r="AX456" s="257"/>
      <c r="AY456" s="257"/>
      <c r="AZ456" s="257"/>
      <c r="BA456" s="257"/>
      <c r="BB456" s="257"/>
      <c r="BC456" s="257"/>
      <c r="BD456" s="257"/>
      <c r="BE456" s="257"/>
      <c r="BF456" s="257"/>
      <c r="BG456" s="257"/>
      <c r="BH456" s="257"/>
      <c r="BI456" s="257"/>
    </row>
    <row r="457" spans="1:61" x14ac:dyDescent="0.4">
      <c r="A457" s="261"/>
      <c r="B457" s="364"/>
      <c r="C457" s="252"/>
      <c r="D457" s="252"/>
      <c r="E457" s="252"/>
      <c r="F457" s="344"/>
      <c r="G457" s="344"/>
      <c r="H457" s="344"/>
      <c r="I457" s="346"/>
      <c r="J457" s="344"/>
      <c r="K457" s="344"/>
      <c r="L457" s="346"/>
      <c r="M457" s="346"/>
      <c r="N457" s="346"/>
      <c r="O457" s="346"/>
      <c r="P457" s="344"/>
      <c r="Q457" s="344"/>
      <c r="R457" s="344"/>
      <c r="S457" s="344"/>
      <c r="W457" s="257"/>
      <c r="X457" s="257"/>
      <c r="Y457" s="257"/>
      <c r="Z457" s="257"/>
      <c r="AA457" s="257"/>
      <c r="AB457" s="257"/>
      <c r="AC457" s="257"/>
      <c r="AD457" s="365"/>
      <c r="AE457" s="365"/>
      <c r="AF457" s="257"/>
      <c r="AG457" s="257"/>
      <c r="AH457" s="257"/>
      <c r="AI457" s="257"/>
      <c r="AJ457" s="257"/>
      <c r="AK457" s="257"/>
      <c r="AL457" s="257"/>
      <c r="AM457" s="257"/>
      <c r="AN457" s="257"/>
      <c r="AO457" s="257"/>
      <c r="AP457" s="257"/>
      <c r="AQ457" s="257"/>
      <c r="AR457" s="257"/>
      <c r="AS457" s="257"/>
      <c r="AT457" s="257"/>
      <c r="AU457" s="257"/>
      <c r="AV457" s="257"/>
      <c r="AW457" s="257"/>
      <c r="AX457" s="257"/>
      <c r="AY457" s="257"/>
      <c r="AZ457" s="257"/>
      <c r="BA457" s="257"/>
      <c r="BB457" s="257"/>
      <c r="BC457" s="257"/>
      <c r="BD457" s="257"/>
      <c r="BE457" s="257"/>
      <c r="BF457" s="257"/>
      <c r="BG457" s="257"/>
      <c r="BH457" s="257"/>
      <c r="BI457" s="257"/>
    </row>
    <row r="458" spans="1:61" x14ac:dyDescent="0.4">
      <c r="A458" s="261"/>
      <c r="B458" s="364"/>
      <c r="C458" s="252"/>
      <c r="D458" s="252"/>
      <c r="E458" s="252"/>
      <c r="F458" s="344"/>
      <c r="G458" s="344"/>
      <c r="H458" s="344"/>
      <c r="I458" s="346"/>
      <c r="J458" s="344"/>
      <c r="K458" s="344"/>
      <c r="L458" s="346"/>
      <c r="M458" s="346"/>
      <c r="N458" s="346"/>
      <c r="O458" s="346"/>
      <c r="P458" s="344"/>
      <c r="Q458" s="344"/>
      <c r="R458" s="344"/>
      <c r="S458" s="344"/>
      <c r="W458" s="257"/>
      <c r="X458" s="257"/>
      <c r="Y458" s="257"/>
      <c r="Z458" s="257"/>
      <c r="AA458" s="257"/>
      <c r="AB458" s="257"/>
      <c r="AC458" s="257"/>
      <c r="AD458" s="365"/>
      <c r="AE458" s="365"/>
      <c r="AF458" s="257"/>
      <c r="AG458" s="257"/>
      <c r="AH458" s="257"/>
      <c r="AI458" s="257"/>
      <c r="AJ458" s="257"/>
      <c r="AK458" s="257"/>
      <c r="AL458" s="257"/>
      <c r="AM458" s="257"/>
      <c r="AN458" s="257"/>
      <c r="AO458" s="257"/>
      <c r="AP458" s="257"/>
      <c r="AQ458" s="257"/>
      <c r="AR458" s="257"/>
      <c r="AS458" s="257"/>
      <c r="AT458" s="257"/>
      <c r="AU458" s="257"/>
      <c r="AV458" s="257"/>
      <c r="AW458" s="257"/>
      <c r="AX458" s="257"/>
      <c r="AY458" s="257"/>
      <c r="AZ458" s="257"/>
      <c r="BA458" s="257"/>
      <c r="BB458" s="257"/>
      <c r="BC458" s="257"/>
      <c r="BD458" s="257"/>
      <c r="BE458" s="257"/>
      <c r="BF458" s="257"/>
      <c r="BG458" s="257"/>
      <c r="BH458" s="257"/>
      <c r="BI458" s="257"/>
    </row>
    <row r="459" spans="1:61" x14ac:dyDescent="0.4">
      <c r="A459" s="261"/>
      <c r="B459" s="364"/>
      <c r="C459" s="252"/>
      <c r="D459" s="252"/>
      <c r="E459" s="252"/>
      <c r="F459" s="344"/>
      <c r="G459" s="344"/>
      <c r="H459" s="344"/>
      <c r="I459" s="346"/>
      <c r="J459" s="344"/>
      <c r="K459" s="344"/>
      <c r="L459" s="346"/>
      <c r="M459" s="346"/>
      <c r="N459" s="346"/>
      <c r="O459" s="346"/>
      <c r="P459" s="344"/>
      <c r="Q459" s="344"/>
      <c r="R459" s="344"/>
      <c r="S459" s="344"/>
      <c r="W459" s="257"/>
      <c r="X459" s="257"/>
      <c r="Y459" s="257"/>
      <c r="Z459" s="257"/>
      <c r="AA459" s="257"/>
      <c r="AB459" s="257"/>
      <c r="AC459" s="257"/>
      <c r="AD459" s="365"/>
      <c r="AE459" s="365"/>
      <c r="AF459" s="257"/>
      <c r="AG459" s="257"/>
      <c r="AH459" s="257"/>
      <c r="AI459" s="257"/>
      <c r="AJ459" s="257"/>
      <c r="AK459" s="257"/>
      <c r="AL459" s="257"/>
      <c r="AM459" s="257"/>
      <c r="AN459" s="257"/>
      <c r="AO459" s="257"/>
      <c r="AP459" s="257"/>
      <c r="AQ459" s="257"/>
      <c r="AR459" s="257"/>
      <c r="AS459" s="257"/>
      <c r="AT459" s="257"/>
      <c r="AU459" s="257"/>
      <c r="AV459" s="257"/>
      <c r="AW459" s="257"/>
      <c r="AX459" s="257"/>
      <c r="AY459" s="257"/>
      <c r="AZ459" s="257"/>
      <c r="BA459" s="257"/>
      <c r="BB459" s="257"/>
      <c r="BC459" s="257"/>
      <c r="BD459" s="257"/>
      <c r="BE459" s="257"/>
      <c r="BF459" s="257"/>
      <c r="BG459" s="257"/>
      <c r="BH459" s="257"/>
      <c r="BI459" s="257"/>
    </row>
    <row r="460" spans="1:61" x14ac:dyDescent="0.4">
      <c r="A460" s="261"/>
      <c r="B460" s="364"/>
      <c r="C460" s="252"/>
      <c r="D460" s="252"/>
      <c r="E460" s="252"/>
      <c r="F460" s="344"/>
      <c r="G460" s="344"/>
      <c r="H460" s="344"/>
      <c r="I460" s="346"/>
      <c r="J460" s="344"/>
      <c r="K460" s="344"/>
      <c r="L460" s="346"/>
      <c r="M460" s="346"/>
      <c r="N460" s="346"/>
      <c r="O460" s="346"/>
      <c r="P460" s="344"/>
      <c r="Q460" s="344"/>
      <c r="R460" s="344"/>
      <c r="S460" s="344"/>
      <c r="W460" s="257"/>
      <c r="X460" s="257"/>
      <c r="Y460" s="257"/>
      <c r="Z460" s="257"/>
      <c r="AA460" s="257"/>
      <c r="AB460" s="257"/>
      <c r="AC460" s="257"/>
      <c r="AD460" s="365"/>
      <c r="AE460" s="365"/>
      <c r="AF460" s="257"/>
      <c r="AG460" s="257"/>
      <c r="AH460" s="257"/>
      <c r="AI460" s="257"/>
      <c r="AJ460" s="257"/>
      <c r="AK460" s="257"/>
      <c r="AL460" s="257"/>
      <c r="AM460" s="257"/>
      <c r="AN460" s="257"/>
      <c r="AO460" s="257"/>
      <c r="AP460" s="257"/>
      <c r="AQ460" s="257"/>
      <c r="AR460" s="257"/>
      <c r="AS460" s="257"/>
      <c r="AT460" s="257"/>
      <c r="AU460" s="257"/>
      <c r="AV460" s="257"/>
      <c r="AW460" s="257"/>
      <c r="AX460" s="257"/>
      <c r="AY460" s="257"/>
      <c r="AZ460" s="257"/>
      <c r="BA460" s="257"/>
      <c r="BB460" s="257"/>
      <c r="BC460" s="257"/>
      <c r="BD460" s="257"/>
      <c r="BE460" s="257"/>
      <c r="BF460" s="257"/>
      <c r="BG460" s="257"/>
      <c r="BH460" s="257"/>
      <c r="BI460" s="257"/>
    </row>
    <row r="461" spans="1:61" x14ac:dyDescent="0.4">
      <c r="A461" s="261"/>
      <c r="B461" s="364"/>
      <c r="C461" s="252"/>
      <c r="D461" s="252"/>
      <c r="E461" s="252"/>
      <c r="F461" s="344"/>
      <c r="G461" s="344"/>
      <c r="H461" s="344"/>
      <c r="I461" s="346"/>
      <c r="J461" s="344"/>
      <c r="K461" s="344"/>
      <c r="L461" s="346"/>
      <c r="M461" s="346"/>
      <c r="N461" s="346"/>
      <c r="O461" s="346"/>
      <c r="P461" s="344"/>
      <c r="Q461" s="344"/>
      <c r="R461" s="344"/>
      <c r="S461" s="344"/>
      <c r="W461" s="257"/>
      <c r="X461" s="257"/>
      <c r="Y461" s="257"/>
      <c r="Z461" s="257"/>
      <c r="AA461" s="257"/>
      <c r="AB461" s="257"/>
      <c r="AC461" s="257"/>
      <c r="AD461" s="365"/>
      <c r="AE461" s="365"/>
      <c r="AF461" s="257"/>
      <c r="AG461" s="257"/>
      <c r="AH461" s="257"/>
      <c r="AI461" s="257"/>
      <c r="AJ461" s="257"/>
      <c r="AK461" s="257"/>
      <c r="AL461" s="257"/>
      <c r="AM461" s="257"/>
      <c r="AN461" s="257"/>
      <c r="AO461" s="257"/>
      <c r="AP461" s="257"/>
      <c r="AQ461" s="257"/>
      <c r="AR461" s="257"/>
      <c r="AS461" s="257"/>
      <c r="AT461" s="257"/>
      <c r="AU461" s="257"/>
      <c r="AV461" s="257"/>
      <c r="AW461" s="257"/>
      <c r="AX461" s="257"/>
      <c r="AY461" s="257"/>
      <c r="AZ461" s="257"/>
      <c r="BA461" s="257"/>
      <c r="BB461" s="257"/>
      <c r="BC461" s="257"/>
      <c r="BD461" s="257"/>
      <c r="BE461" s="257"/>
      <c r="BF461" s="257"/>
      <c r="BG461" s="257"/>
      <c r="BH461" s="257"/>
      <c r="BI461" s="257"/>
    </row>
    <row r="462" spans="1:61" x14ac:dyDescent="0.4">
      <c r="A462" s="261"/>
      <c r="B462" s="364"/>
      <c r="C462" s="252"/>
      <c r="D462" s="252"/>
      <c r="E462" s="252"/>
      <c r="F462" s="344"/>
      <c r="G462" s="344"/>
      <c r="H462" s="344"/>
      <c r="I462" s="346"/>
      <c r="J462" s="344"/>
      <c r="K462" s="344"/>
      <c r="L462" s="346"/>
      <c r="M462" s="346"/>
      <c r="N462" s="346"/>
      <c r="O462" s="346"/>
      <c r="P462" s="344"/>
      <c r="Q462" s="344"/>
      <c r="R462" s="344"/>
      <c r="S462" s="344"/>
      <c r="W462" s="257"/>
      <c r="X462" s="257"/>
      <c r="Y462" s="257"/>
      <c r="Z462" s="257"/>
      <c r="AA462" s="257"/>
      <c r="AB462" s="257"/>
      <c r="AC462" s="257"/>
      <c r="AD462" s="365"/>
      <c r="AE462" s="365"/>
      <c r="AF462" s="257"/>
      <c r="AG462" s="257"/>
      <c r="AH462" s="257"/>
      <c r="AI462" s="257"/>
      <c r="AJ462" s="257"/>
      <c r="AK462" s="257"/>
      <c r="AL462" s="257"/>
      <c r="AM462" s="257"/>
      <c r="AN462" s="257"/>
      <c r="AO462" s="257"/>
      <c r="AP462" s="257"/>
      <c r="AQ462" s="257"/>
      <c r="AR462" s="257"/>
      <c r="AS462" s="257"/>
      <c r="AT462" s="257"/>
      <c r="AU462" s="257"/>
      <c r="AV462" s="257"/>
      <c r="AW462" s="257"/>
      <c r="AX462" s="257"/>
      <c r="AY462" s="257"/>
      <c r="AZ462" s="257"/>
      <c r="BA462" s="257"/>
      <c r="BB462" s="257"/>
      <c r="BC462" s="257"/>
      <c r="BD462" s="257"/>
      <c r="BE462" s="257"/>
      <c r="BF462" s="257"/>
      <c r="BG462" s="257"/>
      <c r="BH462" s="257"/>
      <c r="BI462" s="257"/>
    </row>
  </sheetData>
  <sheetProtection selectLockedCells="1" selectUnlockedCells="1"/>
  <customSheetViews>
    <customSheetView guid="{F04C451F-0073-44E4-AF3D-47C8F5C3E0A3}" scale="55" showPageBreaks="1" hiddenColumns="1" view="pageBreakPreview">
      <pane ySplit="3" topLeftCell="A59" activePane="bottomLeft" state="frozen"/>
      <selection pane="bottomLeft" activeCell="B68" sqref="B68"/>
      <pageMargins left="0.7" right="0.7" top="0.75" bottom="0.75" header="0.3" footer="0.3"/>
      <pageSetup paperSize="9" scale="49" orientation="portrait" r:id="rId1"/>
    </customSheetView>
    <customSheetView guid="{84E560D8-744E-48C7-B36D-AE3255A9846A}" scale="55" showPageBreaks="1" hiddenColumns="1" view="pageBreakPreview">
      <pane ySplit="3" topLeftCell="A10" activePane="bottomLeft" state="frozen"/>
      <selection pane="bottomLeft" activeCell="S20" sqref="S20"/>
      <colBreaks count="1" manualBreakCount="1">
        <brk id="23" max="1048575" man="1"/>
      </colBreaks>
      <pageMargins left="0.7" right="0.7" top="0.75" bottom="0.75" header="0.3" footer="0.3"/>
      <pageSetup paperSize="9" scale="54" orientation="landscape" r:id="rId2"/>
    </customSheetView>
    <customSheetView guid="{97EFD7F5-7797-4430-939E-FF2BF15F80C9}" scale="70">
      <pane ySplit="3" topLeftCell="A4" activePane="bottomLeft" state="frozen"/>
      <selection pane="bottomLeft" activeCell="B12" sqref="B12"/>
      <pageMargins left="0.7" right="0.7" top="0.75" bottom="0.75" header="0.3" footer="0.3"/>
      <pageSetup paperSize="9" orientation="portrait" r:id="rId3"/>
    </customSheetView>
    <customSheetView guid="{C8C17E3C-67E9-4E63-BAE0-98EA897EFB7D}" scale="70">
      <pane ySplit="3" topLeftCell="A4" activePane="bottomLeft" state="frozen"/>
      <selection pane="bottomLeft" activeCell="B12" sqref="B12"/>
      <pageMargins left="0.7" right="0.7" top="0.75" bottom="0.75" header="0.3" footer="0.3"/>
      <pageSetup paperSize="9" orientation="portrait" r:id="rId4"/>
    </customSheetView>
    <customSheetView guid="{A24096DD-5269-4847-BDE0-D80CBA9EE134}" scale="55" showPageBreaks="1" hiddenColumns="1" view="pageBreakPreview">
      <pane ySplit="3" topLeftCell="A70" activePane="bottomLeft" state="frozen"/>
      <selection pane="bottomLeft" activeCell="Q60" sqref="Q60"/>
      <pageMargins left="0.7" right="0.7" top="0.75" bottom="0.75" header="0.3" footer="0.3"/>
      <pageSetup paperSize="9" scale="49" orientation="portrait" r:id="rId5"/>
    </customSheetView>
  </customSheetViews>
  <mergeCells count="53">
    <mergeCell ref="AD1:AD3"/>
    <mergeCell ref="AE1:AE3"/>
    <mergeCell ref="B1:B3"/>
    <mergeCell ref="B20:C20"/>
    <mergeCell ref="B52:C52"/>
    <mergeCell ref="B36:C36"/>
    <mergeCell ref="B51:S51"/>
    <mergeCell ref="AB6:AC8"/>
    <mergeCell ref="F1:S1"/>
    <mergeCell ref="B4:S4"/>
    <mergeCell ref="B66:R66"/>
    <mergeCell ref="G2:I2"/>
    <mergeCell ref="AA7:AA8"/>
    <mergeCell ref="W1:Z2"/>
    <mergeCell ref="B7:C7"/>
    <mergeCell ref="B8:C8"/>
    <mergeCell ref="E1:E3"/>
    <mergeCell ref="C1:C3"/>
    <mergeCell ref="D1:D3"/>
    <mergeCell ref="B53:S53"/>
    <mergeCell ref="B55:S55"/>
    <mergeCell ref="AA1:AC2"/>
    <mergeCell ref="J2:L2"/>
    <mergeCell ref="M2:O2"/>
    <mergeCell ref="P2:Q2"/>
    <mergeCell ref="R2:S2"/>
    <mergeCell ref="B63:S63"/>
    <mergeCell ref="B64:S64"/>
    <mergeCell ref="B67:S67"/>
    <mergeCell ref="B9:S9"/>
    <mergeCell ref="B11:S11"/>
    <mergeCell ref="B10:S10"/>
    <mergeCell ref="B14:S14"/>
    <mergeCell ref="B15:S15"/>
    <mergeCell ref="B19:S19"/>
    <mergeCell ref="B21:S21"/>
    <mergeCell ref="B23:S23"/>
    <mergeCell ref="B32:S32"/>
    <mergeCell ref="B34:S34"/>
    <mergeCell ref="B37:S37"/>
    <mergeCell ref="B35:S35"/>
    <mergeCell ref="B38:S38"/>
    <mergeCell ref="B54:S54"/>
    <mergeCell ref="B62:S62"/>
    <mergeCell ref="B5:S5"/>
    <mergeCell ref="B6:S6"/>
    <mergeCell ref="B22:S22"/>
    <mergeCell ref="B39:S39"/>
    <mergeCell ref="B43:S43"/>
    <mergeCell ref="B44:S44"/>
    <mergeCell ref="B47:S47"/>
    <mergeCell ref="B50:S50"/>
    <mergeCell ref="B18:R18"/>
  </mergeCells>
  <pageMargins left="0.7" right="0.7" top="0.75" bottom="0.75" header="0.3" footer="0.3"/>
  <pageSetup paperSize="9" scale="34" orientation="portrait" r:id="rId6"/>
  <colBreaks count="1" manualBreakCount="1">
    <brk id="19" max="72"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521"/>
  <sheetViews>
    <sheetView view="pageBreakPreview" topLeftCell="B1" zoomScale="55" zoomScaleNormal="55" zoomScaleSheetLayoutView="55" workbookViewId="0">
      <pane ySplit="3" topLeftCell="A83" activePane="bottomLeft" state="frozen"/>
      <selection pane="bottomLeft" activeCell="M46" sqref="M46"/>
    </sheetView>
  </sheetViews>
  <sheetFormatPr defaultColWidth="9.140625" defaultRowHeight="26.25" outlineLevelCol="1" x14ac:dyDescent="0.4"/>
  <cols>
    <col min="1" max="1" width="18.140625" style="343" hidden="1" customWidth="1"/>
    <col min="2" max="2" width="9.140625" style="391"/>
    <col min="3" max="3" width="65.140625" style="392" customWidth="1"/>
    <col min="4" max="4" width="15.42578125" style="350" customWidth="1"/>
    <col min="5" max="5" width="11.85546875" style="350" customWidth="1"/>
    <col min="6" max="6" width="10.7109375" style="393" customWidth="1"/>
    <col min="7" max="7" width="14.140625" style="393" customWidth="1"/>
    <col min="8" max="8" width="12.42578125" style="393" customWidth="1"/>
    <col min="9" max="9" width="10.42578125" style="394" customWidth="1"/>
    <col min="10" max="10" width="14" style="393" customWidth="1"/>
    <col min="11" max="11" width="18" style="395" customWidth="1"/>
    <col min="12" max="12" width="11.85546875" style="394" customWidth="1"/>
    <col min="13" max="13" width="15.28515625" style="394" customWidth="1"/>
    <col min="14" max="14" width="14.42578125" style="394" customWidth="1"/>
    <col min="15" max="15" width="11.85546875" style="394" customWidth="1"/>
    <col min="16" max="17" width="14.5703125" style="393" customWidth="1"/>
    <col min="18" max="19" width="13.28515625" style="393" customWidth="1"/>
    <col min="20" max="21" width="13.28515625" style="387" customWidth="1"/>
    <col min="22" max="22" width="11.28515625" style="387" customWidth="1"/>
    <col min="23" max="23" width="57.140625" style="236" hidden="1" customWidth="1" outlineLevel="1"/>
    <col min="24" max="24" width="10.28515625" style="236" hidden="1" customWidth="1" outlineLevel="1"/>
    <col min="25" max="25" width="11.5703125" style="236" hidden="1" customWidth="1" outlineLevel="1"/>
    <col min="26" max="26" width="35.42578125" style="236" hidden="1" customWidth="1" outlineLevel="1"/>
    <col min="27" max="27" width="39.42578125" style="236" hidden="1" customWidth="1" outlineLevel="1"/>
    <col min="28" max="28" width="12.85546875" style="236" hidden="1" customWidth="1" outlineLevel="1"/>
    <col min="29" max="29" width="11.42578125" style="236" hidden="1" customWidth="1" outlineLevel="1"/>
    <col min="30" max="30" width="58.7109375" style="285" hidden="1" customWidth="1" outlineLevel="1"/>
    <col min="31" max="31" width="61.5703125" style="285" hidden="1" customWidth="1" outlineLevel="1"/>
    <col min="32" max="32" width="32" style="236" hidden="1" customWidth="1" outlineLevel="1"/>
    <col min="33" max="70" width="9.140625" style="236" hidden="1" customWidth="1" outlineLevel="1"/>
    <col min="71" max="71" width="0" style="553" hidden="1" customWidth="1" outlineLevel="1"/>
    <col min="72" max="73" width="0" style="257" hidden="1" customWidth="1" outlineLevel="1"/>
    <col min="74" max="74" width="12.5703125" style="257" hidden="1" customWidth="1" outlineLevel="1"/>
    <col min="75" max="75" width="14.140625" style="257" hidden="1" customWidth="1" outlineLevel="1"/>
    <col min="76" max="77" width="9.28515625" style="257" hidden="1" customWidth="1" outlineLevel="1"/>
    <col min="78" max="82" width="0" style="257" hidden="1" customWidth="1" outlineLevel="1"/>
    <col min="83" max="83" width="9.140625" style="257" collapsed="1"/>
    <col min="84" max="130" width="9.140625" style="257"/>
    <col min="131" max="16384" width="9.140625" style="236"/>
  </cols>
  <sheetData>
    <row r="1" spans="1:130" s="264" customFormat="1" ht="27.75" customHeight="1" x14ac:dyDescent="0.35">
      <c r="A1" s="302"/>
      <c r="B1" s="1090" t="s">
        <v>12</v>
      </c>
      <c r="C1" s="1090" t="s">
        <v>14</v>
      </c>
      <c r="D1" s="1095" t="s">
        <v>1311</v>
      </c>
      <c r="E1" s="1095" t="s">
        <v>1572</v>
      </c>
      <c r="F1" s="1102" t="s">
        <v>27</v>
      </c>
      <c r="G1" s="1112"/>
      <c r="H1" s="1112"/>
      <c r="I1" s="1112"/>
      <c r="J1" s="1112"/>
      <c r="K1" s="1112"/>
      <c r="L1" s="1112"/>
      <c r="M1" s="1112"/>
      <c r="N1" s="1112"/>
      <c r="O1" s="1112"/>
      <c r="P1" s="1112"/>
      <c r="Q1" s="1112"/>
      <c r="R1" s="1112"/>
      <c r="S1" s="1112"/>
      <c r="T1" s="303"/>
      <c r="U1" s="303"/>
      <c r="V1" s="303"/>
      <c r="W1" s="1104" t="s">
        <v>31</v>
      </c>
      <c r="X1" s="1105"/>
      <c r="Y1" s="1105"/>
      <c r="Z1" s="1110"/>
      <c r="AA1" s="1104" t="s">
        <v>39</v>
      </c>
      <c r="AB1" s="1105"/>
      <c r="AC1" s="1106"/>
      <c r="AD1" s="1101" t="s">
        <v>1440</v>
      </c>
      <c r="AE1" s="1101" t="s">
        <v>1441</v>
      </c>
      <c r="BS1" s="547"/>
      <c r="BT1" s="263"/>
      <c r="BU1" s="263"/>
      <c r="BV1" s="263"/>
      <c r="BW1" s="263"/>
      <c r="BX1" s="263"/>
      <c r="BY1" s="263"/>
      <c r="BZ1" s="263"/>
      <c r="CA1" s="263"/>
      <c r="CB1" s="263"/>
      <c r="CC1" s="263"/>
      <c r="CD1" s="263"/>
      <c r="CE1" s="263"/>
      <c r="CF1" s="263"/>
      <c r="CG1" s="263"/>
      <c r="CH1" s="263"/>
      <c r="CI1" s="263"/>
      <c r="CJ1" s="263"/>
      <c r="CK1" s="263"/>
      <c r="CL1" s="263"/>
      <c r="CM1" s="263"/>
      <c r="CN1" s="263"/>
      <c r="CO1" s="263"/>
      <c r="CP1" s="263"/>
      <c r="CQ1" s="263"/>
      <c r="CR1" s="263"/>
      <c r="CS1" s="263"/>
      <c r="CT1" s="263"/>
      <c r="CU1" s="263"/>
      <c r="CV1" s="263"/>
      <c r="CW1" s="263"/>
      <c r="CX1" s="263"/>
      <c r="CY1" s="263"/>
      <c r="CZ1" s="263"/>
      <c r="DA1" s="263"/>
      <c r="DB1" s="263"/>
      <c r="DC1" s="263"/>
      <c r="DD1" s="263"/>
      <c r="DE1" s="263"/>
      <c r="DF1" s="263"/>
      <c r="DG1" s="263"/>
      <c r="DH1" s="263"/>
      <c r="DI1" s="263"/>
      <c r="DJ1" s="263"/>
      <c r="DK1" s="263"/>
      <c r="DL1" s="263"/>
      <c r="DM1" s="263"/>
      <c r="DN1" s="263"/>
      <c r="DO1" s="263"/>
      <c r="DP1" s="263"/>
      <c r="DQ1" s="263"/>
      <c r="DR1" s="263"/>
      <c r="DS1" s="263"/>
      <c r="DT1" s="263"/>
      <c r="DU1" s="263"/>
      <c r="DV1" s="263"/>
      <c r="DW1" s="263"/>
      <c r="DX1" s="263"/>
      <c r="DY1" s="263"/>
      <c r="DZ1" s="263"/>
    </row>
    <row r="2" spans="1:130" s="264" customFormat="1" ht="53.25" customHeight="1" x14ac:dyDescent="0.35">
      <c r="A2" s="302"/>
      <c r="B2" s="1091"/>
      <c r="C2" s="1091"/>
      <c r="D2" s="1096"/>
      <c r="E2" s="1096"/>
      <c r="F2" s="687">
        <v>2020</v>
      </c>
      <c r="G2" s="1102">
        <v>2021</v>
      </c>
      <c r="H2" s="1103"/>
      <c r="I2" s="1103"/>
      <c r="J2" s="1102">
        <v>2022</v>
      </c>
      <c r="K2" s="1112"/>
      <c r="L2" s="1093"/>
      <c r="M2" s="1102">
        <v>2023</v>
      </c>
      <c r="N2" s="1112"/>
      <c r="O2" s="1093"/>
      <c r="P2" s="1089">
        <v>2024</v>
      </c>
      <c r="Q2" s="1089"/>
      <c r="R2" s="1089">
        <v>2030</v>
      </c>
      <c r="S2" s="1089"/>
      <c r="T2" s="882"/>
      <c r="U2" s="882"/>
      <c r="V2" s="882"/>
      <c r="W2" s="1107"/>
      <c r="X2" s="1108"/>
      <c r="Y2" s="1108"/>
      <c r="Z2" s="1111"/>
      <c r="AA2" s="1107"/>
      <c r="AB2" s="1108"/>
      <c r="AC2" s="1109"/>
      <c r="AD2" s="1101"/>
      <c r="AE2" s="1101"/>
      <c r="BS2" s="547"/>
      <c r="BT2" s="263"/>
      <c r="BU2" s="263"/>
      <c r="BV2" s="263"/>
      <c r="BW2" s="263"/>
      <c r="BX2" s="263"/>
      <c r="BY2" s="263"/>
      <c r="BZ2" s="263"/>
      <c r="CA2" s="263"/>
      <c r="CB2" s="263"/>
      <c r="CC2" s="263"/>
      <c r="CD2" s="263"/>
      <c r="CE2" s="263"/>
      <c r="CF2" s="263"/>
      <c r="CG2" s="263"/>
      <c r="CH2" s="263"/>
      <c r="CI2" s="263"/>
      <c r="CJ2" s="263"/>
      <c r="CK2" s="263"/>
      <c r="CL2" s="263"/>
      <c r="CM2" s="263"/>
      <c r="CN2" s="263"/>
      <c r="CO2" s="263"/>
      <c r="CP2" s="263"/>
      <c r="CQ2" s="263"/>
      <c r="CR2" s="263"/>
      <c r="CS2" s="263"/>
      <c r="CT2" s="263"/>
      <c r="CU2" s="263"/>
      <c r="CV2" s="263"/>
      <c r="CW2" s="263"/>
      <c r="CX2" s="263"/>
      <c r="CY2" s="263"/>
      <c r="CZ2" s="263"/>
      <c r="DA2" s="263"/>
      <c r="DB2" s="263"/>
      <c r="DC2" s="263"/>
      <c r="DD2" s="263"/>
      <c r="DE2" s="263"/>
      <c r="DF2" s="263"/>
      <c r="DG2" s="263"/>
      <c r="DH2" s="263"/>
      <c r="DI2" s="263"/>
      <c r="DJ2" s="263"/>
      <c r="DK2" s="263"/>
      <c r="DL2" s="263"/>
      <c r="DM2" s="263"/>
      <c r="DN2" s="263"/>
      <c r="DO2" s="263"/>
      <c r="DP2" s="263"/>
      <c r="DQ2" s="263"/>
      <c r="DR2" s="263"/>
      <c r="DS2" s="263"/>
      <c r="DT2" s="263"/>
      <c r="DU2" s="263"/>
      <c r="DV2" s="263"/>
      <c r="DW2" s="263"/>
      <c r="DX2" s="263"/>
      <c r="DY2" s="263"/>
      <c r="DZ2" s="263"/>
    </row>
    <row r="3" spans="1:130" s="264" customFormat="1" ht="98.25" customHeight="1" x14ac:dyDescent="0.35">
      <c r="A3" s="302"/>
      <c r="B3" s="1092"/>
      <c r="C3" s="1092"/>
      <c r="D3" s="1097"/>
      <c r="E3" s="1097"/>
      <c r="F3" s="266" t="s">
        <v>0</v>
      </c>
      <c r="G3" s="267" t="s">
        <v>15</v>
      </c>
      <c r="H3" s="267" t="s">
        <v>0</v>
      </c>
      <c r="I3" s="306" t="s">
        <v>1312</v>
      </c>
      <c r="J3" s="267" t="s">
        <v>15</v>
      </c>
      <c r="K3" s="267" t="s">
        <v>2412</v>
      </c>
      <c r="L3" s="306" t="s">
        <v>1312</v>
      </c>
      <c r="M3" s="267" t="s">
        <v>15</v>
      </c>
      <c r="N3" s="267" t="s">
        <v>2412</v>
      </c>
      <c r="O3" s="306" t="s">
        <v>1312</v>
      </c>
      <c r="P3" s="267" t="s">
        <v>15</v>
      </c>
      <c r="Q3" s="868" t="s">
        <v>2598</v>
      </c>
      <c r="R3" s="267" t="s">
        <v>15</v>
      </c>
      <c r="S3" s="868" t="s">
        <v>2598</v>
      </c>
      <c r="T3" s="881"/>
      <c r="U3" s="882"/>
      <c r="V3" s="882"/>
      <c r="W3" s="376" t="s">
        <v>347</v>
      </c>
      <c r="X3" s="228" t="s">
        <v>16</v>
      </c>
      <c r="Y3" s="228" t="s">
        <v>33</v>
      </c>
      <c r="Z3" s="228" t="s">
        <v>30</v>
      </c>
      <c r="AA3" s="228" t="s">
        <v>14</v>
      </c>
      <c r="AB3" s="228" t="s">
        <v>36</v>
      </c>
      <c r="AC3" s="367" t="s">
        <v>16</v>
      </c>
      <c r="AD3" s="1101"/>
      <c r="AE3" s="1101"/>
      <c r="BS3" s="547"/>
      <c r="BT3" s="263"/>
      <c r="BU3" s="263"/>
      <c r="BV3" s="263"/>
      <c r="BW3" s="263"/>
      <c r="BX3" s="263"/>
      <c r="BY3" s="263"/>
      <c r="BZ3" s="263"/>
      <c r="CA3" s="263"/>
      <c r="CB3" s="263"/>
      <c r="CC3" s="263"/>
      <c r="CD3" s="263"/>
      <c r="CE3" s="263"/>
      <c r="CF3" s="263"/>
      <c r="CG3" s="263"/>
      <c r="CH3" s="263"/>
      <c r="CI3" s="263"/>
      <c r="CJ3" s="263"/>
      <c r="CK3" s="263"/>
      <c r="CL3" s="263"/>
      <c r="CM3" s="263"/>
      <c r="CN3" s="263"/>
      <c r="CO3" s="263"/>
      <c r="CP3" s="263"/>
      <c r="CQ3" s="263"/>
      <c r="CR3" s="263"/>
      <c r="CS3" s="263"/>
      <c r="CT3" s="263"/>
      <c r="CU3" s="263"/>
      <c r="CV3" s="263"/>
      <c r="CW3" s="263"/>
      <c r="CX3" s="263"/>
      <c r="CY3" s="263"/>
      <c r="CZ3" s="263"/>
      <c r="DA3" s="263"/>
      <c r="DB3" s="263"/>
      <c r="DC3" s="263"/>
      <c r="DD3" s="263"/>
      <c r="DE3" s="263"/>
      <c r="DF3" s="263"/>
      <c r="DG3" s="263"/>
      <c r="DH3" s="263"/>
      <c r="DI3" s="263"/>
      <c r="DJ3" s="263"/>
      <c r="DK3" s="263"/>
      <c r="DL3" s="263"/>
      <c r="DM3" s="263"/>
      <c r="DN3" s="263"/>
      <c r="DO3" s="263"/>
      <c r="DP3" s="263"/>
      <c r="DQ3" s="263"/>
      <c r="DR3" s="263"/>
      <c r="DS3" s="263"/>
      <c r="DT3" s="263"/>
      <c r="DU3" s="263"/>
      <c r="DV3" s="263"/>
      <c r="DW3" s="263"/>
      <c r="DX3" s="263"/>
      <c r="DY3" s="263"/>
      <c r="DZ3" s="263"/>
    </row>
    <row r="4" spans="1:130" s="264" customFormat="1" ht="74.25" customHeight="1" x14ac:dyDescent="0.35">
      <c r="A4" s="302"/>
      <c r="B4" s="1083" t="s">
        <v>1609</v>
      </c>
      <c r="C4" s="1084"/>
      <c r="D4" s="1084"/>
      <c r="E4" s="1084"/>
      <c r="F4" s="1084"/>
      <c r="G4" s="1084"/>
      <c r="H4" s="1084"/>
      <c r="I4" s="1084"/>
      <c r="J4" s="1084"/>
      <c r="K4" s="1084"/>
      <c r="L4" s="1084"/>
      <c r="M4" s="1084"/>
      <c r="N4" s="1084"/>
      <c r="O4" s="1084"/>
      <c r="P4" s="1084"/>
      <c r="Q4" s="1084"/>
      <c r="R4" s="1084"/>
      <c r="S4" s="1085"/>
      <c r="T4" s="930"/>
      <c r="U4" s="931"/>
      <c r="V4" s="932"/>
      <c r="W4" s="376" t="s">
        <v>874</v>
      </c>
      <c r="X4" s="228">
        <v>1.61</v>
      </c>
      <c r="Y4" s="228">
        <v>1.57</v>
      </c>
      <c r="Z4" s="228" t="s">
        <v>1334</v>
      </c>
      <c r="AA4" s="228" t="s">
        <v>863</v>
      </c>
      <c r="AB4" s="308"/>
      <c r="AC4" s="368"/>
      <c r="AD4" s="285"/>
      <c r="AE4" s="285"/>
      <c r="BS4" s="547"/>
      <c r="BT4" s="263"/>
      <c r="BU4" s="263"/>
      <c r="BV4" s="263"/>
      <c r="BW4" s="263"/>
      <c r="BX4" s="263"/>
      <c r="BY4" s="263"/>
      <c r="BZ4" s="263"/>
      <c r="CA4" s="263"/>
      <c r="CB4" s="263"/>
      <c r="CC4" s="263"/>
      <c r="CD4" s="263"/>
      <c r="CE4" s="263"/>
      <c r="CF4" s="263"/>
      <c r="CG4" s="263"/>
      <c r="CH4" s="263"/>
      <c r="CI4" s="263"/>
      <c r="CJ4" s="263"/>
      <c r="CK4" s="263"/>
      <c r="CL4" s="263"/>
      <c r="CM4" s="263"/>
      <c r="CN4" s="263"/>
      <c r="CO4" s="263"/>
      <c r="CP4" s="263"/>
      <c r="CQ4" s="263"/>
      <c r="CR4" s="263"/>
      <c r="CS4" s="263"/>
      <c r="CT4" s="263"/>
      <c r="CU4" s="263"/>
      <c r="CV4" s="263"/>
      <c r="CW4" s="263"/>
      <c r="CX4" s="263"/>
      <c r="CY4" s="263"/>
      <c r="CZ4" s="263"/>
      <c r="DA4" s="263"/>
      <c r="DB4" s="263"/>
      <c r="DC4" s="263"/>
      <c r="DD4" s="263"/>
      <c r="DE4" s="263"/>
      <c r="DF4" s="263"/>
      <c r="DG4" s="263"/>
      <c r="DH4" s="263"/>
      <c r="DI4" s="263"/>
      <c r="DJ4" s="263"/>
      <c r="DK4" s="263"/>
      <c r="DL4" s="263"/>
      <c r="DM4" s="263"/>
      <c r="DN4" s="263"/>
      <c r="DO4" s="263"/>
      <c r="DP4" s="263"/>
      <c r="DQ4" s="263"/>
      <c r="DR4" s="263"/>
      <c r="DS4" s="263"/>
      <c r="DT4" s="263"/>
      <c r="DU4" s="263"/>
      <c r="DV4" s="263"/>
      <c r="DW4" s="263"/>
      <c r="DX4" s="263"/>
      <c r="DY4" s="263"/>
      <c r="DZ4" s="263"/>
    </row>
    <row r="5" spans="1:130" s="264" customFormat="1" ht="84" customHeight="1" x14ac:dyDescent="0.35">
      <c r="A5" s="302"/>
      <c r="B5" s="1070" t="s">
        <v>1610</v>
      </c>
      <c r="C5" s="1071"/>
      <c r="D5" s="1071"/>
      <c r="E5" s="1071"/>
      <c r="F5" s="1071"/>
      <c r="G5" s="1071"/>
      <c r="H5" s="1071"/>
      <c r="I5" s="1071"/>
      <c r="J5" s="1071"/>
      <c r="K5" s="1071"/>
      <c r="L5" s="1071"/>
      <c r="M5" s="1071"/>
      <c r="N5" s="1071"/>
      <c r="O5" s="1071"/>
      <c r="P5" s="1071"/>
      <c r="Q5" s="1071"/>
      <c r="R5" s="1071"/>
      <c r="S5" s="1072"/>
      <c r="T5" s="885"/>
      <c r="U5" s="886"/>
      <c r="V5" s="710"/>
      <c r="W5" s="376" t="s">
        <v>875</v>
      </c>
      <c r="X5" s="228">
        <v>1.63</v>
      </c>
      <c r="Y5" s="228">
        <v>1.61</v>
      </c>
      <c r="Z5" s="228" t="s">
        <v>1334</v>
      </c>
      <c r="AA5" s="228" t="s">
        <v>864</v>
      </c>
      <c r="AB5" s="308"/>
      <c r="AC5" s="368"/>
      <c r="AD5" s="285"/>
      <c r="AE5" s="285"/>
      <c r="BS5" s="547"/>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row>
    <row r="6" spans="1:130" s="264" customFormat="1" ht="66.75" customHeight="1" x14ac:dyDescent="0.35">
      <c r="A6" s="302"/>
      <c r="B6" s="1070" t="s">
        <v>1611</v>
      </c>
      <c r="C6" s="1071"/>
      <c r="D6" s="1071"/>
      <c r="E6" s="1071"/>
      <c r="F6" s="1071"/>
      <c r="G6" s="1071"/>
      <c r="H6" s="1071"/>
      <c r="I6" s="1071"/>
      <c r="J6" s="1071"/>
      <c r="K6" s="1071"/>
      <c r="L6" s="1071"/>
      <c r="M6" s="1071"/>
      <c r="N6" s="1071"/>
      <c r="O6" s="1071"/>
      <c r="P6" s="1071"/>
      <c r="Q6" s="1071"/>
      <c r="R6" s="1071"/>
      <c r="S6" s="1072"/>
      <c r="T6" s="885"/>
      <c r="U6" s="886"/>
      <c r="V6" s="710"/>
      <c r="W6" s="376" t="s">
        <v>877</v>
      </c>
      <c r="X6" s="228">
        <v>20.7</v>
      </c>
      <c r="Y6" s="228">
        <v>37.299999999999997</v>
      </c>
      <c r="Z6" s="228" t="s">
        <v>1390</v>
      </c>
      <c r="AA6" s="228" t="s">
        <v>865</v>
      </c>
      <c r="AB6" s="308"/>
      <c r="AC6" s="368"/>
      <c r="AD6" s="285"/>
      <c r="AE6" s="285"/>
      <c r="BS6" s="547"/>
      <c r="BT6" s="263"/>
      <c r="BU6" s="263"/>
      <c r="BV6" s="263"/>
      <c r="BW6" s="263"/>
      <c r="BX6" s="263"/>
      <c r="BY6" s="263"/>
      <c r="BZ6" s="263"/>
      <c r="CA6" s="263"/>
      <c r="CB6" s="263"/>
      <c r="CC6" s="263"/>
      <c r="CD6" s="263"/>
      <c r="CE6" s="263"/>
      <c r="CF6" s="263"/>
      <c r="CG6" s="263"/>
      <c r="CH6" s="263"/>
      <c r="CI6" s="263"/>
      <c r="CJ6" s="263"/>
      <c r="CK6" s="263"/>
      <c r="CL6" s="263"/>
      <c r="CM6" s="263"/>
      <c r="CN6" s="263"/>
      <c r="CO6" s="263"/>
      <c r="CP6" s="263"/>
      <c r="CQ6" s="263"/>
      <c r="CR6" s="263"/>
      <c r="CS6" s="263"/>
      <c r="CT6" s="263"/>
      <c r="CU6" s="263"/>
      <c r="CV6" s="263"/>
      <c r="CW6" s="263"/>
      <c r="CX6" s="263"/>
      <c r="CY6" s="263"/>
      <c r="CZ6" s="263"/>
      <c r="DA6" s="263"/>
      <c r="DB6" s="263"/>
      <c r="DC6" s="263"/>
      <c r="DD6" s="263"/>
      <c r="DE6" s="263"/>
      <c r="DF6" s="263"/>
      <c r="DG6" s="263"/>
      <c r="DH6" s="263"/>
      <c r="DI6" s="263"/>
      <c r="DJ6" s="263"/>
      <c r="DK6" s="263"/>
      <c r="DL6" s="263"/>
      <c r="DM6" s="263"/>
      <c r="DN6" s="263"/>
      <c r="DO6" s="263"/>
      <c r="DP6" s="263"/>
      <c r="DQ6" s="263"/>
      <c r="DR6" s="263"/>
      <c r="DS6" s="263"/>
      <c r="DT6" s="263"/>
      <c r="DU6" s="263"/>
      <c r="DV6" s="263"/>
      <c r="DW6" s="263"/>
      <c r="DX6" s="263"/>
      <c r="DY6" s="263"/>
      <c r="DZ6" s="263"/>
    </row>
    <row r="7" spans="1:130" s="264" customFormat="1" ht="78" customHeight="1" x14ac:dyDescent="0.35">
      <c r="A7" s="302"/>
      <c r="B7" s="1067" t="s">
        <v>1586</v>
      </c>
      <c r="C7" s="1068"/>
      <c r="D7" s="1068"/>
      <c r="E7" s="1068"/>
      <c r="F7" s="1068"/>
      <c r="G7" s="1068"/>
      <c r="H7" s="1068"/>
      <c r="I7" s="1068"/>
      <c r="J7" s="1068"/>
      <c r="K7" s="1068"/>
      <c r="L7" s="1068"/>
      <c r="M7" s="1068"/>
      <c r="N7" s="1068"/>
      <c r="O7" s="1068"/>
      <c r="P7" s="1068"/>
      <c r="Q7" s="1068"/>
      <c r="R7" s="1068"/>
      <c r="S7" s="1069"/>
      <c r="T7" s="885"/>
      <c r="U7" s="886"/>
      <c r="V7" s="710"/>
      <c r="W7" s="695" t="s">
        <v>881</v>
      </c>
      <c r="X7" s="229">
        <v>12.5</v>
      </c>
      <c r="Y7" s="229">
        <v>19.600000000000001</v>
      </c>
      <c r="Z7" s="228" t="s">
        <v>1334</v>
      </c>
      <c r="AA7" s="228" t="s">
        <v>867</v>
      </c>
      <c r="AB7" s="231"/>
      <c r="AC7" s="369"/>
      <c r="AD7" s="238"/>
      <c r="AE7" s="238"/>
      <c r="BS7" s="547"/>
      <c r="BT7" s="263"/>
      <c r="BU7" s="263"/>
      <c r="BV7" s="263"/>
      <c r="BW7" s="263"/>
      <c r="BX7" s="263"/>
      <c r="BY7" s="263"/>
      <c r="BZ7" s="263"/>
      <c r="CA7" s="263"/>
      <c r="CB7" s="263"/>
      <c r="CC7" s="263"/>
      <c r="CD7" s="263"/>
      <c r="CE7" s="263"/>
      <c r="CF7" s="263"/>
      <c r="CG7" s="263"/>
      <c r="CH7" s="263"/>
      <c r="CI7" s="263"/>
      <c r="CJ7" s="263"/>
      <c r="CK7" s="263"/>
      <c r="CL7" s="263"/>
      <c r="CM7" s="263"/>
      <c r="CN7" s="263"/>
      <c r="CO7" s="263"/>
      <c r="CP7" s="263"/>
      <c r="CQ7" s="263"/>
      <c r="CR7" s="263"/>
      <c r="CS7" s="263"/>
      <c r="CT7" s="263"/>
      <c r="CU7" s="263"/>
      <c r="CV7" s="263"/>
      <c r="CW7" s="263"/>
      <c r="CX7" s="263"/>
      <c r="CY7" s="263"/>
      <c r="CZ7" s="263"/>
      <c r="DA7" s="263"/>
      <c r="DB7" s="263"/>
      <c r="DC7" s="263"/>
      <c r="DD7" s="263"/>
      <c r="DE7" s="263"/>
      <c r="DF7" s="263"/>
      <c r="DG7" s="263"/>
      <c r="DH7" s="263"/>
      <c r="DI7" s="263"/>
      <c r="DJ7" s="263"/>
      <c r="DK7" s="263"/>
      <c r="DL7" s="263"/>
      <c r="DM7" s="263"/>
      <c r="DN7" s="263"/>
      <c r="DO7" s="263"/>
      <c r="DP7" s="263"/>
      <c r="DQ7" s="263"/>
      <c r="DR7" s="263"/>
      <c r="DS7" s="263"/>
      <c r="DT7" s="263"/>
      <c r="DU7" s="263"/>
      <c r="DV7" s="263"/>
      <c r="DW7" s="263"/>
      <c r="DX7" s="263"/>
      <c r="DY7" s="263"/>
      <c r="DZ7" s="263"/>
    </row>
    <row r="8" spans="1:130" s="264" customFormat="1" ht="45.75" customHeight="1" x14ac:dyDescent="0.4">
      <c r="A8" s="302"/>
      <c r="B8" s="1098" t="s">
        <v>905</v>
      </c>
      <c r="C8" s="1100"/>
      <c r="D8" s="279" t="s">
        <v>1410</v>
      </c>
      <c r="E8" s="279"/>
      <c r="F8" s="255">
        <v>100</v>
      </c>
      <c r="G8" s="284">
        <f>'Основной ТРУД'!K6</f>
        <v>101.5</v>
      </c>
      <c r="H8" s="255">
        <v>104.6</v>
      </c>
      <c r="I8" s="313">
        <f>(H8/G8)*100</f>
        <v>103.05418719211823</v>
      </c>
      <c r="J8" s="284">
        <v>96.1</v>
      </c>
      <c r="K8" s="284">
        <v>99.5</v>
      </c>
      <c r="L8" s="313">
        <f>K8/J8*100</f>
        <v>103.53798126951092</v>
      </c>
      <c r="M8" s="253">
        <v>102</v>
      </c>
      <c r="N8" s="253">
        <v>103.7</v>
      </c>
      <c r="O8" s="313">
        <f>N8/M8*100</f>
        <v>101.66666666666666</v>
      </c>
      <c r="P8" s="284">
        <f>'Основной ТРУД'!Q6</f>
        <v>107.7</v>
      </c>
      <c r="Q8" s="273">
        <f>N8/P8*100</f>
        <v>96.285979572887641</v>
      </c>
      <c r="R8" s="284">
        <f>'Основной ТРУД'!T6</f>
        <v>120.8</v>
      </c>
      <c r="S8" s="273">
        <f>N8/R8*100</f>
        <v>85.844370860927157</v>
      </c>
      <c r="T8" s="902"/>
      <c r="U8" s="418"/>
      <c r="V8" s="418"/>
      <c r="W8" s="695" t="s">
        <v>1394</v>
      </c>
      <c r="X8" s="229" t="s">
        <v>1392</v>
      </c>
      <c r="Y8" s="229" t="s">
        <v>1393</v>
      </c>
      <c r="Z8" s="228" t="s">
        <v>1391</v>
      </c>
      <c r="AA8" s="228" t="s">
        <v>869</v>
      </c>
      <c r="AB8" s="230"/>
      <c r="AC8" s="370"/>
      <c r="AD8" s="371"/>
      <c r="AE8" s="371"/>
      <c r="AF8" s="316"/>
      <c r="AG8" s="316"/>
      <c r="BS8" s="547"/>
      <c r="BT8" s="263"/>
      <c r="BU8" s="263"/>
      <c r="BV8" s="564"/>
      <c r="BW8" s="564"/>
      <c r="BX8" s="564"/>
      <c r="BY8" s="564"/>
      <c r="BZ8" s="263"/>
      <c r="CA8" s="263"/>
      <c r="CB8" s="263"/>
      <c r="CC8" s="263"/>
      <c r="CD8" s="263"/>
      <c r="CE8" s="263"/>
      <c r="CF8" s="263"/>
      <c r="CG8" s="263"/>
      <c r="CH8" s="263"/>
      <c r="CI8" s="263"/>
      <c r="CJ8" s="263"/>
      <c r="CK8" s="263"/>
      <c r="CL8" s="263"/>
      <c r="CM8" s="263"/>
      <c r="CN8" s="263"/>
      <c r="CO8" s="263"/>
      <c r="CP8" s="263"/>
      <c r="CQ8" s="263"/>
      <c r="CR8" s="263"/>
      <c r="CS8" s="263"/>
      <c r="CT8" s="263"/>
      <c r="CU8" s="263"/>
      <c r="CV8" s="263"/>
      <c r="CW8" s="263"/>
      <c r="CX8" s="263"/>
      <c r="CY8" s="263"/>
      <c r="CZ8" s="263"/>
      <c r="DA8" s="263"/>
      <c r="DB8" s="263"/>
      <c r="DC8" s="263"/>
      <c r="DD8" s="263"/>
      <c r="DE8" s="263"/>
      <c r="DF8" s="263"/>
      <c r="DG8" s="263"/>
      <c r="DH8" s="263"/>
      <c r="DI8" s="263"/>
      <c r="DJ8" s="263"/>
      <c r="DK8" s="263"/>
      <c r="DL8" s="263"/>
      <c r="DM8" s="263"/>
      <c r="DN8" s="263"/>
      <c r="DO8" s="263"/>
      <c r="DP8" s="263"/>
      <c r="DQ8" s="263"/>
      <c r="DR8" s="263"/>
      <c r="DS8" s="263"/>
      <c r="DT8" s="263"/>
      <c r="DU8" s="263"/>
      <c r="DV8" s="263"/>
      <c r="DW8" s="263"/>
      <c r="DX8" s="263"/>
      <c r="DY8" s="263"/>
      <c r="DZ8" s="263"/>
    </row>
    <row r="9" spans="1:130" s="264" customFormat="1" ht="41.25" customHeight="1" x14ac:dyDescent="0.4">
      <c r="A9" s="302"/>
      <c r="B9" s="1126" t="s">
        <v>912</v>
      </c>
      <c r="C9" s="1127"/>
      <c r="D9" s="279" t="s">
        <v>1410</v>
      </c>
      <c r="E9" s="279"/>
      <c r="F9" s="255">
        <v>100</v>
      </c>
      <c r="G9" s="284">
        <f>'Основной ТРУД'!K7</f>
        <v>102.6</v>
      </c>
      <c r="H9" s="255">
        <v>103.4</v>
      </c>
      <c r="I9" s="313">
        <f>(H9/G9)*100</f>
        <v>100.77972709551659</v>
      </c>
      <c r="J9" s="284">
        <v>97.8</v>
      </c>
      <c r="K9" s="284">
        <v>101.4</v>
      </c>
      <c r="L9" s="313">
        <f>K9/J9*100</f>
        <v>103.68098159509202</v>
      </c>
      <c r="M9" s="253">
        <v>102.5</v>
      </c>
      <c r="N9" s="253">
        <v>103.6</v>
      </c>
      <c r="O9" s="313">
        <f>N9/M9*100</f>
        <v>101.07317073170732</v>
      </c>
      <c r="P9" s="284">
        <f>'Основной ТРУД'!Q7</f>
        <v>110.2</v>
      </c>
      <c r="Q9" s="273">
        <f>N9/P9*100</f>
        <v>94.010889292195998</v>
      </c>
      <c r="R9" s="284">
        <f>'Основной ТРУД'!T7</f>
        <v>123.6</v>
      </c>
      <c r="S9" s="273">
        <f>N9/R9*100</f>
        <v>83.818770226537225</v>
      </c>
      <c r="T9" s="902"/>
      <c r="U9" s="418"/>
      <c r="V9" s="418"/>
      <c r="W9" s="695" t="s">
        <v>884</v>
      </c>
      <c r="X9" s="229">
        <v>-2.9</v>
      </c>
      <c r="Y9" s="229">
        <v>-1.1100000000000001</v>
      </c>
      <c r="Z9" s="228" t="s">
        <v>1354</v>
      </c>
      <c r="AA9" s="228" t="s">
        <v>871</v>
      </c>
      <c r="AB9" s="230"/>
      <c r="AC9" s="370"/>
      <c r="AD9" s="371"/>
      <c r="AE9" s="371"/>
      <c r="AF9" s="316"/>
      <c r="AG9" s="316"/>
      <c r="BS9" s="547"/>
      <c r="BT9" s="263"/>
      <c r="BU9" s="263"/>
      <c r="BV9" s="564"/>
      <c r="BW9" s="564"/>
      <c r="BX9" s="564"/>
      <c r="BY9" s="564"/>
      <c r="BZ9" s="263"/>
      <c r="CA9" s="263"/>
      <c r="CB9" s="263"/>
      <c r="CC9" s="263"/>
      <c r="CD9" s="263"/>
      <c r="CE9" s="263"/>
      <c r="CF9" s="263"/>
      <c r="CG9" s="263"/>
      <c r="CH9" s="263"/>
      <c r="CI9" s="263"/>
      <c r="CJ9" s="263"/>
      <c r="CK9" s="263"/>
      <c r="CL9" s="263"/>
      <c r="CM9" s="263"/>
      <c r="CN9" s="263"/>
      <c r="CO9" s="263"/>
      <c r="CP9" s="263"/>
      <c r="CQ9" s="263"/>
      <c r="CR9" s="263"/>
      <c r="CS9" s="263"/>
      <c r="CT9" s="263"/>
      <c r="CU9" s="263"/>
      <c r="CV9" s="263"/>
      <c r="CW9" s="263"/>
      <c r="CX9" s="263"/>
      <c r="CY9" s="263"/>
      <c r="CZ9" s="263"/>
      <c r="DA9" s="263"/>
      <c r="DB9" s="263"/>
      <c r="DC9" s="263"/>
      <c r="DD9" s="263"/>
      <c r="DE9" s="263"/>
      <c r="DF9" s="263"/>
      <c r="DG9" s="263"/>
      <c r="DH9" s="263"/>
      <c r="DI9" s="263"/>
      <c r="DJ9" s="263"/>
      <c r="DK9" s="263"/>
      <c r="DL9" s="263"/>
      <c r="DM9" s="263"/>
      <c r="DN9" s="263"/>
      <c r="DO9" s="263"/>
      <c r="DP9" s="263"/>
      <c r="DQ9" s="263"/>
      <c r="DR9" s="263"/>
      <c r="DS9" s="263"/>
      <c r="DT9" s="263"/>
      <c r="DU9" s="263"/>
      <c r="DV9" s="263"/>
      <c r="DW9" s="263"/>
      <c r="DX9" s="263"/>
      <c r="DY9" s="263"/>
      <c r="DZ9" s="263"/>
    </row>
    <row r="10" spans="1:130" s="264" customFormat="1" ht="192" customHeight="1" x14ac:dyDescent="0.4">
      <c r="A10" s="302"/>
      <c r="B10" s="1061" t="s">
        <v>1612</v>
      </c>
      <c r="C10" s="1062"/>
      <c r="D10" s="1062"/>
      <c r="E10" s="1062"/>
      <c r="F10" s="1062"/>
      <c r="G10" s="1062"/>
      <c r="H10" s="1062"/>
      <c r="I10" s="1062"/>
      <c r="J10" s="1062"/>
      <c r="K10" s="1062"/>
      <c r="L10" s="1062"/>
      <c r="M10" s="1062"/>
      <c r="N10" s="1062"/>
      <c r="O10" s="1062"/>
      <c r="P10" s="1062"/>
      <c r="Q10" s="1062"/>
      <c r="R10" s="1062"/>
      <c r="S10" s="1063"/>
      <c r="T10" s="888"/>
      <c r="U10" s="889"/>
      <c r="V10" s="889"/>
      <c r="W10" s="695" t="s">
        <v>1389</v>
      </c>
      <c r="X10" s="229">
        <v>1.8</v>
      </c>
      <c r="Y10" s="229">
        <v>1.85</v>
      </c>
      <c r="Z10" s="228" t="s">
        <v>1334</v>
      </c>
      <c r="AB10" s="231"/>
      <c r="AC10" s="369"/>
      <c r="AD10" s="238"/>
      <c r="AE10" s="238"/>
      <c r="BS10" s="547"/>
      <c r="BT10" s="263"/>
      <c r="BU10" s="263"/>
      <c r="BV10" s="564"/>
      <c r="BW10" s="564"/>
      <c r="BX10" s="564"/>
      <c r="BY10" s="564"/>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row>
    <row r="11" spans="1:130" s="264" customFormat="1" ht="93" customHeight="1" x14ac:dyDescent="0.4">
      <c r="B11" s="1058" t="s">
        <v>850</v>
      </c>
      <c r="C11" s="1059"/>
      <c r="D11" s="1059"/>
      <c r="E11" s="1059"/>
      <c r="F11" s="1059"/>
      <c r="G11" s="1059"/>
      <c r="H11" s="1059"/>
      <c r="I11" s="1059"/>
      <c r="J11" s="1059"/>
      <c r="K11" s="1059"/>
      <c r="L11" s="1059"/>
      <c r="M11" s="1059"/>
      <c r="N11" s="1059"/>
      <c r="O11" s="1059"/>
      <c r="P11" s="1059"/>
      <c r="Q11" s="1059"/>
      <c r="R11" s="1059"/>
      <c r="S11" s="1060"/>
      <c r="T11" s="881"/>
      <c r="U11" s="882"/>
      <c r="V11" s="900"/>
      <c r="W11" s="357"/>
      <c r="X11" s="231"/>
      <c r="Y11" s="231"/>
      <c r="Z11" s="231"/>
      <c r="AA11" s="231"/>
      <c r="AB11" s="231"/>
      <c r="AC11" s="369"/>
      <c r="AD11" s="238"/>
      <c r="AE11" s="238"/>
      <c r="BS11" s="547"/>
      <c r="BT11" s="263"/>
      <c r="BU11" s="263"/>
      <c r="BV11" s="564"/>
      <c r="BW11" s="564"/>
      <c r="BX11" s="564"/>
      <c r="BY11" s="564"/>
      <c r="BZ11" s="263"/>
      <c r="CA11" s="263"/>
      <c r="CB11" s="263"/>
      <c r="CC11" s="263"/>
      <c r="CD11" s="263"/>
      <c r="CE11" s="263"/>
      <c r="CF11" s="263"/>
      <c r="CG11" s="263"/>
      <c r="CH11" s="263"/>
      <c r="CI11" s="263"/>
      <c r="CJ11" s="263"/>
      <c r="CK11" s="263"/>
      <c r="CL11" s="263"/>
      <c r="CM11" s="263"/>
      <c r="CN11" s="263"/>
      <c r="CO11" s="263"/>
      <c r="CP11" s="263"/>
      <c r="CQ11" s="263"/>
      <c r="CR11" s="263"/>
      <c r="CS11" s="263"/>
      <c r="CT11" s="263"/>
      <c r="CU11" s="263"/>
      <c r="CV11" s="263"/>
      <c r="CW11" s="263"/>
      <c r="CX11" s="263"/>
      <c r="CY11" s="263"/>
      <c r="CZ11" s="263"/>
      <c r="DA11" s="263"/>
      <c r="DB11" s="263"/>
      <c r="DC11" s="263"/>
      <c r="DD11" s="263"/>
      <c r="DE11" s="263"/>
      <c r="DF11" s="263"/>
      <c r="DG11" s="263"/>
      <c r="DH11" s="263"/>
      <c r="DI11" s="263"/>
      <c r="DJ11" s="263"/>
      <c r="DK11" s="263"/>
      <c r="DL11" s="263"/>
      <c r="DM11" s="263"/>
      <c r="DN11" s="263"/>
      <c r="DO11" s="263"/>
      <c r="DP11" s="263"/>
      <c r="DQ11" s="263"/>
      <c r="DR11" s="263"/>
      <c r="DS11" s="263"/>
      <c r="DT11" s="263"/>
      <c r="DU11" s="263"/>
      <c r="DV11" s="263"/>
      <c r="DW11" s="263"/>
      <c r="DX11" s="263"/>
      <c r="DY11" s="263"/>
      <c r="DZ11" s="263"/>
    </row>
    <row r="12" spans="1:130" s="264" customFormat="1" ht="54" customHeight="1" x14ac:dyDescent="0.4">
      <c r="A12" s="302" t="s">
        <v>1546</v>
      </c>
      <c r="B12" s="1064" t="s">
        <v>851</v>
      </c>
      <c r="C12" s="1065"/>
      <c r="D12" s="1065"/>
      <c r="E12" s="1065"/>
      <c r="F12" s="1065"/>
      <c r="G12" s="1065"/>
      <c r="H12" s="1065"/>
      <c r="I12" s="1065"/>
      <c r="J12" s="1065"/>
      <c r="K12" s="1065"/>
      <c r="L12" s="1065"/>
      <c r="M12" s="1065"/>
      <c r="N12" s="1065"/>
      <c r="O12" s="1065"/>
      <c r="P12" s="1065"/>
      <c r="Q12" s="1065"/>
      <c r="R12" s="1065"/>
      <c r="S12" s="1066"/>
      <c r="T12" s="881"/>
      <c r="U12" s="882"/>
      <c r="V12" s="900"/>
      <c r="W12" s="925"/>
      <c r="X12" s="231"/>
      <c r="Y12" s="231"/>
      <c r="Z12" s="231"/>
      <c r="AA12" s="231"/>
      <c r="AB12" s="231"/>
      <c r="AC12" s="369"/>
      <c r="AD12" s="309" t="s">
        <v>1446</v>
      </c>
      <c r="AE12" s="309" t="s">
        <v>1447</v>
      </c>
      <c r="BS12" s="547"/>
      <c r="BT12" s="263"/>
      <c r="BU12" s="263"/>
      <c r="BV12" s="564"/>
      <c r="BW12" s="564"/>
      <c r="BX12" s="564"/>
      <c r="BY12" s="564"/>
      <c r="BZ12" s="263"/>
      <c r="CA12" s="263"/>
      <c r="CB12" s="263"/>
      <c r="CC12" s="263"/>
      <c r="CD12" s="263"/>
      <c r="CE12" s="263"/>
      <c r="CF12" s="263"/>
      <c r="CG12" s="263"/>
      <c r="CH12" s="263"/>
      <c r="CI12" s="263"/>
      <c r="CJ12" s="263"/>
      <c r="CK12" s="263"/>
      <c r="CL12" s="263"/>
      <c r="CM12" s="263"/>
      <c r="CN12" s="263"/>
      <c r="CO12" s="263"/>
      <c r="CP12" s="263"/>
      <c r="CQ12" s="263"/>
      <c r="CR12" s="263"/>
      <c r="CS12" s="263"/>
      <c r="CT12" s="263"/>
      <c r="CU12" s="263"/>
      <c r="CV12" s="263"/>
      <c r="CW12" s="263"/>
      <c r="CX12" s="263"/>
      <c r="CY12" s="263"/>
      <c r="CZ12" s="263"/>
      <c r="DA12" s="263"/>
      <c r="DB12" s="263"/>
      <c r="DC12" s="263"/>
      <c r="DD12" s="263"/>
      <c r="DE12" s="263"/>
      <c r="DF12" s="263"/>
      <c r="DG12" s="263"/>
      <c r="DH12" s="263"/>
      <c r="DI12" s="263"/>
      <c r="DJ12" s="263"/>
      <c r="DK12" s="263"/>
      <c r="DL12" s="263"/>
      <c r="DM12" s="263"/>
      <c r="DN12" s="263"/>
      <c r="DO12" s="263"/>
      <c r="DP12" s="263"/>
      <c r="DQ12" s="263"/>
      <c r="DR12" s="263"/>
      <c r="DS12" s="263"/>
      <c r="DT12" s="263"/>
      <c r="DU12" s="263"/>
      <c r="DV12" s="263"/>
      <c r="DW12" s="263"/>
      <c r="DX12" s="263"/>
      <c r="DY12" s="263"/>
      <c r="DZ12" s="263"/>
    </row>
    <row r="13" spans="1:130" s="264" customFormat="1" ht="60" customHeight="1" x14ac:dyDescent="0.4">
      <c r="A13" s="526">
        <v>8558688127</v>
      </c>
      <c r="B13" s="328" t="s">
        <v>1</v>
      </c>
      <c r="C13" s="258" t="s">
        <v>934</v>
      </c>
      <c r="D13" s="279" t="s">
        <v>1420</v>
      </c>
      <c r="E13" s="279"/>
      <c r="F13" s="255">
        <v>0</v>
      </c>
      <c r="G13" s="284">
        <f>'Основной ТРУД'!AJ16</f>
        <v>2</v>
      </c>
      <c r="H13" s="255">
        <v>12</v>
      </c>
      <c r="I13" s="313">
        <f t="shared" ref="I13:I21" si="0">(H13/G13)*100</f>
        <v>600</v>
      </c>
      <c r="J13" s="284">
        <f>VLOOKUP($A13,пок!$A$3:$AT$159,19,FALSE)</f>
        <v>15</v>
      </c>
      <c r="K13" s="284">
        <f>VLOOKUP($A13,пок!$A$3:$AT$159,46,FALSE)</f>
        <v>20</v>
      </c>
      <c r="L13" s="313">
        <f t="shared" ref="L13:L21" si="1">K13/J13*100</f>
        <v>133.33333333333331</v>
      </c>
      <c r="M13" s="255">
        <f>VLOOKUP($A13,пок23!$A$2:$BM$225,25,FALSE)</f>
        <v>20</v>
      </c>
      <c r="N13" s="255">
        <f>VLOOKUP($A13,пок23!$A$2:$BM$225,52,FALSE)</f>
        <v>28</v>
      </c>
      <c r="O13" s="273">
        <f t="shared" ref="O13:O22" si="2">(N13/M13)*100</f>
        <v>140</v>
      </c>
      <c r="P13" s="255">
        <f>VLOOKUP($A13,пок23!$A$2:$BM$225,56,FALSE)</f>
        <v>27</v>
      </c>
      <c r="Q13" s="273">
        <f t="shared" ref="Q13:Q22" si="3">(N13/P13)*100</f>
        <v>103.7037037037037</v>
      </c>
      <c r="R13" s="255" t="s">
        <v>11</v>
      </c>
      <c r="S13" s="273"/>
      <c r="T13" s="887"/>
      <c r="U13" s="385"/>
      <c r="V13" s="385"/>
      <c r="W13" s="243"/>
      <c r="X13" s="229"/>
      <c r="Y13" s="229"/>
      <c r="Z13" s="229"/>
      <c r="AA13" s="229"/>
      <c r="AB13" s="229"/>
      <c r="AC13" s="372"/>
      <c r="AD13" s="238"/>
      <c r="AE13" s="238"/>
      <c r="AF13" s="373" t="s">
        <v>852</v>
      </c>
      <c r="AH13" s="264" t="s">
        <v>1431</v>
      </c>
      <c r="BS13" s="554"/>
      <c r="BT13" s="263"/>
      <c r="BU13" s="263"/>
      <c r="BV13" s="564"/>
      <c r="BW13" s="564"/>
      <c r="BX13" s="564"/>
      <c r="BY13" s="564"/>
      <c r="BZ13" s="263"/>
      <c r="CA13" s="263"/>
      <c r="CB13" s="263"/>
      <c r="CC13" s="263"/>
      <c r="CD13" s="263"/>
      <c r="CE13" s="263"/>
      <c r="CF13" s="263"/>
      <c r="CG13" s="263"/>
      <c r="CH13" s="263"/>
      <c r="CI13" s="263"/>
      <c r="CJ13" s="263"/>
      <c r="CK13" s="263"/>
      <c r="CL13" s="263"/>
      <c r="CM13" s="263"/>
      <c r="CN13" s="263"/>
      <c r="CO13" s="263"/>
      <c r="CP13" s="263"/>
      <c r="CQ13" s="263"/>
      <c r="CR13" s="263"/>
      <c r="CS13" s="263"/>
      <c r="CT13" s="263"/>
      <c r="CU13" s="263"/>
      <c r="CV13" s="263"/>
      <c r="CW13" s="263"/>
      <c r="CX13" s="263"/>
      <c r="CY13" s="263"/>
      <c r="CZ13" s="263"/>
      <c r="DA13" s="263"/>
      <c r="DB13" s="263"/>
      <c r="DC13" s="263"/>
      <c r="DD13" s="263"/>
      <c r="DE13" s="263"/>
      <c r="DF13" s="263"/>
      <c r="DG13" s="263"/>
      <c r="DH13" s="263"/>
      <c r="DI13" s="263"/>
      <c r="DJ13" s="263"/>
      <c r="DK13" s="263"/>
      <c r="DL13" s="263"/>
      <c r="DM13" s="263"/>
      <c r="DN13" s="263"/>
      <c r="DO13" s="263"/>
      <c r="DP13" s="263"/>
      <c r="DQ13" s="263"/>
      <c r="DR13" s="263"/>
      <c r="DS13" s="263"/>
      <c r="DT13" s="263"/>
      <c r="DU13" s="263"/>
      <c r="DV13" s="263"/>
      <c r="DW13" s="263"/>
      <c r="DX13" s="263"/>
      <c r="DY13" s="263"/>
      <c r="DZ13" s="263"/>
    </row>
    <row r="14" spans="1:130" s="264" customFormat="1" ht="93.75" x14ac:dyDescent="0.4">
      <c r="A14" s="526">
        <v>8558688130</v>
      </c>
      <c r="B14" s="328" t="s">
        <v>2</v>
      </c>
      <c r="C14" s="258" t="s">
        <v>941</v>
      </c>
      <c r="D14" s="279" t="s">
        <v>1418</v>
      </c>
      <c r="E14" s="279"/>
      <c r="F14" s="255">
        <v>0</v>
      </c>
      <c r="G14" s="284">
        <f>'Основной ТРУД'!AJ20</f>
        <v>45</v>
      </c>
      <c r="H14" s="255">
        <v>65</v>
      </c>
      <c r="I14" s="313">
        <f t="shared" si="0"/>
        <v>144.44444444444443</v>
      </c>
      <c r="J14" s="284">
        <f>VLOOKUP($A14,пок!$A$3:$AT$159,19,FALSE)</f>
        <v>258</v>
      </c>
      <c r="K14" s="284">
        <f>VLOOKUP($A14,пок!$A$3:$AT$159,46,FALSE)</f>
        <v>348</v>
      </c>
      <c r="L14" s="313">
        <f t="shared" si="1"/>
        <v>134.88372093023256</v>
      </c>
      <c r="M14" s="255">
        <f>VLOOKUP($A14,пок23!$A$2:$BM$225,25,FALSE)</f>
        <v>326</v>
      </c>
      <c r="N14" s="255">
        <f>VLOOKUP($A14,пок23!$A$2:$BM$225,52,FALSE)</f>
        <v>571</v>
      </c>
      <c r="O14" s="273">
        <f t="shared" si="2"/>
        <v>175.15337423312886</v>
      </c>
      <c r="P14" s="255">
        <f>VLOOKUP($A14,пок23!$A$2:$BM$225,56,FALSE)</f>
        <v>426</v>
      </c>
      <c r="Q14" s="273">
        <f t="shared" si="3"/>
        <v>134.03755868544602</v>
      </c>
      <c r="R14" s="255" t="s">
        <v>11</v>
      </c>
      <c r="S14" s="273"/>
      <c r="T14" s="887"/>
      <c r="U14" s="385"/>
      <c r="V14" s="385"/>
      <c r="W14" s="243"/>
      <c r="X14" s="229"/>
      <c r="Y14" s="229"/>
      <c r="Z14" s="229"/>
      <c r="AA14" s="229"/>
      <c r="AB14" s="229"/>
      <c r="AC14" s="372"/>
      <c r="AD14" s="238"/>
      <c r="AE14" s="238"/>
      <c r="AF14" s="373" t="s">
        <v>853</v>
      </c>
      <c r="AH14" s="264" t="s">
        <v>1432</v>
      </c>
      <c r="BS14" s="554"/>
      <c r="BT14" s="263"/>
      <c r="BU14" s="263"/>
      <c r="BV14" s="564"/>
      <c r="BW14" s="564"/>
      <c r="BX14" s="564"/>
      <c r="BY14" s="564"/>
      <c r="BZ14" s="263"/>
      <c r="CA14" s="263"/>
      <c r="CB14" s="263"/>
      <c r="CC14" s="263"/>
      <c r="CD14" s="263"/>
      <c r="CE14" s="263"/>
      <c r="CF14" s="263"/>
      <c r="CG14" s="263"/>
      <c r="CH14" s="263"/>
      <c r="CI14" s="263"/>
      <c r="CJ14" s="263"/>
      <c r="CK14" s="263"/>
      <c r="CL14" s="263"/>
      <c r="CM14" s="263"/>
      <c r="CN14" s="263"/>
      <c r="CO14" s="263"/>
      <c r="CP14" s="263"/>
      <c r="CQ14" s="263"/>
      <c r="CR14" s="263"/>
      <c r="CS14" s="263"/>
      <c r="CT14" s="263"/>
      <c r="CU14" s="263"/>
      <c r="CV14" s="263"/>
      <c r="CW14" s="263"/>
      <c r="CX14" s="263"/>
      <c r="CY14" s="263"/>
      <c r="CZ14" s="263"/>
      <c r="DA14" s="263"/>
      <c r="DB14" s="263"/>
      <c r="DC14" s="263"/>
      <c r="DD14" s="263"/>
      <c r="DE14" s="263"/>
      <c r="DF14" s="263"/>
      <c r="DG14" s="263"/>
      <c r="DH14" s="263"/>
      <c r="DI14" s="263"/>
      <c r="DJ14" s="263"/>
      <c r="DK14" s="263"/>
      <c r="DL14" s="263"/>
      <c r="DM14" s="263"/>
      <c r="DN14" s="263"/>
      <c r="DO14" s="263"/>
      <c r="DP14" s="263"/>
      <c r="DQ14" s="263"/>
      <c r="DR14" s="263"/>
      <c r="DS14" s="263"/>
      <c r="DT14" s="263"/>
      <c r="DU14" s="263"/>
      <c r="DV14" s="263"/>
      <c r="DW14" s="263"/>
      <c r="DX14" s="263"/>
      <c r="DY14" s="263"/>
      <c r="DZ14" s="263"/>
    </row>
    <row r="15" spans="1:130" s="264" customFormat="1" ht="101.25" customHeight="1" x14ac:dyDescent="0.4">
      <c r="A15" s="526">
        <v>8558688126</v>
      </c>
      <c r="B15" s="328" t="s">
        <v>3</v>
      </c>
      <c r="C15" s="258" t="s">
        <v>937</v>
      </c>
      <c r="D15" s="279" t="s">
        <v>1410</v>
      </c>
      <c r="E15" s="279"/>
      <c r="F15" s="255">
        <v>0</v>
      </c>
      <c r="G15" s="284">
        <f>'Основной ТРУД'!AJ21</f>
        <v>0</v>
      </c>
      <c r="H15" s="255">
        <v>0</v>
      </c>
      <c r="I15" s="313">
        <v>0</v>
      </c>
      <c r="J15" s="284">
        <f>VLOOKUP($A15,пок!$A$3:$AT$159,19,FALSE)</f>
        <v>50</v>
      </c>
      <c r="K15" s="284">
        <f>VLOOKUP($A15,пок!$A$3:$AT$159,46,FALSE)</f>
        <v>50</v>
      </c>
      <c r="L15" s="313">
        <f t="shared" si="1"/>
        <v>100</v>
      </c>
      <c r="M15" s="255">
        <f>VLOOKUP($A15,пок23!$A$2:$BM$225,25,FALSE)</f>
        <v>50</v>
      </c>
      <c r="N15" s="255">
        <f>VLOOKUP($A15,пок23!$A$2:$BM$225,52,FALSE)</f>
        <v>50</v>
      </c>
      <c r="O15" s="273">
        <f t="shared" si="2"/>
        <v>100</v>
      </c>
      <c r="P15" s="255">
        <f>VLOOKUP($A15,пок23!$A$2:$BM$225,56,FALSE)</f>
        <v>50</v>
      </c>
      <c r="Q15" s="273">
        <f t="shared" si="3"/>
        <v>100</v>
      </c>
      <c r="R15" s="255" t="s">
        <v>11</v>
      </c>
      <c r="S15" s="273"/>
      <c r="T15" s="887"/>
      <c r="U15" s="385"/>
      <c r="V15" s="385"/>
      <c r="W15" s="244"/>
      <c r="X15" s="229"/>
      <c r="Y15" s="229"/>
      <c r="Z15" s="229"/>
      <c r="AA15" s="229"/>
      <c r="AB15" s="229"/>
      <c r="AC15" s="372"/>
      <c r="AD15" s="238"/>
      <c r="AE15" s="238"/>
      <c r="BS15" s="554"/>
      <c r="BT15" s="263"/>
      <c r="BU15" s="263"/>
      <c r="BV15" s="564"/>
      <c r="BW15" s="564"/>
      <c r="BX15" s="564"/>
      <c r="BY15" s="564"/>
      <c r="BZ15" s="263"/>
      <c r="CA15" s="263"/>
      <c r="CB15" s="263"/>
      <c r="CC15" s="263"/>
      <c r="CD15" s="263"/>
      <c r="CE15" s="263"/>
      <c r="CF15" s="263"/>
      <c r="CG15" s="263"/>
      <c r="CH15" s="263"/>
      <c r="CI15" s="263"/>
      <c r="CJ15" s="263"/>
      <c r="CK15" s="263"/>
      <c r="CL15" s="263"/>
      <c r="CM15" s="263"/>
      <c r="CN15" s="263"/>
      <c r="CO15" s="263"/>
      <c r="CP15" s="263"/>
      <c r="CQ15" s="263"/>
      <c r="CR15" s="263"/>
      <c r="CS15" s="263"/>
      <c r="CT15" s="263"/>
      <c r="CU15" s="263"/>
      <c r="CV15" s="263"/>
      <c r="CW15" s="263"/>
      <c r="CX15" s="263"/>
      <c r="CY15" s="263"/>
      <c r="CZ15" s="263"/>
      <c r="DA15" s="263"/>
      <c r="DB15" s="263"/>
      <c r="DC15" s="263"/>
      <c r="DD15" s="263"/>
      <c r="DE15" s="263"/>
      <c r="DF15" s="263"/>
      <c r="DG15" s="263"/>
      <c r="DH15" s="263"/>
      <c r="DI15" s="263"/>
      <c r="DJ15" s="263"/>
      <c r="DK15" s="263"/>
      <c r="DL15" s="263"/>
      <c r="DM15" s="263"/>
      <c r="DN15" s="263"/>
      <c r="DO15" s="263"/>
      <c r="DP15" s="263"/>
      <c r="DQ15" s="263"/>
      <c r="DR15" s="263"/>
      <c r="DS15" s="263"/>
      <c r="DT15" s="263"/>
      <c r="DU15" s="263"/>
      <c r="DV15" s="263"/>
      <c r="DW15" s="263"/>
      <c r="DX15" s="263"/>
      <c r="DY15" s="263"/>
      <c r="DZ15" s="263"/>
    </row>
    <row r="16" spans="1:130" s="264" customFormat="1" ht="78" customHeight="1" x14ac:dyDescent="0.4">
      <c r="A16" s="526">
        <v>8558688121</v>
      </c>
      <c r="B16" s="328" t="s">
        <v>4</v>
      </c>
      <c r="C16" s="258" t="s">
        <v>945</v>
      </c>
      <c r="D16" s="279" t="s">
        <v>1420</v>
      </c>
      <c r="E16" s="279"/>
      <c r="F16" s="255">
        <v>0</v>
      </c>
      <c r="G16" s="260">
        <f>'Основной ТРУД'!AJ23</f>
        <v>2</v>
      </c>
      <c r="H16" s="255">
        <v>3</v>
      </c>
      <c r="I16" s="313">
        <f t="shared" si="0"/>
        <v>150</v>
      </c>
      <c r="J16" s="284">
        <f>VLOOKUP($A16,пок!$A$3:$AT$159,19,FALSE)</f>
        <v>9</v>
      </c>
      <c r="K16" s="284">
        <f>VLOOKUP($A16,пок!$A$3:$AT$159,46,FALSE)</f>
        <v>7</v>
      </c>
      <c r="L16" s="313">
        <f t="shared" si="1"/>
        <v>77.777777777777786</v>
      </c>
      <c r="M16" s="255">
        <f>VLOOKUP($A16,пок23!$A$2:$BM$225,25,FALSE)</f>
        <v>9</v>
      </c>
      <c r="N16" s="255">
        <f>VLOOKUP($A16,пок23!$A$2:$BM$225,52,FALSE)</f>
        <v>9</v>
      </c>
      <c r="O16" s="273">
        <f t="shared" si="2"/>
        <v>100</v>
      </c>
      <c r="P16" s="255">
        <f>VLOOKUP($A16,пок23!$A$2:$BM$225,56,FALSE)</f>
        <v>10</v>
      </c>
      <c r="Q16" s="273">
        <f t="shared" si="3"/>
        <v>90</v>
      </c>
      <c r="R16" s="255" t="s">
        <v>11</v>
      </c>
      <c r="S16" s="273"/>
      <c r="T16" s="887"/>
      <c r="U16" s="385"/>
      <c r="V16" s="385"/>
      <c r="W16" s="243"/>
      <c r="X16" s="229"/>
      <c r="Y16" s="229"/>
      <c r="Z16" s="229"/>
      <c r="AA16" s="229"/>
      <c r="AB16" s="229"/>
      <c r="AC16" s="372"/>
      <c r="AD16" s="238"/>
      <c r="AE16" s="238"/>
      <c r="AF16" s="373" t="s">
        <v>854</v>
      </c>
      <c r="AH16" s="264" t="s">
        <v>1431</v>
      </c>
      <c r="BS16" s="554"/>
      <c r="BT16" s="263"/>
      <c r="BU16" s="263"/>
      <c r="BV16" s="564"/>
      <c r="BW16" s="564"/>
      <c r="BX16" s="564"/>
      <c r="BY16" s="564"/>
      <c r="BZ16" s="263"/>
      <c r="CA16" s="263"/>
      <c r="CB16" s="263"/>
      <c r="CC16" s="263"/>
      <c r="CD16" s="263"/>
      <c r="CE16" s="263"/>
      <c r="CF16" s="263"/>
      <c r="CG16" s="263"/>
      <c r="CH16" s="263"/>
      <c r="CI16" s="263"/>
      <c r="CJ16" s="263"/>
      <c r="CK16" s="263"/>
      <c r="CL16" s="263"/>
      <c r="CM16" s="263"/>
      <c r="CN16" s="263"/>
      <c r="CO16" s="263"/>
      <c r="CP16" s="263"/>
      <c r="CQ16" s="263"/>
      <c r="CR16" s="263"/>
      <c r="CS16" s="263"/>
      <c r="CT16" s="263"/>
      <c r="CU16" s="263"/>
      <c r="CV16" s="263"/>
      <c r="CW16" s="263"/>
      <c r="CX16" s="263"/>
      <c r="CY16" s="263"/>
      <c r="CZ16" s="263"/>
      <c r="DA16" s="263"/>
      <c r="DB16" s="263"/>
      <c r="DC16" s="263"/>
      <c r="DD16" s="263"/>
      <c r="DE16" s="263"/>
      <c r="DF16" s="263"/>
      <c r="DG16" s="263"/>
      <c r="DH16" s="263"/>
      <c r="DI16" s="263"/>
      <c r="DJ16" s="263"/>
      <c r="DK16" s="263"/>
      <c r="DL16" s="263"/>
      <c r="DM16" s="263"/>
      <c r="DN16" s="263"/>
      <c r="DO16" s="263"/>
      <c r="DP16" s="263"/>
      <c r="DQ16" s="263"/>
      <c r="DR16" s="263"/>
      <c r="DS16" s="263"/>
      <c r="DT16" s="263"/>
      <c r="DU16" s="263"/>
      <c r="DV16" s="263"/>
      <c r="DW16" s="263"/>
      <c r="DX16" s="263"/>
      <c r="DY16" s="263"/>
      <c r="DZ16" s="263"/>
    </row>
    <row r="17" spans="1:130" s="264" customFormat="1" ht="79.5" customHeight="1" x14ac:dyDescent="0.4">
      <c r="A17" s="526">
        <v>8558688129</v>
      </c>
      <c r="B17" s="328" t="s">
        <v>5</v>
      </c>
      <c r="C17" s="258" t="s">
        <v>951</v>
      </c>
      <c r="D17" s="279" t="s">
        <v>1420</v>
      </c>
      <c r="E17" s="279"/>
      <c r="F17" s="255">
        <v>0</v>
      </c>
      <c r="G17" s="260">
        <f>'Основной ТРУД'!AJ24</f>
        <v>0</v>
      </c>
      <c r="H17" s="255">
        <v>0</v>
      </c>
      <c r="I17" s="313">
        <v>0</v>
      </c>
      <c r="J17" s="284">
        <f>VLOOKUP($A17,пок!$A$3:$AT$159,19,FALSE)</f>
        <v>6</v>
      </c>
      <c r="K17" s="284">
        <f>VLOOKUP($A17,пок!$A$3:$AT$159,46,FALSE)</f>
        <v>6</v>
      </c>
      <c r="L17" s="313">
        <f t="shared" si="1"/>
        <v>100</v>
      </c>
      <c r="M17" s="255">
        <f>VLOOKUP($A17,пок23!$A$2:$BM$225,25,FALSE)</f>
        <v>11</v>
      </c>
      <c r="N17" s="255">
        <f>VLOOKUP($A17,пок23!$A$2:$BM$225,52,FALSE)</f>
        <v>12</v>
      </c>
      <c r="O17" s="273">
        <f t="shared" si="2"/>
        <v>109.09090909090908</v>
      </c>
      <c r="P17" s="255">
        <f>VLOOKUP($A17,пок23!$A$2:$BM$225,56,FALSE)</f>
        <v>17</v>
      </c>
      <c r="Q17" s="273">
        <f t="shared" si="3"/>
        <v>70.588235294117652</v>
      </c>
      <c r="R17" s="255" t="s">
        <v>11</v>
      </c>
      <c r="S17" s="273"/>
      <c r="T17" s="887"/>
      <c r="U17" s="385"/>
      <c r="V17" s="385"/>
      <c r="W17" s="244"/>
      <c r="X17" s="229"/>
      <c r="Y17" s="229"/>
      <c r="Z17" s="229"/>
      <c r="AA17" s="229"/>
      <c r="AB17" s="229"/>
      <c r="AC17" s="372"/>
      <c r="AD17" s="238"/>
      <c r="AE17" s="238"/>
      <c r="BS17" s="554"/>
      <c r="BT17" s="263"/>
      <c r="BU17" s="263"/>
      <c r="BV17" s="564"/>
      <c r="BW17" s="564"/>
      <c r="BX17" s="564"/>
      <c r="BY17" s="564"/>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row>
    <row r="18" spans="1:130" s="264" customFormat="1" ht="98.25" customHeight="1" x14ac:dyDescent="0.4">
      <c r="A18" s="526">
        <v>8558688125</v>
      </c>
      <c r="B18" s="328" t="s">
        <v>6</v>
      </c>
      <c r="C18" s="258" t="s">
        <v>855</v>
      </c>
      <c r="D18" s="279" t="s">
        <v>1418</v>
      </c>
      <c r="E18" s="279"/>
      <c r="F18" s="255">
        <v>0</v>
      </c>
      <c r="G18" s="260">
        <v>30</v>
      </c>
      <c r="H18" s="255">
        <v>49</v>
      </c>
      <c r="I18" s="313">
        <f t="shared" si="0"/>
        <v>163.33333333333334</v>
      </c>
      <c r="J18" s="284">
        <f>VLOOKUP($A18,пок!$A$3:$AT$159,19,FALSE)</f>
        <v>168</v>
      </c>
      <c r="K18" s="284">
        <f>VLOOKUP($A18,пок!$A$3:$AT$159,46,FALSE)</f>
        <v>183</v>
      </c>
      <c r="L18" s="313">
        <f t="shared" si="1"/>
        <v>108.92857142857142</v>
      </c>
      <c r="M18" s="255">
        <f>VLOOKUP($A18,пок23!$A$2:$BM$225,25,FALSE)</f>
        <v>168</v>
      </c>
      <c r="N18" s="255">
        <f>VLOOKUP($A18,пок23!$A$2:$BM$225,52,FALSE)</f>
        <v>280</v>
      </c>
      <c r="O18" s="273">
        <f t="shared" si="2"/>
        <v>166.66666666666669</v>
      </c>
      <c r="P18" s="255">
        <f>VLOOKUP($A18,пок23!$A$2:$BM$225,56,FALSE)</f>
        <v>190</v>
      </c>
      <c r="Q18" s="273">
        <f t="shared" si="3"/>
        <v>147.36842105263156</v>
      </c>
      <c r="R18" s="255" t="s">
        <v>11</v>
      </c>
      <c r="S18" s="273"/>
      <c r="T18" s="887"/>
      <c r="U18" s="385"/>
      <c r="V18" s="385"/>
      <c r="W18" s="243"/>
      <c r="X18" s="229"/>
      <c r="Y18" s="229"/>
      <c r="Z18" s="229"/>
      <c r="AA18" s="229"/>
      <c r="AB18" s="229"/>
      <c r="AC18" s="372"/>
      <c r="AD18" s="238"/>
      <c r="AE18" s="238"/>
      <c r="AF18" s="373" t="s">
        <v>856</v>
      </c>
      <c r="BS18" s="554"/>
      <c r="BT18" s="263"/>
      <c r="BU18" s="263"/>
      <c r="BV18" s="564"/>
      <c r="BW18" s="564"/>
      <c r="BX18" s="564"/>
      <c r="BY18" s="564"/>
      <c r="BZ18" s="263"/>
      <c r="CA18" s="263"/>
      <c r="CB18" s="263"/>
      <c r="CC18" s="263"/>
      <c r="CD18" s="263"/>
      <c r="CE18" s="263"/>
      <c r="CF18" s="263"/>
      <c r="CG18" s="263"/>
      <c r="CH18" s="263"/>
      <c r="CI18" s="263"/>
      <c r="CJ18" s="263"/>
      <c r="CK18" s="263"/>
      <c r="CL18" s="263"/>
      <c r="CM18" s="263"/>
      <c r="CN18" s="263"/>
      <c r="CO18" s="263"/>
      <c r="CP18" s="263"/>
      <c r="CQ18" s="263"/>
      <c r="CR18" s="263"/>
      <c r="CS18" s="263"/>
      <c r="CT18" s="263"/>
      <c r="CU18" s="263"/>
      <c r="CV18" s="263"/>
      <c r="CW18" s="263"/>
      <c r="CX18" s="263"/>
      <c r="CY18" s="263"/>
      <c r="CZ18" s="263"/>
      <c r="DA18" s="263"/>
      <c r="DB18" s="263"/>
      <c r="DC18" s="263"/>
      <c r="DD18" s="263"/>
      <c r="DE18" s="263"/>
      <c r="DF18" s="263"/>
      <c r="DG18" s="263"/>
      <c r="DH18" s="263"/>
      <c r="DI18" s="263"/>
      <c r="DJ18" s="263"/>
      <c r="DK18" s="263"/>
      <c r="DL18" s="263"/>
      <c r="DM18" s="263"/>
      <c r="DN18" s="263"/>
      <c r="DO18" s="263"/>
      <c r="DP18" s="263"/>
      <c r="DQ18" s="263"/>
      <c r="DR18" s="263"/>
      <c r="DS18" s="263"/>
      <c r="DT18" s="263"/>
      <c r="DU18" s="263"/>
      <c r="DV18" s="263"/>
      <c r="DW18" s="263"/>
      <c r="DX18" s="263"/>
      <c r="DY18" s="263"/>
      <c r="DZ18" s="263"/>
    </row>
    <row r="19" spans="1:130" s="264" customFormat="1" ht="85.5" customHeight="1" x14ac:dyDescent="0.4">
      <c r="A19" s="526">
        <v>8558688124</v>
      </c>
      <c r="B19" s="328" t="s">
        <v>490</v>
      </c>
      <c r="C19" s="258" t="s">
        <v>950</v>
      </c>
      <c r="D19" s="279" t="s">
        <v>1418</v>
      </c>
      <c r="E19" s="279"/>
      <c r="F19" s="255">
        <v>0</v>
      </c>
      <c r="G19" s="260">
        <f>'Основной ТРУД'!AJ27</f>
        <v>0</v>
      </c>
      <c r="H19" s="255">
        <v>0</v>
      </c>
      <c r="I19" s="313">
        <v>0</v>
      </c>
      <c r="J19" s="284">
        <f>VLOOKUP($A19,пок!$A$3:$AT$159,19,FALSE)</f>
        <v>60</v>
      </c>
      <c r="K19" s="284">
        <f>VLOOKUP($A19,пок!$A$3:$AT$159,46,FALSE)</f>
        <v>134</v>
      </c>
      <c r="L19" s="313">
        <f t="shared" si="1"/>
        <v>223.33333333333334</v>
      </c>
      <c r="M19" s="255">
        <f>VLOOKUP($A19,пок23!$A$2:$BM$225,25,FALSE)</f>
        <v>113</v>
      </c>
      <c r="N19" s="255">
        <f>VLOOKUP($A19,пок23!$A$2:$BM$225,52,FALSE)</f>
        <v>245</v>
      </c>
      <c r="O19" s="273">
        <f t="shared" si="2"/>
        <v>216.81415929203541</v>
      </c>
      <c r="P19" s="255">
        <f>VLOOKUP($A19,пок23!$A$2:$BM$225,56,FALSE)</f>
        <v>176</v>
      </c>
      <c r="Q19" s="273">
        <f t="shared" si="3"/>
        <v>139.20454545454547</v>
      </c>
      <c r="R19" s="255" t="s">
        <v>11</v>
      </c>
      <c r="S19" s="273"/>
      <c r="T19" s="887"/>
      <c r="U19" s="385"/>
      <c r="V19" s="385"/>
      <c r="W19" s="909"/>
      <c r="X19" s="229"/>
      <c r="Y19" s="229"/>
      <c r="Z19" s="229"/>
      <c r="AA19" s="229"/>
      <c r="AB19" s="229"/>
      <c r="AC19" s="369"/>
      <c r="AD19" s="238"/>
      <c r="AE19" s="238"/>
      <c r="BS19" s="554"/>
      <c r="BT19" s="263"/>
      <c r="BU19" s="263"/>
      <c r="BV19" s="564"/>
      <c r="BW19" s="564"/>
      <c r="BX19" s="564"/>
      <c r="BY19" s="564"/>
      <c r="BZ19" s="263"/>
      <c r="CA19" s="263"/>
      <c r="CB19" s="263"/>
      <c r="CC19" s="263"/>
      <c r="CD19" s="263"/>
      <c r="CE19" s="263"/>
      <c r="CF19" s="263"/>
      <c r="CG19" s="263"/>
      <c r="CH19" s="263"/>
      <c r="CI19" s="263"/>
      <c r="CJ19" s="263"/>
      <c r="CK19" s="263"/>
      <c r="CL19" s="263"/>
      <c r="CM19" s="263"/>
      <c r="CN19" s="263"/>
      <c r="CO19" s="263"/>
      <c r="CP19" s="263"/>
      <c r="CQ19" s="263"/>
      <c r="CR19" s="263"/>
      <c r="CS19" s="263"/>
      <c r="CT19" s="263"/>
      <c r="CU19" s="263"/>
      <c r="CV19" s="263"/>
      <c r="CW19" s="263"/>
      <c r="CX19" s="263"/>
      <c r="CY19" s="263"/>
      <c r="CZ19" s="263"/>
      <c r="DA19" s="263"/>
      <c r="DB19" s="263"/>
      <c r="DC19" s="263"/>
      <c r="DD19" s="263"/>
      <c r="DE19" s="263"/>
      <c r="DF19" s="263"/>
      <c r="DG19" s="263"/>
      <c r="DH19" s="263"/>
      <c r="DI19" s="263"/>
      <c r="DJ19" s="263"/>
      <c r="DK19" s="263"/>
      <c r="DL19" s="263"/>
      <c r="DM19" s="263"/>
      <c r="DN19" s="263"/>
      <c r="DO19" s="263"/>
      <c r="DP19" s="263"/>
      <c r="DQ19" s="263"/>
      <c r="DR19" s="263"/>
      <c r="DS19" s="263"/>
      <c r="DT19" s="263"/>
      <c r="DU19" s="263"/>
      <c r="DV19" s="263"/>
      <c r="DW19" s="263"/>
      <c r="DX19" s="263"/>
      <c r="DY19" s="263"/>
      <c r="DZ19" s="263"/>
    </row>
    <row r="20" spans="1:130" s="264" customFormat="1" ht="65.25" customHeight="1" x14ac:dyDescent="0.4">
      <c r="A20" s="526">
        <v>8558688128</v>
      </c>
      <c r="B20" s="328" t="s">
        <v>10</v>
      </c>
      <c r="C20" s="258" t="s">
        <v>953</v>
      </c>
      <c r="D20" s="279" t="s">
        <v>1418</v>
      </c>
      <c r="E20" s="279"/>
      <c r="F20" s="255">
        <v>0</v>
      </c>
      <c r="G20" s="260">
        <f>'Основной ТРУД'!AJ29</f>
        <v>15</v>
      </c>
      <c r="H20" s="255">
        <v>16</v>
      </c>
      <c r="I20" s="313">
        <f t="shared" si="0"/>
        <v>106.66666666666667</v>
      </c>
      <c r="J20" s="284">
        <f>VLOOKUP($A20,пок!$A$3:$AT$159,19,FALSE)</f>
        <v>30</v>
      </c>
      <c r="K20" s="284">
        <f>VLOOKUP($A20,пок!$A$3:$AT$159,46,FALSE)</f>
        <v>31</v>
      </c>
      <c r="L20" s="313">
        <f t="shared" si="1"/>
        <v>103.33333333333334</v>
      </c>
      <c r="M20" s="255">
        <f>VLOOKUP($A20,пок23!$A$2:$BM$225,25,FALSE)</f>
        <v>45</v>
      </c>
      <c r="N20" s="255">
        <f>VLOOKUP($A20,пок23!$A$2:$BM$225,52,FALSE)</f>
        <v>46</v>
      </c>
      <c r="O20" s="273">
        <f t="shared" si="2"/>
        <v>102.22222222222221</v>
      </c>
      <c r="P20" s="255">
        <f>VLOOKUP($A20,пок23!$A$2:$BM$225,56,FALSE)</f>
        <v>60</v>
      </c>
      <c r="Q20" s="273">
        <f t="shared" si="3"/>
        <v>76.666666666666671</v>
      </c>
      <c r="R20" s="255" t="s">
        <v>11</v>
      </c>
      <c r="S20" s="273"/>
      <c r="T20" s="887"/>
      <c r="U20" s="385"/>
      <c r="V20" s="385"/>
      <c r="W20" s="695"/>
      <c r="X20" s="229"/>
      <c r="Y20" s="229"/>
      <c r="Z20" s="229"/>
      <c r="AA20" s="229"/>
      <c r="AB20" s="229"/>
      <c r="AC20" s="369"/>
      <c r="AD20" s="238"/>
      <c r="AE20" s="238"/>
      <c r="BS20" s="554"/>
      <c r="BT20" s="263"/>
      <c r="BU20" s="263"/>
      <c r="BV20" s="564"/>
      <c r="BW20" s="564"/>
      <c r="BX20" s="564"/>
      <c r="BY20" s="564"/>
      <c r="BZ20" s="263"/>
      <c r="CA20" s="263"/>
      <c r="CB20" s="263"/>
      <c r="CC20" s="263"/>
      <c r="CD20" s="263"/>
      <c r="CE20" s="263"/>
      <c r="CF20" s="263"/>
      <c r="CG20" s="263"/>
      <c r="CH20" s="263"/>
      <c r="CI20" s="263"/>
      <c r="CJ20" s="263"/>
      <c r="CK20" s="263"/>
      <c r="CL20" s="263"/>
      <c r="CM20" s="263"/>
      <c r="CN20" s="263"/>
      <c r="CO20" s="263"/>
      <c r="CP20" s="263"/>
      <c r="CQ20" s="263"/>
      <c r="CR20" s="263"/>
      <c r="CS20" s="263"/>
      <c r="CT20" s="263"/>
      <c r="CU20" s="263"/>
      <c r="CV20" s="263"/>
      <c r="CW20" s="263"/>
      <c r="CX20" s="263"/>
      <c r="CY20" s="263"/>
      <c r="CZ20" s="263"/>
      <c r="DA20" s="263"/>
      <c r="DB20" s="263"/>
      <c r="DC20" s="263"/>
      <c r="DD20" s="263"/>
      <c r="DE20" s="263"/>
      <c r="DF20" s="263"/>
      <c r="DG20" s="263"/>
      <c r="DH20" s="263"/>
      <c r="DI20" s="263"/>
      <c r="DJ20" s="263"/>
      <c r="DK20" s="263"/>
      <c r="DL20" s="263"/>
      <c r="DM20" s="263"/>
      <c r="DN20" s="263"/>
      <c r="DO20" s="263"/>
      <c r="DP20" s="263"/>
      <c r="DQ20" s="263"/>
      <c r="DR20" s="263"/>
      <c r="DS20" s="263"/>
      <c r="DT20" s="263"/>
      <c r="DU20" s="263"/>
      <c r="DV20" s="263"/>
      <c r="DW20" s="263"/>
      <c r="DX20" s="263"/>
      <c r="DY20" s="263"/>
      <c r="DZ20" s="263"/>
    </row>
    <row r="21" spans="1:130" s="264" customFormat="1" ht="85.5" customHeight="1" x14ac:dyDescent="0.4">
      <c r="A21" s="526">
        <v>8558688122</v>
      </c>
      <c r="B21" s="328" t="s">
        <v>13</v>
      </c>
      <c r="C21" s="258" t="s">
        <v>857</v>
      </c>
      <c r="D21" s="279" t="s">
        <v>1420</v>
      </c>
      <c r="E21" s="279"/>
      <c r="F21" s="255">
        <v>0</v>
      </c>
      <c r="G21" s="260">
        <f>'Основной ТРУД'!AJ31</f>
        <v>1</v>
      </c>
      <c r="H21" s="255">
        <v>1</v>
      </c>
      <c r="I21" s="313">
        <f t="shared" si="0"/>
        <v>100</v>
      </c>
      <c r="J21" s="284">
        <f>VLOOKUP($A21,пок!$A$3:$AT$159,19,FALSE)</f>
        <v>1</v>
      </c>
      <c r="K21" s="284">
        <f>VLOOKUP($A21,пок!$A$3:$AT$159,46,FALSE)</f>
        <v>1</v>
      </c>
      <c r="L21" s="313">
        <f t="shared" si="1"/>
        <v>100</v>
      </c>
      <c r="M21" s="255">
        <f>VLOOKUP($A21,пок23!$A$2:$BM$225,25,FALSE)</f>
        <v>1</v>
      </c>
      <c r="N21" s="255">
        <f>VLOOKUP($A21,пок23!$A$2:$BM$225,52,FALSE)</f>
        <v>1</v>
      </c>
      <c r="O21" s="273">
        <f t="shared" si="2"/>
        <v>100</v>
      </c>
      <c r="P21" s="255">
        <f>VLOOKUP($A21,пок23!$A$2:$BM$225,56,FALSE)</f>
        <v>1</v>
      </c>
      <c r="Q21" s="273">
        <f t="shared" si="3"/>
        <v>100</v>
      </c>
      <c r="R21" s="255" t="s">
        <v>11</v>
      </c>
      <c r="S21" s="273"/>
      <c r="T21" s="887"/>
      <c r="U21" s="385"/>
      <c r="V21" s="385"/>
      <c r="W21" s="695"/>
      <c r="X21" s="229"/>
      <c r="Y21" s="229"/>
      <c r="Z21" s="229"/>
      <c r="AA21" s="229"/>
      <c r="AB21" s="229"/>
      <c r="AC21" s="369"/>
      <c r="AD21" s="238"/>
      <c r="AE21" s="238"/>
      <c r="BS21" s="554"/>
      <c r="BT21" s="263"/>
      <c r="BU21" s="263"/>
      <c r="BV21" s="564"/>
      <c r="BW21" s="564"/>
      <c r="BX21" s="564"/>
      <c r="BY21" s="564"/>
      <c r="BZ21" s="263"/>
      <c r="CA21" s="263"/>
      <c r="CB21" s="263"/>
      <c r="CC21" s="263"/>
      <c r="CD21" s="263"/>
      <c r="CE21" s="263"/>
      <c r="CF21" s="263"/>
      <c r="CG21" s="263"/>
      <c r="CH21" s="263"/>
      <c r="CI21" s="263"/>
      <c r="CJ21" s="263"/>
      <c r="CK21" s="263"/>
      <c r="CL21" s="263"/>
      <c r="CM21" s="263"/>
      <c r="CN21" s="263"/>
      <c r="CO21" s="263"/>
      <c r="CP21" s="263"/>
      <c r="CQ21" s="263"/>
      <c r="CR21" s="263"/>
      <c r="CS21" s="263"/>
      <c r="CT21" s="263"/>
      <c r="CU21" s="263"/>
      <c r="CV21" s="263"/>
      <c r="CW21" s="263"/>
      <c r="CX21" s="263"/>
      <c r="CY21" s="263"/>
      <c r="CZ21" s="263"/>
      <c r="DA21" s="263"/>
      <c r="DB21" s="263"/>
      <c r="DC21" s="263"/>
      <c r="DD21" s="263"/>
      <c r="DE21" s="263"/>
      <c r="DF21" s="263"/>
      <c r="DG21" s="263"/>
      <c r="DH21" s="263"/>
      <c r="DI21" s="263"/>
      <c r="DJ21" s="263"/>
      <c r="DK21" s="263"/>
      <c r="DL21" s="263"/>
      <c r="DM21" s="263"/>
      <c r="DN21" s="263"/>
      <c r="DO21" s="263"/>
      <c r="DP21" s="263"/>
      <c r="DQ21" s="263"/>
      <c r="DR21" s="263"/>
      <c r="DS21" s="263"/>
      <c r="DT21" s="263"/>
      <c r="DU21" s="263"/>
      <c r="DV21" s="263"/>
      <c r="DW21" s="263"/>
      <c r="DX21" s="263"/>
      <c r="DY21" s="263"/>
      <c r="DZ21" s="263"/>
    </row>
    <row r="22" spans="1:130" s="264" customFormat="1" ht="57.75" customHeight="1" x14ac:dyDescent="0.4">
      <c r="A22" s="526">
        <v>8558688123</v>
      </c>
      <c r="B22" s="328" t="s">
        <v>7</v>
      </c>
      <c r="C22" s="258" t="s">
        <v>949</v>
      </c>
      <c r="D22" s="279" t="s">
        <v>1410</v>
      </c>
      <c r="E22" s="279"/>
      <c r="F22" s="255">
        <v>0</v>
      </c>
      <c r="G22" s="260">
        <f>'Основной ТРУД'!AJ34</f>
        <v>0</v>
      </c>
      <c r="H22" s="255">
        <v>0</v>
      </c>
      <c r="I22" s="313">
        <v>0</v>
      </c>
      <c r="J22" s="284">
        <f>VLOOKUP($A22,пок!$A$3:$AT$159,19,FALSE)</f>
        <v>0</v>
      </c>
      <c r="K22" s="284">
        <f>VLOOKUP($A22,пок!$A$3:$AT$159,46,FALSE)</f>
        <v>0</v>
      </c>
      <c r="L22" s="313">
        <v>0</v>
      </c>
      <c r="M22" s="255">
        <f>VLOOKUP($A22,пок23!$A$2:$BM$225,25,FALSE)</f>
        <v>80</v>
      </c>
      <c r="N22" s="255">
        <f>VLOOKUP($A22,пок23!$A$2:$BM$225,52,FALSE)</f>
        <v>93</v>
      </c>
      <c r="O22" s="273">
        <f t="shared" si="2"/>
        <v>116.25000000000001</v>
      </c>
      <c r="P22" s="255">
        <f>VLOOKUP($A22,пок23!$A$2:$BM$225,56,FALSE)</f>
        <v>80</v>
      </c>
      <c r="Q22" s="273">
        <f t="shared" si="3"/>
        <v>116.25000000000001</v>
      </c>
      <c r="R22" s="255" t="s">
        <v>11</v>
      </c>
      <c r="S22" s="273"/>
      <c r="T22" s="887"/>
      <c r="U22" s="385"/>
      <c r="V22" s="385"/>
      <c r="W22" s="695"/>
      <c r="X22" s="229"/>
      <c r="Y22" s="229"/>
      <c r="Z22" s="229"/>
      <c r="AA22" s="229"/>
      <c r="AB22" s="229"/>
      <c r="AC22" s="369"/>
      <c r="AD22" s="238"/>
      <c r="AE22" s="238"/>
      <c r="BS22" s="554"/>
      <c r="BT22" s="263"/>
      <c r="BU22" s="263"/>
      <c r="BV22" s="564"/>
      <c r="BW22" s="564"/>
      <c r="BX22" s="564"/>
      <c r="BY22" s="564"/>
      <c r="BZ22" s="263"/>
      <c r="CA22" s="263"/>
      <c r="CB22" s="263"/>
      <c r="CC22" s="263"/>
      <c r="CD22" s="263"/>
      <c r="CE22" s="263"/>
      <c r="CF22" s="263"/>
      <c r="CG22" s="263"/>
      <c r="CH22" s="263"/>
      <c r="CI22" s="263"/>
      <c r="CJ22" s="263"/>
      <c r="CK22" s="263"/>
      <c r="CL22" s="263"/>
      <c r="CM22" s="263"/>
      <c r="CN22" s="263"/>
      <c r="CO22" s="263"/>
      <c r="CP22" s="263"/>
      <c r="CQ22" s="263"/>
      <c r="CR22" s="263"/>
      <c r="CS22" s="263"/>
      <c r="CT22" s="263"/>
      <c r="CU22" s="263"/>
      <c r="CV22" s="263"/>
      <c r="CW22" s="263"/>
      <c r="CX22" s="263"/>
      <c r="CY22" s="263"/>
      <c r="CZ22" s="263"/>
      <c r="DA22" s="263"/>
      <c r="DB22" s="263"/>
      <c r="DC22" s="263"/>
      <c r="DD22" s="263"/>
      <c r="DE22" s="263"/>
      <c r="DF22" s="263"/>
      <c r="DG22" s="263"/>
      <c r="DH22" s="263"/>
      <c r="DI22" s="263"/>
      <c r="DJ22" s="263"/>
      <c r="DK22" s="263"/>
      <c r="DL22" s="263"/>
      <c r="DM22" s="263"/>
      <c r="DN22" s="263"/>
      <c r="DO22" s="263"/>
      <c r="DP22" s="263"/>
      <c r="DQ22" s="263"/>
      <c r="DR22" s="263"/>
      <c r="DS22" s="263"/>
      <c r="DT22" s="263"/>
      <c r="DU22" s="263"/>
      <c r="DV22" s="263"/>
      <c r="DW22" s="263"/>
      <c r="DX22" s="263"/>
      <c r="DY22" s="263"/>
      <c r="DZ22" s="263"/>
    </row>
    <row r="23" spans="1:130" s="264" customFormat="1" ht="37.5" hidden="1" customHeight="1" x14ac:dyDescent="0.4">
      <c r="A23" s="302"/>
      <c r="B23" s="1134" t="s">
        <v>1382</v>
      </c>
      <c r="C23" s="1135"/>
      <c r="D23" s="1135"/>
      <c r="E23" s="1135"/>
      <c r="F23" s="1135"/>
      <c r="G23" s="1135"/>
      <c r="H23" s="1135"/>
      <c r="I23" s="1135"/>
      <c r="J23" s="1135"/>
      <c r="K23" s="1135"/>
      <c r="L23" s="1135"/>
      <c r="M23" s="1135"/>
      <c r="N23" s="1135"/>
      <c r="O23" s="1135"/>
      <c r="P23" s="1135"/>
      <c r="Q23" s="1135"/>
      <c r="R23" s="1136"/>
      <c r="S23" s="714"/>
      <c r="T23" s="933"/>
      <c r="U23" s="934"/>
      <c r="V23" s="934"/>
      <c r="W23" s="695"/>
      <c r="X23" s="229"/>
      <c r="Y23" s="229"/>
      <c r="Z23" s="229"/>
      <c r="AA23" s="229"/>
      <c r="AB23" s="229"/>
      <c r="AC23" s="369"/>
      <c r="AD23" s="238"/>
      <c r="AE23" s="238"/>
      <c r="BS23" s="547"/>
      <c r="BT23" s="263"/>
      <c r="BU23" s="263"/>
      <c r="BV23" s="564"/>
      <c r="BW23" s="564"/>
      <c r="BX23" s="564"/>
      <c r="BY23" s="564"/>
      <c r="BZ23" s="263"/>
      <c r="CA23" s="263"/>
      <c r="CB23" s="263"/>
      <c r="CC23" s="263"/>
      <c r="CD23" s="263"/>
      <c r="CE23" s="263"/>
      <c r="CF23" s="263"/>
      <c r="CG23" s="263"/>
      <c r="CH23" s="263"/>
      <c r="CI23" s="263"/>
      <c r="CJ23" s="263"/>
      <c r="CK23" s="263"/>
      <c r="CL23" s="263"/>
      <c r="CM23" s="263"/>
      <c r="CN23" s="263"/>
      <c r="CO23" s="263"/>
      <c r="CP23" s="263"/>
      <c r="CQ23" s="263"/>
      <c r="CR23" s="263"/>
      <c r="CS23" s="263"/>
      <c r="CT23" s="263"/>
      <c r="CU23" s="263"/>
      <c r="CV23" s="263"/>
      <c r="CW23" s="263"/>
      <c r="CX23" s="263"/>
      <c r="CY23" s="263"/>
      <c r="CZ23" s="263"/>
      <c r="DA23" s="263"/>
      <c r="DB23" s="263"/>
      <c r="DC23" s="263"/>
      <c r="DD23" s="263"/>
      <c r="DE23" s="263"/>
      <c r="DF23" s="263"/>
      <c r="DG23" s="263"/>
      <c r="DH23" s="263"/>
      <c r="DI23" s="263"/>
      <c r="DJ23" s="263"/>
      <c r="DK23" s="263"/>
      <c r="DL23" s="263"/>
      <c r="DM23" s="263"/>
      <c r="DN23" s="263"/>
      <c r="DO23" s="263"/>
      <c r="DP23" s="263"/>
      <c r="DQ23" s="263"/>
      <c r="DR23" s="263"/>
      <c r="DS23" s="263"/>
      <c r="DT23" s="263"/>
      <c r="DU23" s="263"/>
      <c r="DV23" s="263"/>
      <c r="DW23" s="263"/>
      <c r="DX23" s="263"/>
      <c r="DY23" s="263"/>
      <c r="DZ23" s="263"/>
    </row>
    <row r="24" spans="1:130" s="264" customFormat="1" ht="43.5" hidden="1" customHeight="1" x14ac:dyDescent="0.4">
      <c r="A24" s="302"/>
      <c r="B24" s="361" t="s">
        <v>858</v>
      </c>
      <c r="C24" s="374" t="s">
        <v>859</v>
      </c>
      <c r="D24" s="375" t="s">
        <v>1420</v>
      </c>
      <c r="E24" s="375"/>
      <c r="F24" s="255">
        <v>0</v>
      </c>
      <c r="G24" s="284">
        <v>0</v>
      </c>
      <c r="H24" s="255">
        <v>0</v>
      </c>
      <c r="I24" s="313">
        <v>0</v>
      </c>
      <c r="J24" s="284">
        <v>60</v>
      </c>
      <c r="K24" s="284"/>
      <c r="L24" s="313">
        <f>K24/J24*100</f>
        <v>0</v>
      </c>
      <c r="M24" s="313"/>
      <c r="N24" s="313"/>
      <c r="O24" s="313"/>
      <c r="P24" s="284">
        <v>192</v>
      </c>
      <c r="Q24" s="284"/>
      <c r="R24" s="255" t="s">
        <v>11</v>
      </c>
      <c r="S24" s="867"/>
      <c r="T24" s="887"/>
      <c r="U24" s="385"/>
      <c r="V24" s="385"/>
      <c r="W24" s="909" t="s">
        <v>1497</v>
      </c>
      <c r="X24" s="229"/>
      <c r="Y24" s="229"/>
      <c r="Z24" s="229"/>
      <c r="AA24" s="229"/>
      <c r="AB24" s="229"/>
      <c r="AC24" s="369"/>
      <c r="AD24" s="238"/>
      <c r="AE24" s="238"/>
      <c r="BS24" s="547"/>
      <c r="BT24" s="263"/>
      <c r="BU24" s="263"/>
      <c r="BV24" s="564"/>
      <c r="BW24" s="564"/>
      <c r="BX24" s="564"/>
      <c r="BY24" s="564"/>
      <c r="BZ24" s="263"/>
      <c r="CA24" s="263"/>
      <c r="CB24" s="263"/>
      <c r="CC24" s="263"/>
      <c r="CD24" s="263"/>
      <c r="CE24" s="263"/>
      <c r="CF24" s="263"/>
      <c r="CG24" s="263"/>
      <c r="CH24" s="263"/>
      <c r="CI24" s="263"/>
      <c r="CJ24" s="263"/>
      <c r="CK24" s="263"/>
      <c r="CL24" s="263"/>
      <c r="CM24" s="263"/>
      <c r="CN24" s="263"/>
      <c r="CO24" s="263"/>
      <c r="CP24" s="263"/>
      <c r="CQ24" s="263"/>
      <c r="CR24" s="263"/>
      <c r="CS24" s="263"/>
      <c r="CT24" s="263"/>
      <c r="CU24" s="263"/>
      <c r="CV24" s="263"/>
      <c r="CW24" s="263"/>
      <c r="CX24" s="263"/>
      <c r="CY24" s="263"/>
      <c r="CZ24" s="263"/>
      <c r="DA24" s="263"/>
      <c r="DB24" s="263"/>
      <c r="DC24" s="263"/>
      <c r="DD24" s="263"/>
      <c r="DE24" s="263"/>
      <c r="DF24" s="263"/>
      <c r="DG24" s="263"/>
      <c r="DH24" s="263"/>
      <c r="DI24" s="263"/>
      <c r="DJ24" s="263"/>
      <c r="DK24" s="263"/>
      <c r="DL24" s="263"/>
      <c r="DM24" s="263"/>
      <c r="DN24" s="263"/>
      <c r="DO24" s="263"/>
      <c r="DP24" s="263"/>
      <c r="DQ24" s="263"/>
      <c r="DR24" s="263"/>
      <c r="DS24" s="263"/>
      <c r="DT24" s="263"/>
      <c r="DU24" s="263"/>
      <c r="DV24" s="263"/>
      <c r="DW24" s="263"/>
      <c r="DX24" s="263"/>
      <c r="DY24" s="263"/>
      <c r="DZ24" s="263"/>
    </row>
    <row r="25" spans="1:130" s="264" customFormat="1" ht="61.5" hidden="1" customHeight="1" x14ac:dyDescent="0.4">
      <c r="A25" s="302"/>
      <c r="B25" s="361" t="s">
        <v>8</v>
      </c>
      <c r="C25" s="374" t="s">
        <v>860</v>
      </c>
      <c r="D25" s="375" t="s">
        <v>1410</v>
      </c>
      <c r="E25" s="375"/>
      <c r="F25" s="255">
        <v>0</v>
      </c>
      <c r="G25" s="284">
        <v>0</v>
      </c>
      <c r="H25" s="255">
        <v>0</v>
      </c>
      <c r="I25" s="313">
        <v>0</v>
      </c>
      <c r="J25" s="284">
        <v>0</v>
      </c>
      <c r="K25" s="284"/>
      <c r="L25" s="313">
        <v>0</v>
      </c>
      <c r="M25" s="313"/>
      <c r="N25" s="313"/>
      <c r="O25" s="313"/>
      <c r="P25" s="284">
        <v>0</v>
      </c>
      <c r="Q25" s="284"/>
      <c r="R25" s="255" t="s">
        <v>11</v>
      </c>
      <c r="S25" s="867"/>
      <c r="T25" s="887"/>
      <c r="U25" s="385"/>
      <c r="V25" s="385"/>
      <c r="W25" s="909" t="s">
        <v>1497</v>
      </c>
      <c r="X25" s="229"/>
      <c r="Y25" s="229"/>
      <c r="Z25" s="229"/>
      <c r="AA25" s="229"/>
      <c r="AB25" s="229"/>
      <c r="AC25" s="369"/>
      <c r="AD25" s="238"/>
      <c r="AE25" s="238"/>
      <c r="BS25" s="547"/>
      <c r="BT25" s="263"/>
      <c r="BU25" s="263"/>
      <c r="BV25" s="564"/>
      <c r="BW25" s="564"/>
      <c r="BX25" s="564"/>
      <c r="BY25" s="564"/>
      <c r="BZ25" s="263"/>
      <c r="CA25" s="263"/>
      <c r="CB25" s="263"/>
      <c r="CC25" s="263"/>
      <c r="CD25" s="263"/>
      <c r="CE25" s="263"/>
      <c r="CF25" s="263"/>
      <c r="CG25" s="263"/>
      <c r="CH25" s="263"/>
      <c r="CI25" s="263"/>
      <c r="CJ25" s="263"/>
      <c r="CK25" s="263"/>
      <c r="CL25" s="263"/>
      <c r="CM25" s="263"/>
      <c r="CN25" s="263"/>
      <c r="CO25" s="263"/>
      <c r="CP25" s="263"/>
      <c r="CQ25" s="263"/>
      <c r="CR25" s="263"/>
      <c r="CS25" s="263"/>
      <c r="CT25" s="263"/>
      <c r="CU25" s="263"/>
      <c r="CV25" s="263"/>
      <c r="CW25" s="263"/>
      <c r="CX25" s="263"/>
      <c r="CY25" s="263"/>
      <c r="CZ25" s="263"/>
      <c r="DA25" s="263"/>
      <c r="DB25" s="263"/>
      <c r="DC25" s="263"/>
      <c r="DD25" s="263"/>
      <c r="DE25" s="263"/>
      <c r="DF25" s="263"/>
      <c r="DG25" s="263"/>
      <c r="DH25" s="263"/>
      <c r="DI25" s="263"/>
      <c r="DJ25" s="263"/>
      <c r="DK25" s="263"/>
      <c r="DL25" s="263"/>
      <c r="DM25" s="263"/>
      <c r="DN25" s="263"/>
      <c r="DO25" s="263"/>
      <c r="DP25" s="263"/>
      <c r="DQ25" s="263"/>
      <c r="DR25" s="263"/>
      <c r="DS25" s="263"/>
      <c r="DT25" s="263"/>
      <c r="DU25" s="263"/>
      <c r="DV25" s="263"/>
      <c r="DW25" s="263"/>
      <c r="DX25" s="263"/>
      <c r="DY25" s="263"/>
      <c r="DZ25" s="263"/>
    </row>
    <row r="26" spans="1:130" s="264" customFormat="1" ht="93" customHeight="1" x14ac:dyDescent="0.4">
      <c r="A26" s="302"/>
      <c r="B26" s="1058" t="s">
        <v>861</v>
      </c>
      <c r="C26" s="1059"/>
      <c r="D26" s="1059"/>
      <c r="E26" s="1059"/>
      <c r="F26" s="1059"/>
      <c r="G26" s="1059"/>
      <c r="H26" s="1059"/>
      <c r="I26" s="1059"/>
      <c r="J26" s="1059"/>
      <c r="K26" s="1059"/>
      <c r="L26" s="1059"/>
      <c r="M26" s="1059"/>
      <c r="N26" s="1059"/>
      <c r="O26" s="1059"/>
      <c r="P26" s="1059"/>
      <c r="Q26" s="1059"/>
      <c r="R26" s="1059"/>
      <c r="S26" s="1060"/>
      <c r="T26" s="881"/>
      <c r="U26" s="882"/>
      <c r="V26" s="900"/>
      <c r="W26" s="695"/>
      <c r="X26" s="229"/>
      <c r="Y26" s="229"/>
      <c r="Z26" s="232"/>
      <c r="AA26" s="231"/>
      <c r="AB26" s="231"/>
      <c r="AC26" s="369"/>
      <c r="AD26" s="238"/>
      <c r="AE26" s="238"/>
      <c r="BS26" s="547"/>
      <c r="BT26" s="263"/>
      <c r="BU26" s="263"/>
      <c r="BV26" s="564"/>
      <c r="BW26" s="564"/>
      <c r="BX26" s="564"/>
      <c r="BY26" s="564"/>
      <c r="BZ26" s="263"/>
      <c r="CA26" s="263"/>
      <c r="CB26" s="263"/>
      <c r="CC26" s="263"/>
      <c r="CD26" s="263"/>
      <c r="CE26" s="263"/>
      <c r="CF26" s="263"/>
      <c r="CG26" s="263"/>
      <c r="CH26" s="263"/>
      <c r="CI26" s="263"/>
      <c r="CJ26" s="263"/>
      <c r="CK26" s="263"/>
      <c r="CL26" s="263"/>
      <c r="CM26" s="263"/>
      <c r="CN26" s="263"/>
      <c r="CO26" s="263"/>
      <c r="CP26" s="263"/>
      <c r="CQ26" s="263"/>
      <c r="CR26" s="263"/>
      <c r="CS26" s="263"/>
      <c r="CT26" s="263"/>
      <c r="CU26" s="263"/>
      <c r="CV26" s="263"/>
      <c r="CW26" s="263"/>
      <c r="CX26" s="263"/>
      <c r="CY26" s="263"/>
      <c r="CZ26" s="263"/>
      <c r="DA26" s="263"/>
      <c r="DB26" s="263"/>
      <c r="DC26" s="263"/>
      <c r="DD26" s="263"/>
      <c r="DE26" s="263"/>
      <c r="DF26" s="263"/>
      <c r="DG26" s="263"/>
      <c r="DH26" s="263"/>
      <c r="DI26" s="263"/>
      <c r="DJ26" s="263"/>
      <c r="DK26" s="263"/>
      <c r="DL26" s="263"/>
      <c r="DM26" s="263"/>
      <c r="DN26" s="263"/>
      <c r="DO26" s="263"/>
      <c r="DP26" s="263"/>
      <c r="DQ26" s="263"/>
      <c r="DR26" s="263"/>
      <c r="DS26" s="263"/>
      <c r="DT26" s="263"/>
      <c r="DU26" s="263"/>
      <c r="DV26" s="263"/>
      <c r="DW26" s="263"/>
      <c r="DX26" s="263"/>
      <c r="DY26" s="263"/>
      <c r="DZ26" s="263"/>
    </row>
    <row r="27" spans="1:130" s="264" customFormat="1" ht="50.25" customHeight="1" x14ac:dyDescent="0.4">
      <c r="A27" s="302" t="s">
        <v>1545</v>
      </c>
      <c r="B27" s="1064" t="s">
        <v>862</v>
      </c>
      <c r="C27" s="1065"/>
      <c r="D27" s="1065"/>
      <c r="E27" s="1065"/>
      <c r="F27" s="1065"/>
      <c r="G27" s="1065"/>
      <c r="H27" s="1065"/>
      <c r="I27" s="1065"/>
      <c r="J27" s="1065"/>
      <c r="K27" s="1065"/>
      <c r="L27" s="1065"/>
      <c r="M27" s="1065"/>
      <c r="N27" s="1065"/>
      <c r="O27" s="1065"/>
      <c r="P27" s="1065"/>
      <c r="Q27" s="1065"/>
      <c r="R27" s="1065"/>
      <c r="S27" s="1066"/>
      <c r="T27" s="935"/>
      <c r="U27" s="923"/>
      <c r="V27" s="917"/>
      <c r="W27" s="695"/>
      <c r="X27" s="229"/>
      <c r="Y27" s="229"/>
      <c r="Z27" s="232"/>
      <c r="AA27" s="231"/>
      <c r="AB27" s="231"/>
      <c r="AC27" s="369"/>
      <c r="AD27" s="309" t="s">
        <v>1446</v>
      </c>
      <c r="AE27" s="309" t="s">
        <v>1447</v>
      </c>
      <c r="BS27" s="547"/>
      <c r="BT27" s="263"/>
      <c r="BU27" s="263"/>
      <c r="BV27" s="564"/>
      <c r="BW27" s="564"/>
      <c r="BX27" s="564"/>
      <c r="BY27" s="564"/>
      <c r="BZ27" s="263"/>
      <c r="CA27" s="263"/>
      <c r="CB27" s="263"/>
      <c r="CC27" s="263"/>
      <c r="CD27" s="263"/>
      <c r="CE27" s="263"/>
      <c r="CF27" s="263"/>
      <c r="CG27" s="263"/>
      <c r="CH27" s="263"/>
      <c r="CI27" s="263"/>
      <c r="CJ27" s="263"/>
      <c r="CK27" s="263"/>
      <c r="CL27" s="263"/>
      <c r="CM27" s="263"/>
      <c r="CN27" s="263"/>
      <c r="CO27" s="263"/>
      <c r="CP27" s="263"/>
      <c r="CQ27" s="263"/>
      <c r="CR27" s="263"/>
      <c r="CS27" s="263"/>
      <c r="CT27" s="263"/>
      <c r="CU27" s="263"/>
      <c r="CV27" s="263"/>
      <c r="CW27" s="263"/>
      <c r="CX27" s="263"/>
      <c r="CY27" s="263"/>
      <c r="CZ27" s="263"/>
      <c r="DA27" s="263"/>
      <c r="DB27" s="263"/>
      <c r="DC27" s="263"/>
      <c r="DD27" s="263"/>
      <c r="DE27" s="263"/>
      <c r="DF27" s="263"/>
      <c r="DG27" s="263"/>
      <c r="DH27" s="263"/>
      <c r="DI27" s="263"/>
      <c r="DJ27" s="263"/>
      <c r="DK27" s="263"/>
      <c r="DL27" s="263"/>
      <c r="DM27" s="263"/>
      <c r="DN27" s="263"/>
      <c r="DO27" s="263"/>
      <c r="DP27" s="263"/>
      <c r="DQ27" s="263"/>
      <c r="DR27" s="263"/>
      <c r="DS27" s="263"/>
      <c r="DT27" s="263"/>
      <c r="DU27" s="263"/>
      <c r="DV27" s="263"/>
      <c r="DW27" s="263"/>
      <c r="DX27" s="263"/>
      <c r="DY27" s="263"/>
      <c r="DZ27" s="263"/>
    </row>
    <row r="28" spans="1:130" s="264" customFormat="1" ht="99.75" customHeight="1" x14ac:dyDescent="0.4">
      <c r="A28" s="526">
        <v>8558576221</v>
      </c>
      <c r="B28" s="328" t="s">
        <v>1</v>
      </c>
      <c r="C28" s="258" t="s">
        <v>963</v>
      </c>
      <c r="D28" s="279" t="s">
        <v>1419</v>
      </c>
      <c r="E28" s="279" t="s">
        <v>1571</v>
      </c>
      <c r="F28" s="256">
        <v>0</v>
      </c>
      <c r="G28" s="256">
        <v>5.0000000000000001E-3</v>
      </c>
      <c r="H28" s="256">
        <v>7.0000000000000001E-3</v>
      </c>
      <c r="I28" s="313">
        <f t="shared" ref="I28" si="4">(H28/G28)*100</f>
        <v>140</v>
      </c>
      <c r="J28" s="256">
        <f>VLOOKUP($A28,пок!$A$3:$AT$159,19,FALSE)</f>
        <v>0.01</v>
      </c>
      <c r="K28" s="256">
        <f>VLOOKUP($A28,пок!$A$3:$AT$159,46,FALSE)</f>
        <v>1.2E-2</v>
      </c>
      <c r="L28" s="313">
        <f>K28/J28*100</f>
        <v>120</v>
      </c>
      <c r="M28" s="255">
        <f>VLOOKUP($A28,пок23!$A$2:$BM$225,25,FALSE)</f>
        <v>1.4999999999999999E-2</v>
      </c>
      <c r="N28" s="255">
        <f>VLOOKUP($A28,пок23!$A$2:$BM$225,52,FALSE)</f>
        <v>1.2999999999999999E-2</v>
      </c>
      <c r="O28" s="273">
        <f>(N28/M28)*100</f>
        <v>86.666666666666671</v>
      </c>
      <c r="P28" s="255">
        <f>VLOOKUP($A28,пок23!$A$2:$BM$225,56,FALSE)</f>
        <v>2.8000000000000001E-2</v>
      </c>
      <c r="Q28" s="273">
        <f>(N28/P28)*100</f>
        <v>46.428571428571423</v>
      </c>
      <c r="R28" s="256" t="s">
        <v>11</v>
      </c>
      <c r="S28" s="273"/>
      <c r="T28" s="936"/>
      <c r="U28" s="924"/>
      <c r="V28" s="385"/>
      <c r="W28" s="695"/>
      <c r="X28" s="229"/>
      <c r="Y28" s="229"/>
      <c r="Z28" s="229"/>
      <c r="AA28" s="231"/>
      <c r="AB28" s="229"/>
      <c r="AC28" s="372"/>
      <c r="AD28" s="238"/>
      <c r="AE28" s="238"/>
      <c r="AF28" s="376"/>
      <c r="AG28" s="264" t="s">
        <v>1431</v>
      </c>
      <c r="BS28" s="554"/>
      <c r="BT28" s="263"/>
      <c r="BU28" s="263"/>
      <c r="BV28" s="564"/>
      <c r="BW28" s="564"/>
      <c r="BX28" s="564"/>
      <c r="BY28" s="564"/>
      <c r="BZ28" s="263"/>
      <c r="CA28" s="263"/>
      <c r="CB28" s="263"/>
      <c r="CC28" s="263"/>
      <c r="CD28" s="263"/>
      <c r="CE28" s="263"/>
      <c r="CF28" s="263"/>
      <c r="CG28" s="263"/>
      <c r="CH28" s="263"/>
      <c r="CI28" s="263"/>
      <c r="CJ28" s="263"/>
      <c r="CK28" s="263"/>
      <c r="CL28" s="263"/>
      <c r="CM28" s="263"/>
      <c r="CN28" s="263"/>
      <c r="CO28" s="263"/>
      <c r="CP28" s="263"/>
      <c r="CQ28" s="263"/>
      <c r="CR28" s="263"/>
      <c r="CS28" s="263"/>
      <c r="CT28" s="263"/>
      <c r="CU28" s="263"/>
      <c r="CV28" s="263"/>
      <c r="CW28" s="263"/>
      <c r="CX28" s="263"/>
      <c r="CY28" s="263"/>
      <c r="CZ28" s="263"/>
      <c r="DA28" s="263"/>
      <c r="DB28" s="263"/>
      <c r="DC28" s="263"/>
      <c r="DD28" s="263"/>
      <c r="DE28" s="263"/>
      <c r="DF28" s="263"/>
      <c r="DG28" s="263"/>
      <c r="DH28" s="263"/>
      <c r="DI28" s="263"/>
      <c r="DJ28" s="263"/>
      <c r="DK28" s="263"/>
      <c r="DL28" s="263"/>
      <c r="DM28" s="263"/>
      <c r="DN28" s="263"/>
      <c r="DO28" s="263"/>
      <c r="DP28" s="263"/>
      <c r="DQ28" s="263"/>
      <c r="DR28" s="263"/>
      <c r="DS28" s="263"/>
      <c r="DT28" s="263"/>
      <c r="DU28" s="263"/>
      <c r="DV28" s="263"/>
      <c r="DW28" s="263"/>
      <c r="DX28" s="263"/>
      <c r="DY28" s="263"/>
      <c r="DZ28" s="263"/>
    </row>
    <row r="29" spans="1:130" s="264" customFormat="1" ht="60" customHeight="1" x14ac:dyDescent="0.4">
      <c r="A29" s="302"/>
      <c r="B29" s="1070" t="s">
        <v>1613</v>
      </c>
      <c r="C29" s="1071"/>
      <c r="D29" s="1071"/>
      <c r="E29" s="1071"/>
      <c r="F29" s="1071"/>
      <c r="G29" s="1071"/>
      <c r="H29" s="1071"/>
      <c r="I29" s="1071"/>
      <c r="J29" s="1071"/>
      <c r="K29" s="1071"/>
      <c r="L29" s="1071"/>
      <c r="M29" s="1071"/>
      <c r="N29" s="1071"/>
      <c r="O29" s="1071"/>
      <c r="P29" s="1071"/>
      <c r="Q29" s="1071"/>
      <c r="R29" s="1071"/>
      <c r="S29" s="1072"/>
      <c r="T29" s="881"/>
      <c r="U29" s="882"/>
      <c r="V29" s="882"/>
      <c r="W29" s="910"/>
      <c r="X29" s="232"/>
      <c r="Y29" s="232"/>
      <c r="Z29" s="232"/>
      <c r="AA29" s="231"/>
      <c r="AB29" s="228"/>
      <c r="AC29" s="367"/>
      <c r="AD29" s="238"/>
      <c r="AE29" s="238"/>
      <c r="BS29" s="547"/>
      <c r="BT29" s="263"/>
      <c r="BU29" s="263"/>
      <c r="BV29" s="564"/>
      <c r="BW29" s="564"/>
      <c r="BX29" s="564"/>
      <c r="BY29" s="564"/>
      <c r="BZ29" s="263"/>
      <c r="CA29" s="263"/>
      <c r="CB29" s="263"/>
      <c r="CC29" s="263"/>
      <c r="CD29" s="263"/>
      <c r="CE29" s="263"/>
      <c r="CF29" s="263"/>
      <c r="CG29" s="263"/>
      <c r="CH29" s="263"/>
      <c r="CI29" s="263"/>
      <c r="CJ29" s="263"/>
      <c r="CK29" s="263"/>
      <c r="CL29" s="263"/>
      <c r="CM29" s="263"/>
      <c r="CN29" s="263"/>
      <c r="CO29" s="263"/>
      <c r="CP29" s="263"/>
      <c r="CQ29" s="263"/>
      <c r="CR29" s="263"/>
      <c r="CS29" s="263"/>
      <c r="CT29" s="263"/>
      <c r="CU29" s="263"/>
      <c r="CV29" s="263"/>
      <c r="CW29" s="263"/>
      <c r="CX29" s="263"/>
      <c r="CY29" s="263"/>
      <c r="CZ29" s="263"/>
      <c r="DA29" s="263"/>
      <c r="DB29" s="263"/>
      <c r="DC29" s="263"/>
      <c r="DD29" s="263"/>
      <c r="DE29" s="263"/>
      <c r="DF29" s="263"/>
      <c r="DG29" s="263"/>
      <c r="DH29" s="263"/>
      <c r="DI29" s="263"/>
      <c r="DJ29" s="263"/>
      <c r="DK29" s="263"/>
      <c r="DL29" s="263"/>
      <c r="DM29" s="263"/>
      <c r="DN29" s="263"/>
      <c r="DO29" s="263"/>
      <c r="DP29" s="263"/>
      <c r="DQ29" s="263"/>
      <c r="DR29" s="263"/>
      <c r="DS29" s="263"/>
      <c r="DT29" s="263"/>
      <c r="DU29" s="263"/>
      <c r="DV29" s="263"/>
      <c r="DW29" s="263"/>
      <c r="DX29" s="263"/>
      <c r="DY29" s="263"/>
      <c r="DZ29" s="263"/>
    </row>
    <row r="30" spans="1:130" s="264" customFormat="1" ht="101.25" customHeight="1" x14ac:dyDescent="0.4">
      <c r="A30" s="302"/>
      <c r="B30" s="1061" t="s">
        <v>1614</v>
      </c>
      <c r="C30" s="1062"/>
      <c r="D30" s="1062"/>
      <c r="E30" s="1062"/>
      <c r="F30" s="1062"/>
      <c r="G30" s="1062"/>
      <c r="H30" s="1062"/>
      <c r="I30" s="1062"/>
      <c r="J30" s="1062"/>
      <c r="K30" s="1062"/>
      <c r="L30" s="1062"/>
      <c r="M30" s="1062"/>
      <c r="N30" s="1062"/>
      <c r="O30" s="1062"/>
      <c r="P30" s="1062"/>
      <c r="Q30" s="1062"/>
      <c r="R30" s="1062"/>
      <c r="S30" s="1063"/>
      <c r="T30" s="888"/>
      <c r="U30" s="889"/>
      <c r="V30" s="889"/>
      <c r="W30" s="697"/>
      <c r="X30" s="233"/>
      <c r="Y30" s="233"/>
      <c r="Z30" s="233"/>
      <c r="AA30" s="231"/>
      <c r="AB30" s="228"/>
      <c r="AC30" s="367"/>
      <c r="AD30" s="238"/>
      <c r="AE30" s="238"/>
      <c r="BS30" s="547"/>
      <c r="BT30" s="263"/>
      <c r="BU30" s="263"/>
      <c r="BV30" s="564"/>
      <c r="BW30" s="564"/>
      <c r="BX30" s="564"/>
      <c r="BY30" s="564"/>
      <c r="BZ30" s="263"/>
      <c r="CA30" s="263"/>
      <c r="CB30" s="263"/>
      <c r="CC30" s="263"/>
      <c r="CD30" s="263"/>
      <c r="CE30" s="263"/>
      <c r="CF30" s="263"/>
      <c r="CG30" s="263"/>
      <c r="CH30" s="263"/>
      <c r="CI30" s="263"/>
      <c r="CJ30" s="263"/>
      <c r="CK30" s="263"/>
      <c r="CL30" s="263"/>
      <c r="CM30" s="263"/>
      <c r="CN30" s="263"/>
      <c r="CO30" s="263"/>
      <c r="CP30" s="263"/>
      <c r="CQ30" s="263"/>
      <c r="CR30" s="263"/>
      <c r="CS30" s="263"/>
      <c r="CT30" s="263"/>
      <c r="CU30" s="263"/>
      <c r="CV30" s="263"/>
      <c r="CW30" s="263"/>
      <c r="CX30" s="263"/>
      <c r="CY30" s="263"/>
      <c r="CZ30" s="263"/>
      <c r="DA30" s="263"/>
      <c r="DB30" s="263"/>
      <c r="DC30" s="263"/>
      <c r="DD30" s="263"/>
      <c r="DE30" s="263"/>
      <c r="DF30" s="263"/>
      <c r="DG30" s="263"/>
      <c r="DH30" s="263"/>
      <c r="DI30" s="263"/>
      <c r="DJ30" s="263"/>
      <c r="DK30" s="263"/>
      <c r="DL30" s="263"/>
      <c r="DM30" s="263"/>
      <c r="DN30" s="263"/>
      <c r="DO30" s="263"/>
      <c r="DP30" s="263"/>
      <c r="DQ30" s="263"/>
      <c r="DR30" s="263"/>
      <c r="DS30" s="263"/>
      <c r="DT30" s="263"/>
      <c r="DU30" s="263"/>
      <c r="DV30" s="263"/>
      <c r="DW30" s="263"/>
      <c r="DX30" s="263"/>
      <c r="DY30" s="263"/>
      <c r="DZ30" s="263"/>
    </row>
    <row r="31" spans="1:130" s="264" customFormat="1" ht="81.75" customHeight="1" x14ac:dyDescent="0.4">
      <c r="A31" s="302"/>
      <c r="B31" s="1058" t="s">
        <v>866</v>
      </c>
      <c r="C31" s="1059"/>
      <c r="D31" s="1059"/>
      <c r="E31" s="1059"/>
      <c r="F31" s="1059"/>
      <c r="G31" s="1059"/>
      <c r="H31" s="1059"/>
      <c r="I31" s="1059"/>
      <c r="J31" s="1059"/>
      <c r="K31" s="1059"/>
      <c r="L31" s="1059"/>
      <c r="M31" s="1059"/>
      <c r="N31" s="1059"/>
      <c r="O31" s="1059"/>
      <c r="P31" s="1059"/>
      <c r="Q31" s="1059"/>
      <c r="R31" s="1059"/>
      <c r="S31" s="1060"/>
      <c r="T31" s="881"/>
      <c r="U31" s="882"/>
      <c r="V31" s="900"/>
      <c r="W31" s="910"/>
      <c r="X31" s="232"/>
      <c r="Y31" s="232"/>
      <c r="Z31" s="232"/>
      <c r="AA31" s="231"/>
      <c r="AB31" s="228"/>
      <c r="AC31" s="367"/>
      <c r="AD31" s="238"/>
      <c r="AE31" s="238"/>
      <c r="BS31" s="547"/>
      <c r="BT31" s="263"/>
      <c r="BU31" s="263"/>
      <c r="BV31" s="564"/>
      <c r="BW31" s="564"/>
      <c r="BX31" s="564"/>
      <c r="BY31" s="564"/>
      <c r="BZ31" s="263"/>
      <c r="CA31" s="263"/>
      <c r="CB31" s="263"/>
      <c r="CC31" s="263"/>
      <c r="CD31" s="263"/>
      <c r="CE31" s="263"/>
      <c r="CF31" s="263"/>
      <c r="CG31" s="263"/>
      <c r="CH31" s="263"/>
      <c r="CI31" s="263"/>
      <c r="CJ31" s="263"/>
      <c r="CK31" s="263"/>
      <c r="CL31" s="263"/>
      <c r="CM31" s="263"/>
      <c r="CN31" s="263"/>
      <c r="CO31" s="263"/>
      <c r="CP31" s="263"/>
      <c r="CQ31" s="263"/>
      <c r="CR31" s="263"/>
      <c r="CS31" s="263"/>
      <c r="CT31" s="263"/>
      <c r="CU31" s="263"/>
      <c r="CV31" s="263"/>
      <c r="CW31" s="263"/>
      <c r="CX31" s="263"/>
      <c r="CY31" s="263"/>
      <c r="CZ31" s="263"/>
      <c r="DA31" s="263"/>
      <c r="DB31" s="263"/>
      <c r="DC31" s="263"/>
      <c r="DD31" s="263"/>
      <c r="DE31" s="263"/>
      <c r="DF31" s="263"/>
      <c r="DG31" s="263"/>
      <c r="DH31" s="263"/>
      <c r="DI31" s="263"/>
      <c r="DJ31" s="263"/>
      <c r="DK31" s="263"/>
      <c r="DL31" s="263"/>
      <c r="DM31" s="263"/>
      <c r="DN31" s="263"/>
      <c r="DO31" s="263"/>
      <c r="DP31" s="263"/>
      <c r="DQ31" s="263"/>
      <c r="DR31" s="263"/>
      <c r="DS31" s="263"/>
      <c r="DT31" s="263"/>
      <c r="DU31" s="263"/>
      <c r="DV31" s="263"/>
      <c r="DW31" s="263"/>
      <c r="DX31" s="263"/>
      <c r="DY31" s="263"/>
      <c r="DZ31" s="263"/>
    </row>
    <row r="32" spans="1:130" s="264" customFormat="1" ht="43.5" customHeight="1" x14ac:dyDescent="0.4">
      <c r="A32" s="302" t="s">
        <v>1547</v>
      </c>
      <c r="B32" s="1064" t="s">
        <v>868</v>
      </c>
      <c r="C32" s="1065"/>
      <c r="D32" s="1065"/>
      <c r="E32" s="1065"/>
      <c r="F32" s="1065"/>
      <c r="G32" s="1065"/>
      <c r="H32" s="1065"/>
      <c r="I32" s="1065"/>
      <c r="J32" s="1065"/>
      <c r="K32" s="1065"/>
      <c r="L32" s="1065"/>
      <c r="M32" s="1065"/>
      <c r="N32" s="1065"/>
      <c r="O32" s="1065"/>
      <c r="P32" s="1065"/>
      <c r="Q32" s="1065"/>
      <c r="R32" s="1065"/>
      <c r="S32" s="1066"/>
      <c r="T32" s="935"/>
      <c r="U32" s="923"/>
      <c r="V32" s="917"/>
      <c r="W32" s="910"/>
      <c r="X32" s="232"/>
      <c r="Y32" s="232"/>
      <c r="Z32" s="232"/>
      <c r="AA32" s="231"/>
      <c r="AB32" s="228"/>
      <c r="AC32" s="367"/>
      <c r="AD32" s="309" t="s">
        <v>1448</v>
      </c>
      <c r="AE32" s="309" t="s">
        <v>1209</v>
      </c>
      <c r="BS32" s="547"/>
      <c r="BT32" s="263"/>
      <c r="BU32" s="263"/>
      <c r="BV32" s="564"/>
      <c r="BW32" s="564"/>
      <c r="BX32" s="564"/>
      <c r="BY32" s="564"/>
      <c r="BZ32" s="263"/>
      <c r="CA32" s="263"/>
      <c r="CB32" s="263"/>
      <c r="CC32" s="263"/>
      <c r="CD32" s="263"/>
      <c r="CE32" s="263"/>
      <c r="CF32" s="263"/>
      <c r="CG32" s="263"/>
      <c r="CH32" s="263"/>
      <c r="CI32" s="263"/>
      <c r="CJ32" s="263"/>
      <c r="CK32" s="263"/>
      <c r="CL32" s="263"/>
      <c r="CM32" s="263"/>
      <c r="CN32" s="263"/>
      <c r="CO32" s="263"/>
      <c r="CP32" s="263"/>
      <c r="CQ32" s="263"/>
      <c r="CR32" s="263"/>
      <c r="CS32" s="263"/>
      <c r="CT32" s="263"/>
      <c r="CU32" s="263"/>
      <c r="CV32" s="263"/>
      <c r="CW32" s="263"/>
      <c r="CX32" s="263"/>
      <c r="CY32" s="263"/>
      <c r="CZ32" s="263"/>
      <c r="DA32" s="263"/>
      <c r="DB32" s="263"/>
      <c r="DC32" s="263"/>
      <c r="DD32" s="263"/>
      <c r="DE32" s="263"/>
      <c r="DF32" s="263"/>
      <c r="DG32" s="263"/>
      <c r="DH32" s="263"/>
      <c r="DI32" s="263"/>
      <c r="DJ32" s="263"/>
      <c r="DK32" s="263"/>
      <c r="DL32" s="263"/>
      <c r="DM32" s="263"/>
      <c r="DN32" s="263"/>
      <c r="DO32" s="263"/>
      <c r="DP32" s="263"/>
      <c r="DQ32" s="263"/>
      <c r="DR32" s="263"/>
      <c r="DS32" s="263"/>
      <c r="DT32" s="263"/>
      <c r="DU32" s="263"/>
      <c r="DV32" s="263"/>
      <c r="DW32" s="263"/>
      <c r="DX32" s="263"/>
      <c r="DY32" s="263"/>
      <c r="DZ32" s="263"/>
    </row>
    <row r="33" spans="1:130" s="264" customFormat="1" ht="47.25" customHeight="1" x14ac:dyDescent="0.4">
      <c r="A33" s="526">
        <v>8592342047</v>
      </c>
      <c r="B33" s="328" t="s">
        <v>1</v>
      </c>
      <c r="C33" s="258" t="s">
        <v>870</v>
      </c>
      <c r="D33" s="279" t="s">
        <v>1428</v>
      </c>
      <c r="E33" s="279" t="s">
        <v>1571</v>
      </c>
      <c r="F33" s="255">
        <v>0</v>
      </c>
      <c r="G33" s="254">
        <f>'Основной ТРУД'!AJ111</f>
        <v>0.77</v>
      </c>
      <c r="H33" s="256">
        <v>0.71299999999999997</v>
      </c>
      <c r="I33" s="313">
        <f t="shared" ref="I33" si="5">(H33/G33)*100</f>
        <v>92.597402597402592</v>
      </c>
      <c r="J33" s="284">
        <f>VLOOKUP($A33,пок!$A$3:$AT$159,19,FALSE)</f>
        <v>0</v>
      </c>
      <c r="K33" s="254">
        <f>VLOOKUP($A33,пок!$A$3:$AT$159,46,FALSE)</f>
        <v>0.83740000000000003</v>
      </c>
      <c r="L33" s="313">
        <v>0</v>
      </c>
      <c r="M33" s="255">
        <f>VLOOKUP($A33,пок23!$A$2:$BM$225,25,FALSE)</f>
        <v>0.87660000000000005</v>
      </c>
      <c r="N33" s="255">
        <f>VLOOKUP($A33,пок23!$A$2:$BM$225,52,FALSE)</f>
        <v>1.0122</v>
      </c>
      <c r="O33" s="273">
        <f>(N33/M33)*100</f>
        <v>115.46885694729636</v>
      </c>
      <c r="P33" s="255">
        <f>VLOOKUP($A33,пок23!$A$2:$BM$225,56,FALSE)</f>
        <v>0.94359999999999999</v>
      </c>
      <c r="Q33" s="273">
        <f>(N33/P33)*100</f>
        <v>107.2700296735905</v>
      </c>
      <c r="R33" s="255" t="s">
        <v>11</v>
      </c>
      <c r="S33" s="273"/>
      <c r="T33" s="887"/>
      <c r="U33" s="385"/>
      <c r="V33" s="385"/>
      <c r="W33" s="695"/>
      <c r="X33" s="229"/>
      <c r="Y33" s="229"/>
      <c r="Z33" s="229"/>
      <c r="AA33" s="231"/>
      <c r="AB33" s="228"/>
      <c r="AC33" s="367"/>
      <c r="AD33" s="238"/>
      <c r="AE33" s="238"/>
      <c r="BS33" s="554"/>
      <c r="BT33" s="263"/>
      <c r="BU33" s="263"/>
      <c r="BV33" s="564"/>
      <c r="BW33" s="564"/>
      <c r="BX33" s="564"/>
      <c r="BY33" s="564"/>
      <c r="BZ33" s="263"/>
      <c r="CA33" s="263"/>
      <c r="CB33" s="263"/>
      <c r="CC33" s="263"/>
      <c r="CD33" s="263"/>
      <c r="CE33" s="263"/>
      <c r="CF33" s="263"/>
      <c r="CG33" s="263"/>
      <c r="CH33" s="263"/>
      <c r="CI33" s="263"/>
      <c r="CJ33" s="263"/>
      <c r="CK33" s="263"/>
      <c r="CL33" s="263"/>
      <c r="CM33" s="263"/>
      <c r="CN33" s="263"/>
      <c r="CO33" s="263"/>
      <c r="CP33" s="263"/>
      <c r="CQ33" s="263"/>
      <c r="CR33" s="263"/>
      <c r="CS33" s="263"/>
      <c r="CT33" s="263"/>
      <c r="CU33" s="263"/>
      <c r="CV33" s="263"/>
      <c r="CW33" s="263"/>
      <c r="CX33" s="263"/>
      <c r="CY33" s="263"/>
      <c r="CZ33" s="263"/>
      <c r="DA33" s="263"/>
      <c r="DB33" s="263"/>
      <c r="DC33" s="263"/>
      <c r="DD33" s="263"/>
      <c r="DE33" s="263"/>
      <c r="DF33" s="263"/>
      <c r="DG33" s="263"/>
      <c r="DH33" s="263"/>
      <c r="DI33" s="263"/>
      <c r="DJ33" s="263"/>
      <c r="DK33" s="263"/>
      <c r="DL33" s="263"/>
      <c r="DM33" s="263"/>
      <c r="DN33" s="263"/>
      <c r="DO33" s="263"/>
      <c r="DP33" s="263"/>
      <c r="DQ33" s="263"/>
      <c r="DR33" s="263"/>
      <c r="DS33" s="263"/>
      <c r="DT33" s="263"/>
      <c r="DU33" s="263"/>
      <c r="DV33" s="263"/>
      <c r="DW33" s="263"/>
      <c r="DX33" s="263"/>
      <c r="DY33" s="263"/>
      <c r="DZ33" s="263"/>
    </row>
    <row r="34" spans="1:130" s="264" customFormat="1" ht="44.25" customHeight="1" x14ac:dyDescent="0.4">
      <c r="A34" s="526"/>
      <c r="B34" s="1058" t="s">
        <v>1383</v>
      </c>
      <c r="C34" s="1059"/>
      <c r="D34" s="1059"/>
      <c r="E34" s="1059"/>
      <c r="F34" s="1059"/>
      <c r="G34" s="1059"/>
      <c r="H34" s="1059"/>
      <c r="I34" s="1059"/>
      <c r="J34" s="1059"/>
      <c r="K34" s="1059"/>
      <c r="L34" s="1059"/>
      <c r="M34" s="1059"/>
      <c r="N34" s="1059"/>
      <c r="O34" s="1059"/>
      <c r="P34" s="1059"/>
      <c r="Q34" s="1059"/>
      <c r="R34" s="1059"/>
      <c r="S34" s="1060"/>
      <c r="T34" s="935"/>
      <c r="U34" s="923"/>
      <c r="V34" s="917"/>
      <c r="W34" s="910"/>
      <c r="X34" s="232"/>
      <c r="Y34" s="232"/>
      <c r="Z34" s="232"/>
      <c r="AA34" s="231"/>
      <c r="AB34" s="228"/>
      <c r="AC34" s="367"/>
      <c r="AD34" s="238"/>
      <c r="AE34" s="238"/>
      <c r="BS34" s="554"/>
      <c r="BT34" s="263"/>
      <c r="BU34" s="263"/>
      <c r="BV34" s="564"/>
      <c r="BW34" s="564"/>
      <c r="BX34" s="564"/>
      <c r="BY34" s="564"/>
      <c r="BZ34" s="263"/>
      <c r="CA34" s="263"/>
      <c r="CB34" s="263"/>
      <c r="CC34" s="263"/>
      <c r="CD34" s="263"/>
      <c r="CE34" s="263"/>
      <c r="CF34" s="263"/>
      <c r="CG34" s="263"/>
      <c r="CH34" s="263"/>
      <c r="CI34" s="263"/>
      <c r="CJ34" s="263"/>
      <c r="CK34" s="263"/>
      <c r="CL34" s="263"/>
      <c r="CM34" s="263"/>
      <c r="CN34" s="263"/>
      <c r="CO34" s="263"/>
      <c r="CP34" s="263"/>
      <c r="CQ34" s="263"/>
      <c r="CR34" s="263"/>
      <c r="CS34" s="263"/>
      <c r="CT34" s="263"/>
      <c r="CU34" s="263"/>
      <c r="CV34" s="263"/>
      <c r="CW34" s="263"/>
      <c r="CX34" s="263"/>
      <c r="CY34" s="263"/>
      <c r="CZ34" s="263"/>
      <c r="DA34" s="263"/>
      <c r="DB34" s="263"/>
      <c r="DC34" s="263"/>
      <c r="DD34" s="263"/>
      <c r="DE34" s="263"/>
      <c r="DF34" s="263"/>
      <c r="DG34" s="263"/>
      <c r="DH34" s="263"/>
      <c r="DI34" s="263"/>
      <c r="DJ34" s="263"/>
      <c r="DK34" s="263"/>
      <c r="DL34" s="263"/>
      <c r="DM34" s="263"/>
      <c r="DN34" s="263"/>
      <c r="DO34" s="263"/>
      <c r="DP34" s="263"/>
      <c r="DQ34" s="263"/>
      <c r="DR34" s="263"/>
      <c r="DS34" s="263"/>
      <c r="DT34" s="263"/>
      <c r="DU34" s="263"/>
      <c r="DV34" s="263"/>
      <c r="DW34" s="263"/>
      <c r="DX34" s="263"/>
      <c r="DY34" s="263"/>
      <c r="DZ34" s="263"/>
    </row>
    <row r="35" spans="1:130" s="264" customFormat="1" ht="36.75" customHeight="1" x14ac:dyDescent="0.4">
      <c r="A35" s="526">
        <v>8592363356</v>
      </c>
      <c r="B35" s="361" t="s">
        <v>2</v>
      </c>
      <c r="C35" s="259" t="s">
        <v>1084</v>
      </c>
      <c r="D35" s="279" t="s">
        <v>1428</v>
      </c>
      <c r="E35" s="279" t="s">
        <v>1571</v>
      </c>
      <c r="F35" s="255">
        <v>0</v>
      </c>
      <c r="G35" s="254">
        <f>'Основной ТРУД'!BC112</f>
        <v>0.76919999999999999</v>
      </c>
      <c r="H35" s="254">
        <v>0.71209999999999996</v>
      </c>
      <c r="I35" s="313">
        <f t="shared" ref="I35:I36" si="6">(H35/G35)*100</f>
        <v>92.576703068122725</v>
      </c>
      <c r="J35" s="284">
        <f>VLOOKUP($A35,пок!$A$3:$AT$159,19,FALSE)</f>
        <v>0</v>
      </c>
      <c r="K35" s="254">
        <f>VLOOKUP($A35,пок!$A$3:$AT$159,46,FALSE)</f>
        <v>0.83709999999999996</v>
      </c>
      <c r="L35" s="313">
        <v>0</v>
      </c>
      <c r="M35" s="255">
        <f>VLOOKUP($A35,пок23!$A$2:$BM$225,25,FALSE)</f>
        <v>0.87660000000000005</v>
      </c>
      <c r="N35" s="255">
        <f>VLOOKUP($A35,пок23!$A$2:$BM$225,52,FALSE)</f>
        <v>1.0118</v>
      </c>
      <c r="O35" s="273">
        <f>(N35/M35)*100</f>
        <v>115.42322610084416</v>
      </c>
      <c r="P35" s="255">
        <f>VLOOKUP($A35,пок23!$A$2:$BM$225,56,FALSE)</f>
        <v>0.94359999999999999</v>
      </c>
      <c r="Q35" s="273">
        <f>(N35/P35)*100</f>
        <v>107.22763883001272</v>
      </c>
      <c r="R35" s="255" t="s">
        <v>11</v>
      </c>
      <c r="S35" s="273"/>
      <c r="T35" s="887"/>
      <c r="U35" s="385"/>
      <c r="V35" s="385"/>
      <c r="W35" s="695"/>
      <c r="X35" s="229"/>
      <c r="Y35" s="229"/>
      <c r="Z35" s="229"/>
      <c r="AA35" s="231"/>
      <c r="AB35" s="231"/>
      <c r="AC35" s="369"/>
      <c r="AD35" s="238"/>
      <c r="AE35" s="238"/>
      <c r="BS35" s="554"/>
      <c r="BT35" s="263"/>
      <c r="BU35" s="263"/>
      <c r="BV35" s="564"/>
      <c r="BW35" s="564"/>
      <c r="BX35" s="564"/>
      <c r="BY35" s="564"/>
      <c r="BZ35" s="263"/>
      <c r="CA35" s="263"/>
      <c r="CB35" s="263"/>
      <c r="CC35" s="263"/>
      <c r="CD35" s="263"/>
      <c r="CE35" s="263"/>
      <c r="CF35" s="263"/>
      <c r="CG35" s="263"/>
      <c r="CH35" s="263"/>
      <c r="CI35" s="263"/>
      <c r="CJ35" s="263"/>
      <c r="CK35" s="263"/>
      <c r="CL35" s="263"/>
      <c r="CM35" s="263"/>
      <c r="CN35" s="263"/>
      <c r="CO35" s="263"/>
      <c r="CP35" s="263"/>
      <c r="CQ35" s="263"/>
      <c r="CR35" s="263"/>
      <c r="CS35" s="263"/>
      <c r="CT35" s="263"/>
      <c r="CU35" s="263"/>
      <c r="CV35" s="263"/>
      <c r="CW35" s="263"/>
      <c r="CX35" s="263"/>
      <c r="CY35" s="263"/>
      <c r="CZ35" s="263"/>
      <c r="DA35" s="263"/>
      <c r="DB35" s="263"/>
      <c r="DC35" s="263"/>
      <c r="DD35" s="263"/>
      <c r="DE35" s="263"/>
      <c r="DF35" s="263"/>
      <c r="DG35" s="263"/>
      <c r="DH35" s="263"/>
      <c r="DI35" s="263"/>
      <c r="DJ35" s="263"/>
      <c r="DK35" s="263"/>
      <c r="DL35" s="263"/>
      <c r="DM35" s="263"/>
      <c r="DN35" s="263"/>
      <c r="DO35" s="263"/>
      <c r="DP35" s="263"/>
      <c r="DQ35" s="263"/>
      <c r="DR35" s="263"/>
      <c r="DS35" s="263"/>
      <c r="DT35" s="263"/>
      <c r="DU35" s="263"/>
      <c r="DV35" s="263"/>
      <c r="DW35" s="263"/>
      <c r="DX35" s="263"/>
      <c r="DY35" s="263"/>
      <c r="DZ35" s="263"/>
    </row>
    <row r="36" spans="1:130" s="264" customFormat="1" ht="117" hidden="1" customHeight="1" x14ac:dyDescent="0.4">
      <c r="A36" s="526">
        <v>8592363381</v>
      </c>
      <c r="B36" s="282">
        <v>3</v>
      </c>
      <c r="C36" s="259" t="s">
        <v>1086</v>
      </c>
      <c r="D36" s="279" t="s">
        <v>1428</v>
      </c>
      <c r="E36" s="279" t="s">
        <v>1571</v>
      </c>
      <c r="F36" s="255">
        <v>0</v>
      </c>
      <c r="G36" s="254">
        <f>'Основной ТРУД'!BC113</f>
        <v>8.0000000000000004E-4</v>
      </c>
      <c r="H36" s="254">
        <v>0</v>
      </c>
      <c r="I36" s="313">
        <f t="shared" si="6"/>
        <v>0</v>
      </c>
      <c r="J36" s="284" t="str">
        <f>VLOOKUP($A36,пок!$A$3:$AT$159,19,FALSE)</f>
        <v xml:space="preserve">удалены </v>
      </c>
      <c r="K36" s="284" t="str">
        <f>VLOOKUP($A36,пок!$A$3:$AT$159,46,FALSE)</f>
        <v xml:space="preserve">удалены </v>
      </c>
      <c r="L36" s="313">
        <v>0</v>
      </c>
      <c r="M36" s="313"/>
      <c r="N36" s="313"/>
      <c r="O36" s="313"/>
      <c r="P36" s="254">
        <f>'Основной ТРУД'!BE113</f>
        <v>8.0000000000000004E-4</v>
      </c>
      <c r="Q36" s="254"/>
      <c r="R36" s="255" t="s">
        <v>11</v>
      </c>
      <c r="S36" s="867"/>
      <c r="T36" s="887"/>
      <c r="U36" s="385"/>
      <c r="V36" s="385"/>
      <c r="W36" s="695"/>
      <c r="X36" s="229"/>
      <c r="Y36" s="229"/>
      <c r="Z36" s="229"/>
      <c r="AA36" s="231"/>
      <c r="AB36" s="231"/>
      <c r="AC36" s="369"/>
      <c r="AD36" s="238"/>
      <c r="AE36" s="238"/>
      <c r="BS36" s="554"/>
      <c r="BT36" s="263"/>
      <c r="BU36" s="263"/>
      <c r="BV36" s="564"/>
      <c r="BW36" s="564"/>
      <c r="BX36" s="564"/>
      <c r="BY36" s="564"/>
      <c r="BZ36" s="263"/>
      <c r="CA36" s="263"/>
      <c r="CB36" s="263"/>
      <c r="CC36" s="263"/>
      <c r="CD36" s="263"/>
      <c r="CE36" s="263"/>
      <c r="CF36" s="263"/>
      <c r="CG36" s="263"/>
      <c r="CH36" s="263"/>
      <c r="CI36" s="263"/>
      <c r="CJ36" s="263"/>
      <c r="CK36" s="263"/>
      <c r="CL36" s="263"/>
      <c r="CM36" s="263"/>
      <c r="CN36" s="263"/>
      <c r="CO36" s="263"/>
      <c r="CP36" s="263"/>
      <c r="CQ36" s="263"/>
      <c r="CR36" s="263"/>
      <c r="CS36" s="263"/>
      <c r="CT36" s="263"/>
      <c r="CU36" s="263"/>
      <c r="CV36" s="263"/>
      <c r="CW36" s="263"/>
      <c r="CX36" s="263"/>
      <c r="CY36" s="263"/>
      <c r="CZ36" s="263"/>
      <c r="DA36" s="263"/>
      <c r="DB36" s="263"/>
      <c r="DC36" s="263"/>
      <c r="DD36" s="263"/>
      <c r="DE36" s="263"/>
      <c r="DF36" s="263"/>
      <c r="DG36" s="263"/>
      <c r="DH36" s="263"/>
      <c r="DI36" s="263"/>
      <c r="DJ36" s="263"/>
      <c r="DK36" s="263"/>
      <c r="DL36" s="263"/>
      <c r="DM36" s="263"/>
      <c r="DN36" s="263"/>
      <c r="DO36" s="263"/>
      <c r="DP36" s="263"/>
      <c r="DQ36" s="263"/>
      <c r="DR36" s="263"/>
      <c r="DS36" s="263"/>
      <c r="DT36" s="263"/>
      <c r="DU36" s="263"/>
      <c r="DV36" s="263"/>
      <c r="DW36" s="263"/>
      <c r="DX36" s="263"/>
      <c r="DY36" s="263"/>
      <c r="DZ36" s="263"/>
    </row>
    <row r="37" spans="1:130" s="264" customFormat="1" ht="135.75" hidden="1" customHeight="1" x14ac:dyDescent="0.4">
      <c r="A37" s="526">
        <v>8592365265</v>
      </c>
      <c r="B37" s="282">
        <v>4</v>
      </c>
      <c r="C37" s="259" t="s">
        <v>1087</v>
      </c>
      <c r="D37" s="279" t="s">
        <v>1428</v>
      </c>
      <c r="E37" s="279" t="s">
        <v>1571</v>
      </c>
      <c r="F37" s="255">
        <v>0</v>
      </c>
      <c r="G37" s="254">
        <f>'Основной ТРУД'!BC114</f>
        <v>0</v>
      </c>
      <c r="H37" s="254">
        <v>0</v>
      </c>
      <c r="I37" s="313">
        <v>0</v>
      </c>
      <c r="J37" s="284" t="str">
        <f>VLOOKUP($A37,пок!$A$3:$AT$159,19,FALSE)</f>
        <v xml:space="preserve">удалены </v>
      </c>
      <c r="K37" s="284" t="str">
        <f>VLOOKUP($A37,пок!$A$3:$AT$159,46,FALSE)</f>
        <v xml:space="preserve">удалены </v>
      </c>
      <c r="L37" s="313" t="e">
        <f>K37/J37*100</f>
        <v>#VALUE!</v>
      </c>
      <c r="M37" s="313"/>
      <c r="N37" s="313"/>
      <c r="O37" s="313"/>
      <c r="P37" s="254">
        <f>'Основной ТРУД'!BE114</f>
        <v>2.0000000000000001E-4</v>
      </c>
      <c r="Q37" s="254"/>
      <c r="R37" s="255" t="s">
        <v>11</v>
      </c>
      <c r="S37" s="867"/>
      <c r="T37" s="887"/>
      <c r="U37" s="385"/>
      <c r="V37" s="385"/>
      <c r="W37" s="695"/>
      <c r="X37" s="229"/>
      <c r="Y37" s="229"/>
      <c r="Z37" s="229"/>
      <c r="AA37" s="231"/>
      <c r="AB37" s="231"/>
      <c r="AC37" s="369"/>
      <c r="AD37" s="238"/>
      <c r="AE37" s="238"/>
      <c r="BS37" s="554"/>
      <c r="BT37" s="263"/>
      <c r="BU37" s="263"/>
      <c r="BV37" s="564"/>
      <c r="BW37" s="564"/>
      <c r="BX37" s="564"/>
      <c r="BY37" s="564"/>
      <c r="BZ37" s="263"/>
      <c r="CA37" s="263"/>
      <c r="CB37" s="263"/>
      <c r="CC37" s="263"/>
      <c r="CD37" s="263"/>
      <c r="CE37" s="263"/>
      <c r="CF37" s="263"/>
      <c r="CG37" s="263"/>
      <c r="CH37" s="263"/>
      <c r="CI37" s="263"/>
      <c r="CJ37" s="263"/>
      <c r="CK37" s="263"/>
      <c r="CL37" s="263"/>
      <c r="CM37" s="263"/>
      <c r="CN37" s="263"/>
      <c r="CO37" s="263"/>
      <c r="CP37" s="263"/>
      <c r="CQ37" s="263"/>
      <c r="CR37" s="263"/>
      <c r="CS37" s="263"/>
      <c r="CT37" s="263"/>
      <c r="CU37" s="263"/>
      <c r="CV37" s="263"/>
      <c r="CW37" s="263"/>
      <c r="CX37" s="263"/>
      <c r="CY37" s="263"/>
      <c r="CZ37" s="263"/>
      <c r="DA37" s="263"/>
      <c r="DB37" s="263"/>
      <c r="DC37" s="263"/>
      <c r="DD37" s="263"/>
      <c r="DE37" s="263"/>
      <c r="DF37" s="263"/>
      <c r="DG37" s="263"/>
      <c r="DH37" s="263"/>
      <c r="DI37" s="263"/>
      <c r="DJ37" s="263"/>
      <c r="DK37" s="263"/>
      <c r="DL37" s="263"/>
      <c r="DM37" s="263"/>
      <c r="DN37" s="263"/>
      <c r="DO37" s="263"/>
      <c r="DP37" s="263"/>
      <c r="DQ37" s="263"/>
      <c r="DR37" s="263"/>
      <c r="DS37" s="263"/>
      <c r="DT37" s="263"/>
      <c r="DU37" s="263"/>
      <c r="DV37" s="263"/>
      <c r="DW37" s="263"/>
      <c r="DX37" s="263"/>
      <c r="DY37" s="263"/>
      <c r="DZ37" s="263"/>
    </row>
    <row r="38" spans="1:130" s="264" customFormat="1" ht="57.75" customHeight="1" x14ac:dyDescent="0.4">
      <c r="A38" s="302"/>
      <c r="B38" s="1058" t="s">
        <v>872</v>
      </c>
      <c r="C38" s="1059"/>
      <c r="D38" s="1059"/>
      <c r="E38" s="1059"/>
      <c r="F38" s="1059"/>
      <c r="G38" s="1059"/>
      <c r="H38" s="1059"/>
      <c r="I38" s="1059"/>
      <c r="J38" s="1059"/>
      <c r="K38" s="1059"/>
      <c r="L38" s="1059"/>
      <c r="M38" s="1059"/>
      <c r="N38" s="1059"/>
      <c r="O38" s="1059"/>
      <c r="P38" s="1059"/>
      <c r="Q38" s="1059"/>
      <c r="R38" s="1059"/>
      <c r="S38" s="1060"/>
      <c r="T38" s="881"/>
      <c r="U38" s="882"/>
      <c r="V38" s="900"/>
      <c r="W38" s="910"/>
      <c r="X38" s="232"/>
      <c r="Y38" s="232"/>
      <c r="Z38" s="232"/>
      <c r="AA38" s="231"/>
      <c r="AB38" s="231"/>
      <c r="AC38" s="369"/>
      <c r="AD38" s="238"/>
      <c r="AE38" s="238"/>
      <c r="BS38" s="547"/>
      <c r="BT38" s="263"/>
      <c r="BU38" s="263"/>
      <c r="BV38" s="564"/>
      <c r="BW38" s="564"/>
      <c r="BX38" s="564"/>
      <c r="BY38" s="564"/>
      <c r="BZ38" s="263"/>
      <c r="CA38" s="263"/>
      <c r="CB38" s="263"/>
      <c r="CC38" s="263"/>
      <c r="CD38" s="263"/>
      <c r="CE38" s="263"/>
      <c r="CF38" s="263"/>
      <c r="CG38" s="263"/>
      <c r="CH38" s="263"/>
      <c r="CI38" s="263"/>
      <c r="CJ38" s="263"/>
      <c r="CK38" s="263"/>
      <c r="CL38" s="263"/>
      <c r="CM38" s="263"/>
      <c r="CN38" s="263"/>
      <c r="CO38" s="263"/>
      <c r="CP38" s="263"/>
      <c r="CQ38" s="263"/>
      <c r="CR38" s="263"/>
      <c r="CS38" s="263"/>
      <c r="CT38" s="263"/>
      <c r="CU38" s="263"/>
      <c r="CV38" s="263"/>
      <c r="CW38" s="263"/>
      <c r="CX38" s="263"/>
      <c r="CY38" s="263"/>
      <c r="CZ38" s="263"/>
      <c r="DA38" s="263"/>
      <c r="DB38" s="263"/>
      <c r="DC38" s="263"/>
      <c r="DD38" s="263"/>
      <c r="DE38" s="263"/>
      <c r="DF38" s="263"/>
      <c r="DG38" s="263"/>
      <c r="DH38" s="263"/>
      <c r="DI38" s="263"/>
      <c r="DJ38" s="263"/>
      <c r="DK38" s="263"/>
      <c r="DL38" s="263"/>
      <c r="DM38" s="263"/>
      <c r="DN38" s="263"/>
      <c r="DO38" s="263"/>
      <c r="DP38" s="263"/>
      <c r="DQ38" s="263"/>
      <c r="DR38" s="263"/>
      <c r="DS38" s="263"/>
      <c r="DT38" s="263"/>
      <c r="DU38" s="263"/>
      <c r="DV38" s="263"/>
      <c r="DW38" s="263"/>
      <c r="DX38" s="263"/>
      <c r="DY38" s="263"/>
      <c r="DZ38" s="263"/>
    </row>
    <row r="39" spans="1:130" s="264" customFormat="1" ht="52.5" customHeight="1" x14ac:dyDescent="0.4">
      <c r="A39" s="302" t="s">
        <v>1548</v>
      </c>
      <c r="B39" s="1064" t="s">
        <v>873</v>
      </c>
      <c r="C39" s="1065"/>
      <c r="D39" s="1065"/>
      <c r="E39" s="1065"/>
      <c r="F39" s="1065"/>
      <c r="G39" s="1065"/>
      <c r="H39" s="1065"/>
      <c r="I39" s="1065"/>
      <c r="J39" s="1065"/>
      <c r="K39" s="1065"/>
      <c r="L39" s="1065"/>
      <c r="M39" s="1065"/>
      <c r="N39" s="1065"/>
      <c r="O39" s="1065"/>
      <c r="P39" s="1065"/>
      <c r="Q39" s="1065"/>
      <c r="R39" s="1065"/>
      <c r="S39" s="1066"/>
      <c r="T39" s="935"/>
      <c r="U39" s="923"/>
      <c r="V39" s="917"/>
      <c r="W39" s="910"/>
      <c r="X39" s="232"/>
      <c r="Y39" s="232"/>
      <c r="Z39" s="232"/>
      <c r="AA39" s="231"/>
      <c r="AB39" s="231"/>
      <c r="AC39" s="369"/>
      <c r="AD39" s="309" t="s">
        <v>1446</v>
      </c>
      <c r="AE39" s="309" t="s">
        <v>1447</v>
      </c>
      <c r="BS39" s="547"/>
      <c r="BT39" s="263"/>
      <c r="BU39" s="263"/>
      <c r="BV39" s="564"/>
      <c r="BW39" s="564"/>
      <c r="BX39" s="564"/>
      <c r="BY39" s="564"/>
      <c r="BZ39" s="263"/>
      <c r="CA39" s="263"/>
      <c r="CB39" s="263"/>
      <c r="CC39" s="263"/>
      <c r="CD39" s="263"/>
      <c r="CE39" s="263"/>
      <c r="CF39" s="263"/>
      <c r="CG39" s="263"/>
      <c r="CH39" s="263"/>
      <c r="CI39" s="263"/>
      <c r="CJ39" s="263"/>
      <c r="CK39" s="263"/>
      <c r="CL39" s="263"/>
      <c r="CM39" s="263"/>
      <c r="CN39" s="263"/>
      <c r="CO39" s="263"/>
      <c r="CP39" s="263"/>
      <c r="CQ39" s="263"/>
      <c r="CR39" s="263"/>
      <c r="CS39" s="263"/>
      <c r="CT39" s="263"/>
      <c r="CU39" s="263"/>
      <c r="CV39" s="263"/>
      <c r="CW39" s="263"/>
      <c r="CX39" s="263"/>
      <c r="CY39" s="263"/>
      <c r="CZ39" s="263"/>
      <c r="DA39" s="263"/>
      <c r="DB39" s="263"/>
      <c r="DC39" s="263"/>
      <c r="DD39" s="263"/>
      <c r="DE39" s="263"/>
      <c r="DF39" s="263"/>
      <c r="DG39" s="263"/>
      <c r="DH39" s="263"/>
      <c r="DI39" s="263"/>
      <c r="DJ39" s="263"/>
      <c r="DK39" s="263"/>
      <c r="DL39" s="263"/>
      <c r="DM39" s="263"/>
      <c r="DN39" s="263"/>
      <c r="DO39" s="263"/>
      <c r="DP39" s="263"/>
      <c r="DQ39" s="263"/>
      <c r="DR39" s="263"/>
      <c r="DS39" s="263"/>
      <c r="DT39" s="263"/>
      <c r="DU39" s="263"/>
      <c r="DV39" s="263"/>
      <c r="DW39" s="263"/>
      <c r="DX39" s="263"/>
      <c r="DY39" s="263"/>
      <c r="DZ39" s="263"/>
    </row>
    <row r="40" spans="1:130" s="264" customFormat="1" ht="42" customHeight="1" x14ac:dyDescent="0.4">
      <c r="A40" s="526">
        <v>8600783664</v>
      </c>
      <c r="B40" s="328" t="s">
        <v>1</v>
      </c>
      <c r="C40" s="258" t="s">
        <v>1092</v>
      </c>
      <c r="D40" s="279" t="s">
        <v>1422</v>
      </c>
      <c r="E40" s="279" t="s">
        <v>1571</v>
      </c>
      <c r="F40" s="255">
        <v>0</v>
      </c>
      <c r="G40" s="284">
        <f>'Основной ТРУД'!AJ122</f>
        <v>0</v>
      </c>
      <c r="H40" s="255">
        <v>0</v>
      </c>
      <c r="I40" s="313">
        <v>0</v>
      </c>
      <c r="J40" s="284">
        <f>VLOOKUP($A40,пок!$A$3:$AT$159,19,FALSE)</f>
        <v>0</v>
      </c>
      <c r="K40" s="284">
        <f>VLOOKUP($A40,пок!$A$3:$AT$159,46,FALSE)</f>
        <v>0</v>
      </c>
      <c r="L40" s="313">
        <v>0</v>
      </c>
      <c r="M40" s="255">
        <f>VLOOKUP($A40,пок23!$A$2:$BM$225,25,FALSE)</f>
        <v>0</v>
      </c>
      <c r="N40" s="255">
        <f>VLOOKUP($A40,пок23!$A$2:$BM$225,52,FALSE)</f>
        <v>0</v>
      </c>
      <c r="O40" s="273">
        <v>0</v>
      </c>
      <c r="P40" s="255">
        <f>VLOOKUP($A40,пок23!$A$2:$BM$225,56,FALSE)</f>
        <v>1</v>
      </c>
      <c r="Q40" s="273">
        <f>(N40/P40)*100</f>
        <v>0</v>
      </c>
      <c r="R40" s="255" t="s">
        <v>11</v>
      </c>
      <c r="S40" s="273"/>
      <c r="T40" s="887"/>
      <c r="U40" s="385"/>
      <c r="V40" s="385"/>
      <c r="W40" s="695"/>
      <c r="X40" s="229"/>
      <c r="Y40" s="229"/>
      <c r="Z40" s="327"/>
      <c r="AA40" s="231"/>
      <c r="AB40" s="231"/>
      <c r="AC40" s="369"/>
      <c r="AD40" s="238"/>
      <c r="AE40" s="238"/>
      <c r="BS40" s="554"/>
      <c r="BT40" s="263"/>
      <c r="BU40" s="263"/>
      <c r="BV40" s="564"/>
      <c r="BW40" s="564"/>
      <c r="BX40" s="564"/>
      <c r="BY40" s="564"/>
      <c r="BZ40" s="263"/>
      <c r="CA40" s="263"/>
      <c r="CB40" s="263"/>
      <c r="CC40" s="263"/>
      <c r="CD40" s="263"/>
      <c r="CE40" s="263"/>
      <c r="CF40" s="263"/>
      <c r="CG40" s="263"/>
      <c r="CH40" s="263"/>
      <c r="CI40" s="263"/>
      <c r="CJ40" s="263"/>
      <c r="CK40" s="263"/>
      <c r="CL40" s="263"/>
      <c r="CM40" s="263"/>
      <c r="CN40" s="263"/>
      <c r="CO40" s="263"/>
      <c r="CP40" s="263"/>
      <c r="CQ40" s="263"/>
      <c r="CR40" s="263"/>
      <c r="CS40" s="263"/>
      <c r="CT40" s="263"/>
      <c r="CU40" s="263"/>
      <c r="CV40" s="263"/>
      <c r="CW40" s="263"/>
      <c r="CX40" s="263"/>
      <c r="CY40" s="263"/>
      <c r="CZ40" s="263"/>
      <c r="DA40" s="263"/>
      <c r="DB40" s="263"/>
      <c r="DC40" s="263"/>
      <c r="DD40" s="263"/>
      <c r="DE40" s="263"/>
      <c r="DF40" s="263"/>
      <c r="DG40" s="263"/>
      <c r="DH40" s="263"/>
      <c r="DI40" s="263"/>
      <c r="DJ40" s="263"/>
      <c r="DK40" s="263"/>
      <c r="DL40" s="263"/>
      <c r="DM40" s="263"/>
      <c r="DN40" s="263"/>
      <c r="DO40" s="263"/>
      <c r="DP40" s="263"/>
      <c r="DQ40" s="263"/>
      <c r="DR40" s="263"/>
      <c r="DS40" s="263"/>
      <c r="DT40" s="263"/>
      <c r="DU40" s="263"/>
      <c r="DV40" s="263"/>
      <c r="DW40" s="263"/>
      <c r="DX40" s="263"/>
      <c r="DY40" s="263"/>
      <c r="DZ40" s="263"/>
    </row>
    <row r="41" spans="1:130" s="264" customFormat="1" ht="60" customHeight="1" x14ac:dyDescent="0.4">
      <c r="A41" s="302"/>
      <c r="B41" s="1070" t="s">
        <v>1615</v>
      </c>
      <c r="C41" s="1071"/>
      <c r="D41" s="1071"/>
      <c r="E41" s="1071"/>
      <c r="F41" s="1071"/>
      <c r="G41" s="1071"/>
      <c r="H41" s="1071"/>
      <c r="I41" s="1071"/>
      <c r="J41" s="1071"/>
      <c r="K41" s="1071"/>
      <c r="L41" s="1071"/>
      <c r="M41" s="1071"/>
      <c r="N41" s="1071"/>
      <c r="O41" s="1071"/>
      <c r="P41" s="1071"/>
      <c r="Q41" s="1071"/>
      <c r="R41" s="1071"/>
      <c r="S41" s="1072"/>
      <c r="T41" s="881"/>
      <c r="U41" s="882"/>
      <c r="V41" s="882"/>
      <c r="W41" s="910"/>
      <c r="X41" s="232"/>
      <c r="Y41" s="232"/>
      <c r="Z41" s="232"/>
      <c r="AA41" s="231"/>
      <c r="AB41" s="231"/>
      <c r="AC41" s="369"/>
      <c r="AD41" s="238"/>
      <c r="AE41" s="238"/>
      <c r="BS41" s="547"/>
      <c r="BT41" s="263"/>
      <c r="BU41" s="263"/>
      <c r="BV41" s="564"/>
      <c r="BW41" s="564"/>
      <c r="BX41" s="564"/>
      <c r="BY41" s="564"/>
      <c r="BZ41" s="263"/>
      <c r="CA41" s="263"/>
      <c r="CB41" s="263"/>
      <c r="CC41" s="263"/>
      <c r="CD41" s="263"/>
      <c r="CE41" s="263"/>
      <c r="CF41" s="263"/>
      <c r="CG41" s="263"/>
      <c r="CH41" s="263"/>
      <c r="CI41" s="263"/>
      <c r="CJ41" s="263"/>
      <c r="CK41" s="263"/>
      <c r="CL41" s="263"/>
      <c r="CM41" s="263"/>
      <c r="CN41" s="263"/>
      <c r="CO41" s="263"/>
      <c r="CP41" s="263"/>
      <c r="CQ41" s="263"/>
      <c r="CR41" s="263"/>
      <c r="CS41" s="263"/>
      <c r="CT41" s="263"/>
      <c r="CU41" s="263"/>
      <c r="CV41" s="263"/>
      <c r="CW41" s="263"/>
      <c r="CX41" s="263"/>
      <c r="CY41" s="263"/>
      <c r="CZ41" s="263"/>
      <c r="DA41" s="263"/>
      <c r="DB41" s="263"/>
      <c r="DC41" s="263"/>
      <c r="DD41" s="263"/>
      <c r="DE41" s="263"/>
      <c r="DF41" s="263"/>
      <c r="DG41" s="263"/>
      <c r="DH41" s="263"/>
      <c r="DI41" s="263"/>
      <c r="DJ41" s="263"/>
      <c r="DK41" s="263"/>
      <c r="DL41" s="263"/>
      <c r="DM41" s="263"/>
      <c r="DN41" s="263"/>
      <c r="DO41" s="263"/>
      <c r="DP41" s="263"/>
      <c r="DQ41" s="263"/>
      <c r="DR41" s="263"/>
      <c r="DS41" s="263"/>
      <c r="DT41" s="263"/>
      <c r="DU41" s="263"/>
      <c r="DV41" s="263"/>
      <c r="DW41" s="263"/>
      <c r="DX41" s="263"/>
      <c r="DY41" s="263"/>
      <c r="DZ41" s="263"/>
    </row>
    <row r="42" spans="1:130" s="264" customFormat="1" ht="55.5" customHeight="1" x14ac:dyDescent="0.4">
      <c r="A42" s="302"/>
      <c r="B42" s="1067" t="s">
        <v>1586</v>
      </c>
      <c r="C42" s="1068"/>
      <c r="D42" s="1068"/>
      <c r="E42" s="1068"/>
      <c r="F42" s="1068"/>
      <c r="G42" s="1068"/>
      <c r="H42" s="1068"/>
      <c r="I42" s="1068"/>
      <c r="J42" s="1068"/>
      <c r="K42" s="1068"/>
      <c r="L42" s="1068"/>
      <c r="M42" s="1068"/>
      <c r="N42" s="1068"/>
      <c r="O42" s="1068"/>
      <c r="P42" s="1068"/>
      <c r="Q42" s="1068"/>
      <c r="R42" s="1068"/>
      <c r="S42" s="1069"/>
      <c r="T42" s="885"/>
      <c r="U42" s="886"/>
      <c r="V42" s="710"/>
      <c r="W42" s="696"/>
      <c r="X42" s="234"/>
      <c r="Y42" s="234"/>
      <c r="Z42" s="234"/>
      <c r="AA42" s="231"/>
      <c r="AB42" s="231"/>
      <c r="AC42" s="369"/>
      <c r="AD42" s="238"/>
      <c r="AE42" s="238"/>
      <c r="BS42" s="547"/>
      <c r="BT42" s="263"/>
      <c r="BU42" s="263"/>
      <c r="BV42" s="564"/>
      <c r="BW42" s="564"/>
      <c r="BX42" s="564"/>
      <c r="BY42" s="564"/>
      <c r="BZ42" s="263"/>
      <c r="CA42" s="263"/>
      <c r="CB42" s="263"/>
      <c r="CC42" s="263"/>
      <c r="CD42" s="263"/>
      <c r="CE42" s="263"/>
      <c r="CF42" s="263"/>
      <c r="CG42" s="263"/>
      <c r="CH42" s="263"/>
      <c r="CI42" s="263"/>
      <c r="CJ42" s="263"/>
      <c r="CK42" s="263"/>
      <c r="CL42" s="263"/>
      <c r="CM42" s="263"/>
      <c r="CN42" s="263"/>
      <c r="CO42" s="263"/>
      <c r="CP42" s="263"/>
      <c r="CQ42" s="263"/>
      <c r="CR42" s="263"/>
      <c r="CS42" s="263"/>
      <c r="CT42" s="263"/>
      <c r="CU42" s="263"/>
      <c r="CV42" s="263"/>
      <c r="CW42" s="263"/>
      <c r="CX42" s="263"/>
      <c r="CY42" s="263"/>
      <c r="CZ42" s="263"/>
      <c r="DA42" s="263"/>
      <c r="DB42" s="263"/>
      <c r="DC42" s="263"/>
      <c r="DD42" s="263"/>
      <c r="DE42" s="263"/>
      <c r="DF42" s="263"/>
      <c r="DG42" s="263"/>
      <c r="DH42" s="263"/>
      <c r="DI42" s="263"/>
      <c r="DJ42" s="263"/>
      <c r="DK42" s="263"/>
      <c r="DL42" s="263"/>
      <c r="DM42" s="263"/>
      <c r="DN42" s="263"/>
      <c r="DO42" s="263"/>
      <c r="DP42" s="263"/>
      <c r="DQ42" s="263"/>
      <c r="DR42" s="263"/>
      <c r="DS42" s="263"/>
      <c r="DT42" s="263"/>
      <c r="DU42" s="263"/>
      <c r="DV42" s="263"/>
      <c r="DW42" s="263"/>
      <c r="DX42" s="263"/>
      <c r="DY42" s="263"/>
      <c r="DZ42" s="263"/>
    </row>
    <row r="43" spans="1:130" s="264" customFormat="1" ht="256.5" customHeight="1" x14ac:dyDescent="0.4">
      <c r="A43" s="302"/>
      <c r="B43" s="1098" t="s">
        <v>782</v>
      </c>
      <c r="C43" s="1099"/>
      <c r="D43" s="279" t="s">
        <v>1410</v>
      </c>
      <c r="E43" s="332"/>
      <c r="F43" s="693">
        <v>100</v>
      </c>
      <c r="G43" s="284">
        <f>'Основной ТРУД'!K123</f>
        <v>102.5</v>
      </c>
      <c r="H43" s="255">
        <v>104.3</v>
      </c>
      <c r="I43" s="313">
        <f t="shared" ref="I43" si="7">(H43/G43)*100</f>
        <v>101.7560975609756</v>
      </c>
      <c r="J43" s="284">
        <v>99.7</v>
      </c>
      <c r="K43" s="284">
        <v>110.8</v>
      </c>
      <c r="L43" s="313">
        <f>K43/J43*100</f>
        <v>111.13340020060181</v>
      </c>
      <c r="M43" s="284">
        <v>103.3</v>
      </c>
      <c r="N43" s="284">
        <v>334.6</v>
      </c>
      <c r="O43" s="313">
        <f>N43/M43*100</f>
        <v>323.91093901258472</v>
      </c>
      <c r="P43" s="284">
        <f>'Основной ТРУД'!Q123</f>
        <v>114.4</v>
      </c>
      <c r="Q43" s="273"/>
      <c r="R43" s="284">
        <f>'Основной ТРУД'!T123</f>
        <v>170</v>
      </c>
      <c r="S43" s="273"/>
      <c r="T43" s="902"/>
      <c r="U43" s="418"/>
      <c r="V43" s="385"/>
      <c r="W43" s="926"/>
      <c r="X43" s="229"/>
      <c r="Y43" s="229"/>
      <c r="Z43" s="327"/>
      <c r="AA43" s="229"/>
      <c r="AB43" s="229"/>
      <c r="AC43" s="369"/>
      <c r="AD43" s="238"/>
      <c r="AE43" s="238"/>
      <c r="BS43" s="547"/>
      <c r="BT43" s="263"/>
      <c r="BU43" s="263"/>
      <c r="BV43" s="564"/>
      <c r="BW43" s="564"/>
      <c r="BX43" s="564"/>
      <c r="BY43" s="564"/>
      <c r="BZ43" s="263"/>
      <c r="CA43" s="263"/>
      <c r="CB43" s="263"/>
      <c r="CC43" s="263"/>
      <c r="CD43" s="263"/>
      <c r="CE43" s="263"/>
      <c r="CF43" s="263"/>
      <c r="CG43" s="263"/>
      <c r="CH43" s="263"/>
      <c r="CI43" s="263"/>
      <c r="CJ43" s="263"/>
      <c r="CK43" s="263"/>
      <c r="CL43" s="263"/>
      <c r="CM43" s="263"/>
      <c r="CN43" s="263"/>
      <c r="CO43" s="263"/>
      <c r="CP43" s="263"/>
      <c r="CQ43" s="263"/>
      <c r="CR43" s="263"/>
      <c r="CS43" s="263"/>
      <c r="CT43" s="263"/>
      <c r="CU43" s="263"/>
      <c r="CV43" s="263"/>
      <c r="CW43" s="263"/>
      <c r="CX43" s="263"/>
      <c r="CY43" s="263"/>
      <c r="CZ43" s="263"/>
      <c r="DA43" s="263"/>
      <c r="DB43" s="263"/>
      <c r="DC43" s="263"/>
      <c r="DD43" s="263"/>
      <c r="DE43" s="263"/>
      <c r="DF43" s="263"/>
      <c r="DG43" s="263"/>
      <c r="DH43" s="263"/>
      <c r="DI43" s="263"/>
      <c r="DJ43" s="263"/>
      <c r="DK43" s="263"/>
      <c r="DL43" s="263"/>
      <c r="DM43" s="263"/>
      <c r="DN43" s="263"/>
      <c r="DO43" s="263"/>
      <c r="DP43" s="263"/>
      <c r="DQ43" s="263"/>
      <c r="DR43" s="263"/>
      <c r="DS43" s="263"/>
      <c r="DT43" s="263"/>
      <c r="DU43" s="263"/>
      <c r="DV43" s="263"/>
      <c r="DW43" s="263"/>
      <c r="DX43" s="263"/>
      <c r="DY43" s="263"/>
      <c r="DZ43" s="263"/>
    </row>
    <row r="44" spans="1:130" s="264" customFormat="1" ht="92.25" customHeight="1" x14ac:dyDescent="0.4">
      <c r="A44" s="302"/>
      <c r="B44" s="1070" t="s">
        <v>1616</v>
      </c>
      <c r="C44" s="1071"/>
      <c r="D44" s="1071"/>
      <c r="E44" s="1071"/>
      <c r="F44" s="1071"/>
      <c r="G44" s="1071"/>
      <c r="H44" s="1071"/>
      <c r="I44" s="1071"/>
      <c r="J44" s="1071"/>
      <c r="K44" s="1071"/>
      <c r="L44" s="1071"/>
      <c r="M44" s="1071"/>
      <c r="N44" s="1071"/>
      <c r="O44" s="1071"/>
      <c r="P44" s="1071"/>
      <c r="Q44" s="1071"/>
      <c r="R44" s="1071"/>
      <c r="S44" s="1072"/>
      <c r="T44" s="881"/>
      <c r="U44" s="882"/>
      <c r="V44" s="882"/>
      <c r="W44" s="927"/>
      <c r="X44" s="231"/>
      <c r="Y44" s="231"/>
      <c r="Z44" s="232"/>
      <c r="AA44" s="231"/>
      <c r="AB44" s="231"/>
      <c r="AC44" s="369"/>
      <c r="AD44" s="238"/>
      <c r="AE44" s="238"/>
      <c r="BS44" s="547"/>
      <c r="BT44" s="263"/>
      <c r="BU44" s="263"/>
      <c r="BV44" s="564"/>
      <c r="BW44" s="564"/>
      <c r="BX44" s="564"/>
      <c r="BY44" s="564"/>
      <c r="BZ44" s="263"/>
      <c r="CA44" s="263"/>
      <c r="CB44" s="263"/>
      <c r="CC44" s="263"/>
      <c r="CD44" s="263"/>
      <c r="CE44" s="263"/>
      <c r="CF44" s="263"/>
      <c r="CG44" s="263"/>
      <c r="CH44" s="263"/>
      <c r="CI44" s="263"/>
      <c r="CJ44" s="263"/>
      <c r="CK44" s="263"/>
      <c r="CL44" s="263"/>
      <c r="CM44" s="263"/>
      <c r="CN44" s="263"/>
      <c r="CO44" s="263"/>
      <c r="CP44" s="263"/>
      <c r="CQ44" s="263"/>
      <c r="CR44" s="263"/>
      <c r="CS44" s="263"/>
      <c r="CT44" s="263"/>
      <c r="CU44" s="263"/>
      <c r="CV44" s="263"/>
      <c r="CW44" s="263"/>
      <c r="CX44" s="263"/>
      <c r="CY44" s="263"/>
      <c r="CZ44" s="263"/>
      <c r="DA44" s="263"/>
      <c r="DB44" s="263"/>
      <c r="DC44" s="263"/>
      <c r="DD44" s="263"/>
      <c r="DE44" s="263"/>
      <c r="DF44" s="263"/>
      <c r="DG44" s="263"/>
      <c r="DH44" s="263"/>
      <c r="DI44" s="263"/>
      <c r="DJ44" s="263"/>
      <c r="DK44" s="263"/>
      <c r="DL44" s="263"/>
      <c r="DM44" s="263"/>
      <c r="DN44" s="263"/>
      <c r="DO44" s="263"/>
      <c r="DP44" s="263"/>
      <c r="DQ44" s="263"/>
      <c r="DR44" s="263"/>
      <c r="DS44" s="263"/>
      <c r="DT44" s="263"/>
      <c r="DU44" s="263"/>
      <c r="DV44" s="263"/>
      <c r="DW44" s="263"/>
      <c r="DX44" s="263"/>
      <c r="DY44" s="263"/>
      <c r="DZ44" s="263"/>
    </row>
    <row r="45" spans="1:130" s="264" customFormat="1" ht="55.5" customHeight="1" x14ac:dyDescent="0.4">
      <c r="A45" s="302"/>
      <c r="B45" s="1067" t="s">
        <v>1586</v>
      </c>
      <c r="C45" s="1068"/>
      <c r="D45" s="1068"/>
      <c r="E45" s="1068"/>
      <c r="F45" s="1068"/>
      <c r="G45" s="1068"/>
      <c r="H45" s="1068"/>
      <c r="I45" s="1068"/>
      <c r="J45" s="1068"/>
      <c r="K45" s="1068"/>
      <c r="L45" s="1068"/>
      <c r="M45" s="1068"/>
      <c r="N45" s="1068"/>
      <c r="O45" s="1068"/>
      <c r="P45" s="1068"/>
      <c r="Q45" s="1068"/>
      <c r="R45" s="1068"/>
      <c r="S45" s="1069"/>
      <c r="T45" s="885"/>
      <c r="U45" s="886"/>
      <c r="V45" s="710"/>
      <c r="W45" s="927"/>
      <c r="X45" s="231"/>
      <c r="Y45" s="231"/>
      <c r="Z45" s="234"/>
      <c r="AA45" s="231"/>
      <c r="AB45" s="231"/>
      <c r="AC45" s="369"/>
      <c r="AD45" s="238"/>
      <c r="AE45" s="238"/>
      <c r="BS45" s="547"/>
      <c r="BT45" s="263"/>
      <c r="BU45" s="263"/>
      <c r="BV45" s="564"/>
      <c r="BW45" s="564"/>
      <c r="BX45" s="564"/>
      <c r="BY45" s="564"/>
      <c r="BZ45" s="263"/>
      <c r="CA45" s="263"/>
      <c r="CB45" s="263"/>
      <c r="CC45" s="263"/>
      <c r="CD45" s="263"/>
      <c r="CE45" s="263"/>
      <c r="CF45" s="263"/>
      <c r="CG45" s="263"/>
      <c r="CH45" s="263"/>
      <c r="CI45" s="263"/>
      <c r="CJ45" s="263"/>
      <c r="CK45" s="263"/>
      <c r="CL45" s="263"/>
      <c r="CM45" s="263"/>
      <c r="CN45" s="263"/>
      <c r="CO45" s="263"/>
      <c r="CP45" s="263"/>
      <c r="CQ45" s="263"/>
      <c r="CR45" s="263"/>
      <c r="CS45" s="263"/>
      <c r="CT45" s="263"/>
      <c r="CU45" s="263"/>
      <c r="CV45" s="263"/>
      <c r="CW45" s="263"/>
      <c r="CX45" s="263"/>
      <c r="CY45" s="263"/>
      <c r="CZ45" s="263"/>
      <c r="DA45" s="263"/>
      <c r="DB45" s="263"/>
      <c r="DC45" s="263"/>
      <c r="DD45" s="263"/>
      <c r="DE45" s="263"/>
      <c r="DF45" s="263"/>
      <c r="DG45" s="263"/>
      <c r="DH45" s="263"/>
      <c r="DI45" s="263"/>
      <c r="DJ45" s="263"/>
      <c r="DK45" s="263"/>
      <c r="DL45" s="263"/>
      <c r="DM45" s="263"/>
      <c r="DN45" s="263"/>
      <c r="DO45" s="263"/>
      <c r="DP45" s="263"/>
      <c r="DQ45" s="263"/>
      <c r="DR45" s="263"/>
      <c r="DS45" s="263"/>
      <c r="DT45" s="263"/>
      <c r="DU45" s="263"/>
      <c r="DV45" s="263"/>
      <c r="DW45" s="263"/>
      <c r="DX45" s="263"/>
      <c r="DY45" s="263"/>
      <c r="DZ45" s="263"/>
    </row>
    <row r="46" spans="1:130" s="264" customFormat="1" ht="62.25" customHeight="1" x14ac:dyDescent="0.4">
      <c r="A46" s="302"/>
      <c r="B46" s="1098" t="s">
        <v>788</v>
      </c>
      <c r="C46" s="1099"/>
      <c r="D46" s="279" t="s">
        <v>1418</v>
      </c>
      <c r="E46" s="332"/>
      <c r="F46" s="693">
        <v>48465</v>
      </c>
      <c r="G46" s="284">
        <v>49230</v>
      </c>
      <c r="H46" s="255">
        <v>53748</v>
      </c>
      <c r="I46" s="313">
        <f t="shared" ref="I46" si="8">(H46/G46)*100</f>
        <v>109.17733089579525</v>
      </c>
      <c r="J46" s="284">
        <v>49991</v>
      </c>
      <c r="K46" s="284">
        <v>56583</v>
      </c>
      <c r="L46" s="313">
        <f>K46/J46*100</f>
        <v>113.1863735472385</v>
      </c>
      <c r="M46" s="260">
        <v>66224</v>
      </c>
      <c r="N46" s="260">
        <v>66224</v>
      </c>
      <c r="O46" s="313">
        <f>N46/M46*100</f>
        <v>100</v>
      </c>
      <c r="P46" s="284">
        <f>'Основной ТРУД'!Q143*1000</f>
        <v>51900</v>
      </c>
      <c r="Q46" s="313">
        <f>N46/P46*100</f>
        <v>127.59922928709055</v>
      </c>
      <c r="R46" s="284">
        <f>'Основной ТРУД'!T143*1000</f>
        <v>54400</v>
      </c>
      <c r="S46" s="273">
        <f>N46/R46*100</f>
        <v>121.73529411764706</v>
      </c>
      <c r="T46" s="902"/>
      <c r="U46" s="418"/>
      <c r="V46" s="385"/>
      <c r="W46" s="927"/>
      <c r="X46" s="231"/>
      <c r="Y46" s="231"/>
      <c r="Z46" s="327"/>
      <c r="AA46" s="229"/>
      <c r="AB46" s="229"/>
      <c r="AC46" s="369"/>
      <c r="AD46" s="238"/>
      <c r="AE46" s="238"/>
      <c r="BS46" s="554"/>
      <c r="BT46" s="263"/>
      <c r="BU46" s="263"/>
      <c r="BV46" s="564"/>
      <c r="BW46" s="564"/>
      <c r="BX46" s="564"/>
      <c r="BY46" s="564"/>
      <c r="BZ46" s="263"/>
      <c r="CA46" s="263"/>
      <c r="CB46" s="263"/>
      <c r="CC46" s="263"/>
      <c r="CD46" s="263"/>
      <c r="CE46" s="263"/>
      <c r="CF46" s="263"/>
      <c r="CG46" s="263"/>
      <c r="CH46" s="263"/>
      <c r="CI46" s="263"/>
      <c r="CJ46" s="263"/>
      <c r="CK46" s="263"/>
      <c r="CL46" s="263"/>
      <c r="CM46" s="263"/>
      <c r="CN46" s="263"/>
      <c r="CO46" s="263"/>
      <c r="CP46" s="263"/>
      <c r="CQ46" s="263"/>
      <c r="CR46" s="263"/>
      <c r="CS46" s="263"/>
      <c r="CT46" s="263"/>
      <c r="CU46" s="263"/>
      <c r="CV46" s="263"/>
      <c r="CW46" s="263"/>
      <c r="CX46" s="263"/>
      <c r="CY46" s="263"/>
      <c r="CZ46" s="263"/>
      <c r="DA46" s="263"/>
      <c r="DB46" s="263"/>
      <c r="DC46" s="263"/>
      <c r="DD46" s="263"/>
      <c r="DE46" s="263"/>
      <c r="DF46" s="263"/>
      <c r="DG46" s="263"/>
      <c r="DH46" s="263"/>
      <c r="DI46" s="263"/>
      <c r="DJ46" s="263"/>
      <c r="DK46" s="263"/>
      <c r="DL46" s="263"/>
      <c r="DM46" s="263"/>
      <c r="DN46" s="263"/>
      <c r="DO46" s="263"/>
      <c r="DP46" s="263"/>
      <c r="DQ46" s="263"/>
      <c r="DR46" s="263"/>
      <c r="DS46" s="263"/>
      <c r="DT46" s="263"/>
      <c r="DU46" s="263"/>
      <c r="DV46" s="263"/>
      <c r="DW46" s="263"/>
      <c r="DX46" s="263"/>
      <c r="DY46" s="263"/>
      <c r="DZ46" s="263"/>
    </row>
    <row r="47" spans="1:130" s="264" customFormat="1" ht="117" customHeight="1" x14ac:dyDescent="0.4">
      <c r="A47" s="302"/>
      <c r="B47" s="1061" t="s">
        <v>1617</v>
      </c>
      <c r="C47" s="1062"/>
      <c r="D47" s="1062"/>
      <c r="E47" s="1062"/>
      <c r="F47" s="1062"/>
      <c r="G47" s="1062"/>
      <c r="H47" s="1062"/>
      <c r="I47" s="1062"/>
      <c r="J47" s="1062"/>
      <c r="K47" s="1062"/>
      <c r="L47" s="1062"/>
      <c r="M47" s="1062"/>
      <c r="N47" s="1062"/>
      <c r="O47" s="1062"/>
      <c r="P47" s="1062"/>
      <c r="Q47" s="1062"/>
      <c r="R47" s="1062"/>
      <c r="S47" s="1063"/>
      <c r="T47" s="888"/>
      <c r="U47" s="889"/>
      <c r="V47" s="889"/>
      <c r="W47" s="927"/>
      <c r="X47" s="231"/>
      <c r="Y47" s="231"/>
      <c r="Z47" s="233"/>
      <c r="AA47" s="228"/>
      <c r="AB47" s="228"/>
      <c r="AC47" s="369"/>
      <c r="AD47" s="238"/>
      <c r="AE47" s="238"/>
      <c r="BS47" s="547"/>
      <c r="BT47" s="263"/>
      <c r="BU47" s="263"/>
      <c r="BV47" s="564"/>
      <c r="BW47" s="564"/>
      <c r="BX47" s="564"/>
      <c r="BY47" s="564"/>
      <c r="BZ47" s="263"/>
      <c r="CA47" s="263"/>
      <c r="CB47" s="263"/>
      <c r="CC47" s="263"/>
      <c r="CD47" s="263"/>
      <c r="CE47" s="263"/>
      <c r="CF47" s="263"/>
      <c r="CG47" s="263"/>
      <c r="CH47" s="263"/>
      <c r="CI47" s="263"/>
      <c r="CJ47" s="263"/>
      <c r="CK47" s="263"/>
      <c r="CL47" s="263"/>
      <c r="CM47" s="263"/>
      <c r="CN47" s="263"/>
      <c r="CO47" s="263"/>
      <c r="CP47" s="263"/>
      <c r="CQ47" s="263"/>
      <c r="CR47" s="263"/>
      <c r="CS47" s="263"/>
      <c r="CT47" s="263"/>
      <c r="CU47" s="263"/>
      <c r="CV47" s="263"/>
      <c r="CW47" s="263"/>
      <c r="CX47" s="263"/>
      <c r="CY47" s="263"/>
      <c r="CZ47" s="263"/>
      <c r="DA47" s="263"/>
      <c r="DB47" s="263"/>
      <c r="DC47" s="263"/>
      <c r="DD47" s="263"/>
      <c r="DE47" s="263"/>
      <c r="DF47" s="263"/>
      <c r="DG47" s="263"/>
      <c r="DH47" s="263"/>
      <c r="DI47" s="263"/>
      <c r="DJ47" s="263"/>
      <c r="DK47" s="263"/>
      <c r="DL47" s="263"/>
      <c r="DM47" s="263"/>
      <c r="DN47" s="263"/>
      <c r="DO47" s="263"/>
      <c r="DP47" s="263"/>
      <c r="DQ47" s="263"/>
      <c r="DR47" s="263"/>
      <c r="DS47" s="263"/>
      <c r="DT47" s="263"/>
      <c r="DU47" s="263"/>
      <c r="DV47" s="263"/>
      <c r="DW47" s="263"/>
      <c r="DX47" s="263"/>
      <c r="DY47" s="263"/>
      <c r="DZ47" s="263"/>
    </row>
    <row r="48" spans="1:130" s="264" customFormat="1" ht="104.25" customHeight="1" x14ac:dyDescent="0.4">
      <c r="A48" s="302"/>
      <c r="B48" s="1058" t="s">
        <v>878</v>
      </c>
      <c r="C48" s="1059"/>
      <c r="D48" s="1059"/>
      <c r="E48" s="1059"/>
      <c r="F48" s="1059"/>
      <c r="G48" s="1059"/>
      <c r="H48" s="1059"/>
      <c r="I48" s="1059"/>
      <c r="J48" s="1059"/>
      <c r="K48" s="1059"/>
      <c r="L48" s="1059"/>
      <c r="M48" s="1059"/>
      <c r="N48" s="1059"/>
      <c r="O48" s="1059"/>
      <c r="P48" s="1059"/>
      <c r="Q48" s="1059"/>
      <c r="R48" s="1059"/>
      <c r="S48" s="1060"/>
      <c r="T48" s="881"/>
      <c r="U48" s="882"/>
      <c r="V48" s="900"/>
      <c r="W48" s="927"/>
      <c r="X48" s="231"/>
      <c r="Y48" s="231"/>
      <c r="Z48" s="233"/>
      <c r="AA48" s="231"/>
      <c r="AB48" s="231"/>
      <c r="AC48" s="369"/>
      <c r="AD48" s="238"/>
      <c r="AE48" s="238"/>
      <c r="BS48" s="547"/>
      <c r="BT48" s="263"/>
      <c r="BU48" s="263"/>
      <c r="BV48" s="564"/>
      <c r="BW48" s="564"/>
      <c r="BX48" s="564"/>
      <c r="BY48" s="564"/>
      <c r="BZ48" s="263"/>
      <c r="CA48" s="263"/>
      <c r="CB48" s="263"/>
      <c r="CC48" s="263"/>
      <c r="CD48" s="263"/>
      <c r="CE48" s="263"/>
      <c r="CF48" s="263"/>
      <c r="CG48" s="263"/>
      <c r="CH48" s="263"/>
      <c r="CI48" s="263"/>
      <c r="CJ48" s="263"/>
      <c r="CK48" s="263"/>
      <c r="CL48" s="263"/>
      <c r="CM48" s="263"/>
      <c r="CN48" s="263"/>
      <c r="CO48" s="263"/>
      <c r="CP48" s="263"/>
      <c r="CQ48" s="263"/>
      <c r="CR48" s="263"/>
      <c r="CS48" s="263"/>
      <c r="CT48" s="263"/>
      <c r="CU48" s="263"/>
      <c r="CV48" s="263"/>
      <c r="CW48" s="263"/>
      <c r="CX48" s="263"/>
      <c r="CY48" s="263"/>
      <c r="CZ48" s="263"/>
      <c r="DA48" s="263"/>
      <c r="DB48" s="263"/>
      <c r="DC48" s="263"/>
      <c r="DD48" s="263"/>
      <c r="DE48" s="263"/>
      <c r="DF48" s="263"/>
      <c r="DG48" s="263"/>
      <c r="DH48" s="263"/>
      <c r="DI48" s="263"/>
      <c r="DJ48" s="263"/>
      <c r="DK48" s="263"/>
      <c r="DL48" s="263"/>
      <c r="DM48" s="263"/>
      <c r="DN48" s="263"/>
      <c r="DO48" s="263"/>
      <c r="DP48" s="263"/>
      <c r="DQ48" s="263"/>
      <c r="DR48" s="263"/>
      <c r="DS48" s="263"/>
      <c r="DT48" s="263"/>
      <c r="DU48" s="263"/>
      <c r="DV48" s="263"/>
      <c r="DW48" s="263"/>
      <c r="DX48" s="263"/>
      <c r="DY48" s="263"/>
      <c r="DZ48" s="263"/>
    </row>
    <row r="49" spans="1:130" s="264" customFormat="1" ht="54.75" customHeight="1" x14ac:dyDescent="0.4">
      <c r="A49" s="302" t="s">
        <v>1550</v>
      </c>
      <c r="B49" s="1064" t="s">
        <v>880</v>
      </c>
      <c r="C49" s="1065"/>
      <c r="D49" s="1065"/>
      <c r="E49" s="1065"/>
      <c r="F49" s="1065"/>
      <c r="G49" s="1065"/>
      <c r="H49" s="1065"/>
      <c r="I49" s="1065"/>
      <c r="J49" s="1065"/>
      <c r="K49" s="1065"/>
      <c r="L49" s="1065"/>
      <c r="M49" s="1065"/>
      <c r="N49" s="1065"/>
      <c r="O49" s="1065"/>
      <c r="P49" s="1065"/>
      <c r="Q49" s="1065"/>
      <c r="R49" s="1065"/>
      <c r="S49" s="1066"/>
      <c r="T49" s="935"/>
      <c r="U49" s="923"/>
      <c r="V49" s="917"/>
      <c r="W49" s="927"/>
      <c r="X49" s="231"/>
      <c r="Y49" s="231"/>
      <c r="Z49" s="232"/>
      <c r="AA49" s="231"/>
      <c r="AB49" s="231"/>
      <c r="AC49" s="369"/>
      <c r="AD49" s="309" t="s">
        <v>1449</v>
      </c>
      <c r="AE49" s="309" t="s">
        <v>1208</v>
      </c>
      <c r="BS49" s="547"/>
      <c r="BT49" s="263"/>
      <c r="BU49" s="263"/>
      <c r="BV49" s="564"/>
      <c r="BW49" s="564"/>
      <c r="BX49" s="564"/>
      <c r="BY49" s="564"/>
      <c r="BZ49" s="263"/>
      <c r="CA49" s="263"/>
      <c r="CB49" s="263"/>
      <c r="CC49" s="263"/>
      <c r="CD49" s="263"/>
      <c r="CE49" s="263"/>
      <c r="CF49" s="263"/>
      <c r="CG49" s="263"/>
      <c r="CH49" s="263"/>
      <c r="CI49" s="263"/>
      <c r="CJ49" s="263"/>
      <c r="CK49" s="263"/>
      <c r="CL49" s="263"/>
      <c r="CM49" s="263"/>
      <c r="CN49" s="263"/>
      <c r="CO49" s="263"/>
      <c r="CP49" s="263"/>
      <c r="CQ49" s="263"/>
      <c r="CR49" s="263"/>
      <c r="CS49" s="263"/>
      <c r="CT49" s="263"/>
      <c r="CU49" s="263"/>
      <c r="CV49" s="263"/>
      <c r="CW49" s="263"/>
      <c r="CX49" s="263"/>
      <c r="CY49" s="263"/>
      <c r="CZ49" s="263"/>
      <c r="DA49" s="263"/>
      <c r="DB49" s="263"/>
      <c r="DC49" s="263"/>
      <c r="DD49" s="263"/>
      <c r="DE49" s="263"/>
      <c r="DF49" s="263"/>
      <c r="DG49" s="263"/>
      <c r="DH49" s="263"/>
      <c r="DI49" s="263"/>
      <c r="DJ49" s="263"/>
      <c r="DK49" s="263"/>
      <c r="DL49" s="263"/>
      <c r="DM49" s="263"/>
      <c r="DN49" s="263"/>
      <c r="DO49" s="263"/>
      <c r="DP49" s="263"/>
      <c r="DQ49" s="263"/>
      <c r="DR49" s="263"/>
      <c r="DS49" s="263"/>
      <c r="DT49" s="263"/>
      <c r="DU49" s="263"/>
      <c r="DV49" s="263"/>
      <c r="DW49" s="263"/>
      <c r="DX49" s="263"/>
      <c r="DY49" s="263"/>
      <c r="DZ49" s="263"/>
    </row>
    <row r="50" spans="1:130" s="264" customFormat="1" ht="113.25" customHeight="1" x14ac:dyDescent="0.4">
      <c r="A50" s="545">
        <v>8558561277</v>
      </c>
      <c r="B50" s="328" t="s">
        <v>1</v>
      </c>
      <c r="C50" s="258" t="s">
        <v>1381</v>
      </c>
      <c r="D50" s="279" t="s">
        <v>1422</v>
      </c>
      <c r="E50" s="279" t="s">
        <v>1571</v>
      </c>
      <c r="F50" s="377">
        <v>0</v>
      </c>
      <c r="G50" s="253">
        <f>'Основной ТРУД'!AJ143</f>
        <v>43</v>
      </c>
      <c r="H50" s="253">
        <v>67</v>
      </c>
      <c r="I50" s="313">
        <f t="shared" ref="I50:I54" si="9">(H50/G50)*100</f>
        <v>155.81395348837211</v>
      </c>
      <c r="J50" s="284">
        <f>VLOOKUP($A50,рез!$A$3:$AE$223,16,FALSE)</f>
        <v>46</v>
      </c>
      <c r="K50" s="284">
        <f>VLOOKUP($A50,рез!$A$3:$AE$223,31,FALSE)</f>
        <v>55</v>
      </c>
      <c r="L50" s="313">
        <f>K50/J50*100</f>
        <v>119.56521739130434</v>
      </c>
      <c r="M50" s="255">
        <f>VLOOKUP($A50,рез23!$A$3:$AM$236,22,FALSE)</f>
        <v>80</v>
      </c>
      <c r="N50" s="255">
        <f>VLOOKUP($A50,рез23!$A$3:$AM$236,36,FALSE)</f>
        <v>91</v>
      </c>
      <c r="O50" s="273">
        <f>(N50/M50)*100</f>
        <v>113.75</v>
      </c>
      <c r="P50" s="255">
        <f>VLOOKUP($A50,рез23!$A$3:$AM$236,39,FALSE)</f>
        <v>80</v>
      </c>
      <c r="Q50" s="273">
        <f>(N50/P50)*100</f>
        <v>113.75</v>
      </c>
      <c r="R50" s="254" t="s">
        <v>11</v>
      </c>
      <c r="S50" s="273"/>
      <c r="T50" s="937"/>
      <c r="U50" s="938"/>
      <c r="V50" s="385"/>
      <c r="W50" s="928" t="s">
        <v>1500</v>
      </c>
      <c r="X50" s="231"/>
      <c r="Y50" s="231"/>
      <c r="Z50" s="229"/>
      <c r="AA50" s="229"/>
      <c r="AB50" s="229"/>
      <c r="AC50" s="378"/>
      <c r="AD50" s="238"/>
      <c r="AE50" s="238"/>
      <c r="AF50" s="379"/>
      <c r="AG50" s="1141" t="s">
        <v>882</v>
      </c>
      <c r="AH50" s="264" t="s">
        <v>1433</v>
      </c>
      <c r="BS50" s="554"/>
      <c r="BT50" s="263"/>
      <c r="BU50" s="263"/>
      <c r="BV50" s="564"/>
      <c r="BW50" s="564"/>
      <c r="BX50" s="564"/>
      <c r="BY50" s="564"/>
      <c r="BZ50" s="263"/>
      <c r="CA50" s="263"/>
      <c r="CB50" s="263"/>
      <c r="CC50" s="263"/>
      <c r="CD50" s="263"/>
      <c r="CE50" s="263"/>
      <c r="CF50" s="263"/>
      <c r="CG50" s="263"/>
      <c r="CH50" s="263"/>
      <c r="CI50" s="263"/>
      <c r="CJ50" s="263"/>
      <c r="CK50" s="263"/>
      <c r="CL50" s="263"/>
      <c r="CM50" s="263"/>
      <c r="CN50" s="263"/>
      <c r="CO50" s="263"/>
      <c r="CP50" s="263"/>
      <c r="CQ50" s="263"/>
      <c r="CR50" s="263"/>
      <c r="CS50" s="263"/>
      <c r="CT50" s="263"/>
      <c r="CU50" s="263"/>
      <c r="CV50" s="263"/>
      <c r="CW50" s="263"/>
      <c r="CX50" s="263"/>
      <c r="CY50" s="263"/>
      <c r="CZ50" s="263"/>
      <c r="DA50" s="263"/>
      <c r="DB50" s="263"/>
      <c r="DC50" s="263"/>
      <c r="DD50" s="263"/>
      <c r="DE50" s="263"/>
      <c r="DF50" s="263"/>
      <c r="DG50" s="263"/>
      <c r="DH50" s="263"/>
      <c r="DI50" s="263"/>
      <c r="DJ50" s="263"/>
      <c r="DK50" s="263"/>
      <c r="DL50" s="263"/>
      <c r="DM50" s="263"/>
      <c r="DN50" s="263"/>
      <c r="DO50" s="263"/>
      <c r="DP50" s="263"/>
      <c r="DQ50" s="263"/>
      <c r="DR50" s="263"/>
      <c r="DS50" s="263"/>
      <c r="DT50" s="263"/>
      <c r="DU50" s="263"/>
      <c r="DV50" s="263"/>
      <c r="DW50" s="263"/>
      <c r="DX50" s="263"/>
      <c r="DY50" s="263"/>
      <c r="DZ50" s="263"/>
    </row>
    <row r="51" spans="1:130" s="264" customFormat="1" ht="176.25" customHeight="1" x14ac:dyDescent="0.4">
      <c r="A51" s="545">
        <v>8558561216</v>
      </c>
      <c r="B51" s="328" t="s">
        <v>2</v>
      </c>
      <c r="C51" s="258" t="s">
        <v>883</v>
      </c>
      <c r="D51" s="279" t="s">
        <v>1429</v>
      </c>
      <c r="E51" s="279" t="s">
        <v>1571</v>
      </c>
      <c r="F51" s="377">
        <v>0</v>
      </c>
      <c r="G51" s="254">
        <f>'Основной ТРУД'!AJ144</f>
        <v>4.5600000000000002E-2</v>
      </c>
      <c r="H51" s="254">
        <v>6.2199999999999998E-2</v>
      </c>
      <c r="I51" s="313">
        <f t="shared" si="9"/>
        <v>136.40350877192981</v>
      </c>
      <c r="J51" s="254">
        <f>VLOOKUP($A51,рез!$A$3:$AE$223,16,FALSE)</f>
        <v>2.7400000000000001E-2</v>
      </c>
      <c r="K51" s="284">
        <f>VLOOKUP($A51,рез!$A$3:$AE$223,31,FALSE)</f>
        <v>1.18E-2</v>
      </c>
      <c r="L51" s="313">
        <f>K51/J51*100</f>
        <v>43.065693430656928</v>
      </c>
      <c r="M51" s="255">
        <f>VLOOKUP($A51,рез23!$A$3:$AM$236,22,FALSE)</f>
        <v>2.87E-2</v>
      </c>
      <c r="N51" s="255">
        <f>VLOOKUP($A51,рез23!$A$3:$AM$236,36,FALSE)</f>
        <v>0.20269999999999999</v>
      </c>
      <c r="O51" s="273">
        <f>(N51/M51)*100</f>
        <v>706.27177700348432</v>
      </c>
      <c r="P51" s="255">
        <f>VLOOKUP($A51,рез23!$A$3:$AM$236,39,FALSE)</f>
        <v>2.9899999999999999E-2</v>
      </c>
      <c r="Q51" s="273">
        <f>(N51/P51)*100</f>
        <v>677.92642140468229</v>
      </c>
      <c r="R51" s="254" t="s">
        <v>11</v>
      </c>
      <c r="S51" s="273"/>
      <c r="T51" s="937"/>
      <c r="U51" s="938"/>
      <c r="V51" s="385"/>
      <c r="W51" s="928" t="s">
        <v>1500</v>
      </c>
      <c r="X51" s="231"/>
      <c r="Y51" s="231"/>
      <c r="Z51" s="229"/>
      <c r="AA51" s="229"/>
      <c r="AB51" s="229"/>
      <c r="AC51" s="378"/>
      <c r="AD51" s="238"/>
      <c r="AE51" s="238"/>
      <c r="AF51" s="379"/>
      <c r="AG51" s="1141"/>
      <c r="AH51" s="264" t="s">
        <v>1434</v>
      </c>
      <c r="BS51" s="554"/>
      <c r="BT51" s="263"/>
      <c r="BU51" s="263"/>
      <c r="BV51" s="564"/>
      <c r="BW51" s="564"/>
      <c r="BX51" s="564"/>
      <c r="BY51" s="564"/>
      <c r="BZ51" s="263"/>
      <c r="CA51" s="263"/>
      <c r="CB51" s="263"/>
      <c r="CC51" s="263"/>
      <c r="CD51" s="263"/>
      <c r="CE51" s="263"/>
      <c r="CF51" s="263"/>
      <c r="CG51" s="263"/>
      <c r="CH51" s="263"/>
      <c r="CI51" s="263"/>
      <c r="CJ51" s="263"/>
      <c r="CK51" s="263"/>
      <c r="CL51" s="263"/>
      <c r="CM51" s="263"/>
      <c r="CN51" s="263"/>
      <c r="CO51" s="263"/>
      <c r="CP51" s="263"/>
      <c r="CQ51" s="263"/>
      <c r="CR51" s="263"/>
      <c r="CS51" s="263"/>
      <c r="CT51" s="263"/>
      <c r="CU51" s="263"/>
      <c r="CV51" s="263"/>
      <c r="CW51" s="263"/>
      <c r="CX51" s="263"/>
      <c r="CY51" s="263"/>
      <c r="CZ51" s="263"/>
      <c r="DA51" s="263"/>
      <c r="DB51" s="263"/>
      <c r="DC51" s="263"/>
      <c r="DD51" s="263"/>
      <c r="DE51" s="263"/>
      <c r="DF51" s="263"/>
      <c r="DG51" s="263"/>
      <c r="DH51" s="263"/>
      <c r="DI51" s="263"/>
      <c r="DJ51" s="263"/>
      <c r="DK51" s="263"/>
      <c r="DL51" s="263"/>
      <c r="DM51" s="263"/>
      <c r="DN51" s="263"/>
      <c r="DO51" s="263"/>
      <c r="DP51" s="263"/>
      <c r="DQ51" s="263"/>
      <c r="DR51" s="263"/>
      <c r="DS51" s="263"/>
      <c r="DT51" s="263"/>
      <c r="DU51" s="263"/>
      <c r="DV51" s="263"/>
      <c r="DW51" s="263"/>
      <c r="DX51" s="263"/>
      <c r="DY51" s="263"/>
      <c r="DZ51" s="263"/>
    </row>
    <row r="52" spans="1:130" s="264" customFormat="1" ht="165" customHeight="1" x14ac:dyDescent="0.4">
      <c r="A52" s="545">
        <v>8558560154</v>
      </c>
      <c r="B52" s="328" t="s">
        <v>3</v>
      </c>
      <c r="C52" s="258" t="s">
        <v>1498</v>
      </c>
      <c r="D52" s="279" t="s">
        <v>1412</v>
      </c>
      <c r="E52" s="279" t="s">
        <v>1571</v>
      </c>
      <c r="F52" s="377">
        <v>0</v>
      </c>
      <c r="G52" s="254">
        <f>'Основной ТРУД'!AJ145</f>
        <v>0.41899999999999998</v>
      </c>
      <c r="H52" s="254">
        <v>0.56399999999999995</v>
      </c>
      <c r="I52" s="313">
        <f t="shared" si="9"/>
        <v>134.60620525059664</v>
      </c>
      <c r="J52" s="256">
        <f>VLOOKUP($A52,рез!$A$3:$AE$223,16,FALSE)</f>
        <v>0.51200000000000001</v>
      </c>
      <c r="K52" s="256">
        <f>VLOOKUP($A52,рез!$A$3:$AE$223,31,FALSE)</f>
        <v>0.66700000000000004</v>
      </c>
      <c r="L52" s="313">
        <f>K52/J52*100</f>
        <v>130.2734375</v>
      </c>
      <c r="M52" s="255">
        <f>VLOOKUP($A52,рез23!$A$3:$AM$236,22,FALSE)</f>
        <v>0.76300000000000001</v>
      </c>
      <c r="N52" s="255">
        <f>VLOOKUP($A52,рез23!$A$3:$AM$236,36,FALSE)</f>
        <v>0.83099999999999996</v>
      </c>
      <c r="O52" s="273">
        <f>(N52/M52)*100</f>
        <v>108.91218872870247</v>
      </c>
      <c r="P52" s="255">
        <f>VLOOKUP($A52,рез23!$A$3:$AM$236,39,FALSE)</f>
        <v>0.86099999999999999</v>
      </c>
      <c r="Q52" s="273">
        <f>(N52/P52)*100</f>
        <v>96.515679442508713</v>
      </c>
      <c r="R52" s="254" t="s">
        <v>11</v>
      </c>
      <c r="S52" s="273"/>
      <c r="T52" s="937"/>
      <c r="U52" s="938"/>
      <c r="V52" s="385"/>
      <c r="W52" s="929" t="s">
        <v>1500</v>
      </c>
      <c r="X52" s="229"/>
      <c r="Y52" s="229"/>
      <c r="Z52" s="229"/>
      <c r="AA52" s="231"/>
      <c r="AB52" s="231"/>
      <c r="AC52" s="369"/>
      <c r="AD52" s="238"/>
      <c r="AE52" s="238"/>
      <c r="AG52" s="1141"/>
      <c r="AH52" s="264" t="s">
        <v>1435</v>
      </c>
      <c r="BS52" s="554"/>
      <c r="BT52" s="263"/>
      <c r="BU52" s="263"/>
      <c r="BV52" s="564"/>
      <c r="BW52" s="564"/>
      <c r="BX52" s="564"/>
      <c r="BY52" s="564"/>
      <c r="BZ52" s="263"/>
      <c r="CA52" s="263"/>
      <c r="CB52" s="263"/>
      <c r="CC52" s="263"/>
      <c r="CD52" s="263"/>
      <c r="CE52" s="263"/>
      <c r="CF52" s="263"/>
      <c r="CG52" s="263"/>
      <c r="CH52" s="263"/>
      <c r="CI52" s="263"/>
      <c r="CJ52" s="263"/>
      <c r="CK52" s="263"/>
      <c r="CL52" s="263"/>
      <c r="CM52" s="263"/>
      <c r="CN52" s="263"/>
      <c r="CO52" s="263"/>
      <c r="CP52" s="263"/>
      <c r="CQ52" s="263"/>
      <c r="CR52" s="263"/>
      <c r="CS52" s="263"/>
      <c r="CT52" s="263"/>
      <c r="CU52" s="263"/>
      <c r="CV52" s="263"/>
      <c r="CW52" s="263"/>
      <c r="CX52" s="263"/>
      <c r="CY52" s="263"/>
      <c r="CZ52" s="263"/>
      <c r="DA52" s="263"/>
      <c r="DB52" s="263"/>
      <c r="DC52" s="263"/>
      <c r="DD52" s="263"/>
      <c r="DE52" s="263"/>
      <c r="DF52" s="263"/>
      <c r="DG52" s="263"/>
      <c r="DH52" s="263"/>
      <c r="DI52" s="263"/>
      <c r="DJ52" s="263"/>
      <c r="DK52" s="263"/>
      <c r="DL52" s="263"/>
      <c r="DM52" s="263"/>
      <c r="DN52" s="263"/>
      <c r="DO52" s="263"/>
      <c r="DP52" s="263"/>
      <c r="DQ52" s="263"/>
      <c r="DR52" s="263"/>
      <c r="DS52" s="263"/>
      <c r="DT52" s="263"/>
      <c r="DU52" s="263"/>
      <c r="DV52" s="263"/>
      <c r="DW52" s="263"/>
      <c r="DX52" s="263"/>
      <c r="DY52" s="263"/>
      <c r="DZ52" s="263"/>
    </row>
    <row r="53" spans="1:130" s="263" customFormat="1" ht="246.75" customHeight="1" x14ac:dyDescent="0.4">
      <c r="A53" s="545">
        <v>8558560133</v>
      </c>
      <c r="B53" s="328" t="s">
        <v>4</v>
      </c>
      <c r="C53" s="258" t="s">
        <v>1552</v>
      </c>
      <c r="D53" s="279" t="s">
        <v>1422</v>
      </c>
      <c r="E53" s="279" t="s">
        <v>1571</v>
      </c>
      <c r="F53" s="254">
        <v>0</v>
      </c>
      <c r="G53" s="253">
        <f>'Основной ТРУД'!AJ146</f>
        <v>68</v>
      </c>
      <c r="H53" s="253">
        <v>77</v>
      </c>
      <c r="I53" s="313">
        <f t="shared" si="9"/>
        <v>113.23529411764706</v>
      </c>
      <c r="J53" s="284">
        <f>VLOOKUP($A53,рез!$A$3:$AE$223,16,FALSE)</f>
        <v>70</v>
      </c>
      <c r="K53" s="284">
        <f>VLOOKUP($A53,рез!$A$3:$AE$223,31,FALSE)</f>
        <v>91</v>
      </c>
      <c r="L53" s="313">
        <f>K53/J53*100</f>
        <v>130</v>
      </c>
      <c r="M53" s="255">
        <f>VLOOKUP($A53,рез23!$A$3:$AM$236,22,FALSE)</f>
        <v>115</v>
      </c>
      <c r="N53" s="255">
        <f>VLOOKUP($A53,рез23!$A$3:$AM$236,36,FALSE)</f>
        <v>120</v>
      </c>
      <c r="O53" s="273">
        <f>(N53/M53)*100</f>
        <v>104.34782608695652</v>
      </c>
      <c r="P53" s="255">
        <f>VLOOKUP($A53,рез23!$A$3:$AM$236,39,FALSE)</f>
        <v>164</v>
      </c>
      <c r="Q53" s="273">
        <f>(N53/P53)*100</f>
        <v>73.170731707317074</v>
      </c>
      <c r="R53" s="254" t="s">
        <v>11</v>
      </c>
      <c r="S53" s="273"/>
      <c r="T53" s="937"/>
      <c r="U53" s="938"/>
      <c r="V53" s="385"/>
      <c r="W53" s="929" t="s">
        <v>1500</v>
      </c>
      <c r="X53" s="229"/>
      <c r="Y53" s="229"/>
      <c r="Z53" s="229"/>
      <c r="AA53" s="320"/>
      <c r="AB53" s="320"/>
      <c r="AC53" s="372"/>
      <c r="AD53" s="238"/>
      <c r="AE53" s="238"/>
      <c r="AF53" s="380"/>
      <c r="AG53" s="1141"/>
      <c r="AH53" s="263" t="s">
        <v>1434</v>
      </c>
      <c r="BS53" s="554"/>
      <c r="BV53" s="564"/>
      <c r="BW53" s="564"/>
      <c r="BX53" s="564"/>
      <c r="BY53" s="564"/>
    </row>
    <row r="54" spans="1:130" s="283" customFormat="1" ht="96.75" customHeight="1" x14ac:dyDescent="0.4">
      <c r="A54" s="545">
        <v>8558561207</v>
      </c>
      <c r="B54" s="328" t="s">
        <v>5</v>
      </c>
      <c r="C54" s="258" t="s">
        <v>1551</v>
      </c>
      <c r="D54" s="279" t="s">
        <v>1412</v>
      </c>
      <c r="E54" s="279" t="s">
        <v>1571</v>
      </c>
      <c r="F54" s="377">
        <v>0</v>
      </c>
      <c r="G54" s="254">
        <f>'Основной ТРУД'!AJ147</f>
        <v>2.391</v>
      </c>
      <c r="H54" s="254">
        <v>4.3479999999999999</v>
      </c>
      <c r="I54" s="313">
        <f t="shared" si="9"/>
        <v>181.84859891258887</v>
      </c>
      <c r="J54" s="284">
        <f>VLOOKUP($A54,рез!$A$3:$AE$223,16,FALSE)</f>
        <v>2.4990000000000001</v>
      </c>
      <c r="K54" s="284">
        <f>VLOOKUP($A54,рез!$A$3:$AE$223,31,FALSE)</f>
        <v>4.4269999999999996</v>
      </c>
      <c r="L54" s="313">
        <f>K54/J54*100</f>
        <v>177.15086034413764</v>
      </c>
      <c r="M54" s="255">
        <f>VLOOKUP($A54,рез23!$A$3:$AM$236,22,FALSE)</f>
        <v>2.6110000000000002</v>
      </c>
      <c r="N54" s="255">
        <f>VLOOKUP($A54,рез23!$A$3:$AM$236,36,FALSE)</f>
        <v>4.6660000000000004</v>
      </c>
      <c r="O54" s="273">
        <f>(N54/M54)*100</f>
        <v>178.70547682880124</v>
      </c>
      <c r="P54" s="255">
        <f>VLOOKUP($A54,рез23!$A$3:$AM$236,39,FALSE)</f>
        <v>2.7280000000000002</v>
      </c>
      <c r="Q54" s="273">
        <f>(N54/P54)*100</f>
        <v>171.04105571847506</v>
      </c>
      <c r="R54" s="254" t="s">
        <v>11</v>
      </c>
      <c r="S54" s="273"/>
      <c r="T54" s="937"/>
      <c r="U54" s="938"/>
      <c r="V54" s="385"/>
      <c r="W54" s="249" t="s">
        <v>1500</v>
      </c>
      <c r="X54" s="229"/>
      <c r="Y54" s="229"/>
      <c r="Z54" s="229"/>
      <c r="AA54" s="320"/>
      <c r="AB54" s="320"/>
      <c r="AC54" s="372"/>
      <c r="AD54" s="238"/>
      <c r="AE54" s="238"/>
      <c r="AF54" s="381" t="s">
        <v>886</v>
      </c>
      <c r="AG54" s="1141"/>
      <c r="AH54" s="263" t="s">
        <v>1436</v>
      </c>
      <c r="AI54" s="263"/>
      <c r="AJ54" s="263"/>
      <c r="AK54" s="263"/>
      <c r="AL54" s="263"/>
      <c r="AM54" s="263"/>
      <c r="AN54" s="263"/>
      <c r="AO54" s="263"/>
      <c r="AP54" s="263"/>
      <c r="AQ54" s="263"/>
      <c r="AR54" s="263"/>
      <c r="AS54" s="263"/>
      <c r="AT54" s="263"/>
      <c r="AU54" s="263"/>
      <c r="AV54" s="263"/>
      <c r="AW54" s="263"/>
      <c r="AX54" s="263"/>
      <c r="AY54" s="263"/>
      <c r="AZ54" s="263"/>
      <c r="BA54" s="263"/>
      <c r="BB54" s="263"/>
      <c r="BC54" s="263"/>
      <c r="BD54" s="263"/>
      <c r="BE54" s="263"/>
      <c r="BF54" s="263"/>
      <c r="BG54" s="263"/>
      <c r="BH54" s="263"/>
      <c r="BI54" s="263"/>
      <c r="BJ54" s="263"/>
      <c r="BK54" s="263"/>
      <c r="BL54" s="263"/>
      <c r="BM54" s="263"/>
      <c r="BN54" s="263"/>
      <c r="BO54" s="263"/>
      <c r="BP54" s="263"/>
      <c r="BQ54" s="263"/>
      <c r="BR54" s="263"/>
      <c r="BS54" s="554"/>
      <c r="BT54" s="263"/>
      <c r="BU54" s="263"/>
      <c r="BV54" s="564"/>
      <c r="BW54" s="564"/>
      <c r="BX54" s="564"/>
      <c r="BY54" s="564"/>
      <c r="BZ54" s="263"/>
      <c r="CA54" s="263"/>
      <c r="CB54" s="263"/>
      <c r="CC54" s="263"/>
      <c r="CD54" s="263"/>
      <c r="CE54" s="263"/>
      <c r="CF54" s="263"/>
      <c r="CG54" s="263"/>
      <c r="CH54" s="263"/>
      <c r="CI54" s="263"/>
      <c r="CJ54" s="263"/>
      <c r="CK54" s="263"/>
      <c r="CL54" s="263"/>
      <c r="CM54" s="263"/>
      <c r="CN54" s="263"/>
      <c r="CO54" s="263"/>
      <c r="CP54" s="263"/>
      <c r="CQ54" s="263"/>
      <c r="CR54" s="263"/>
      <c r="CS54" s="263"/>
      <c r="CT54" s="263"/>
      <c r="CU54" s="263"/>
      <c r="CV54" s="263"/>
      <c r="CW54" s="263"/>
      <c r="CX54" s="263"/>
      <c r="CY54" s="263"/>
      <c r="CZ54" s="263"/>
      <c r="DA54" s="263"/>
      <c r="DB54" s="263"/>
      <c r="DC54" s="263"/>
      <c r="DD54" s="263"/>
      <c r="DE54" s="263"/>
      <c r="DF54" s="263"/>
      <c r="DG54" s="263"/>
      <c r="DH54" s="263"/>
      <c r="DI54" s="263"/>
      <c r="DJ54" s="263"/>
      <c r="DK54" s="263"/>
      <c r="DL54" s="263"/>
      <c r="DM54" s="263"/>
      <c r="DN54" s="263"/>
      <c r="DO54" s="263"/>
      <c r="DP54" s="263"/>
      <c r="DQ54" s="263"/>
      <c r="DR54" s="263"/>
      <c r="DS54" s="263"/>
      <c r="DT54" s="263"/>
      <c r="DU54" s="263"/>
      <c r="DV54" s="263"/>
      <c r="DW54" s="263"/>
      <c r="DX54" s="263"/>
      <c r="DY54" s="263"/>
      <c r="DZ54" s="263"/>
    </row>
    <row r="55" spans="1:130" s="264" customFormat="1" ht="38.25" customHeight="1" x14ac:dyDescent="0.4">
      <c r="A55" s="302"/>
      <c r="B55" s="1058" t="s">
        <v>1384</v>
      </c>
      <c r="C55" s="1059"/>
      <c r="D55" s="1059"/>
      <c r="E55" s="1059"/>
      <c r="F55" s="1059"/>
      <c r="G55" s="1059"/>
      <c r="H55" s="1059"/>
      <c r="I55" s="1059"/>
      <c r="J55" s="1059"/>
      <c r="K55" s="1059"/>
      <c r="L55" s="1059"/>
      <c r="M55" s="1059"/>
      <c r="N55" s="1059"/>
      <c r="O55" s="1059"/>
      <c r="P55" s="1059"/>
      <c r="Q55" s="1059"/>
      <c r="R55" s="1059"/>
      <c r="S55" s="1060"/>
      <c r="T55" s="935"/>
      <c r="U55" s="923"/>
      <c r="V55" s="917"/>
      <c r="W55" s="910"/>
      <c r="X55" s="232"/>
      <c r="Y55" s="232"/>
      <c r="Z55" s="232"/>
      <c r="AA55" s="231"/>
      <c r="AB55" s="231"/>
      <c r="AC55" s="369"/>
      <c r="AD55" s="238"/>
      <c r="AE55" s="238"/>
      <c r="AG55" s="1141"/>
      <c r="BS55" s="547"/>
      <c r="BT55" s="263"/>
      <c r="BU55" s="263"/>
      <c r="BV55" s="564"/>
      <c r="BW55" s="564"/>
      <c r="BX55" s="564"/>
      <c r="BY55" s="564"/>
      <c r="BZ55" s="263"/>
      <c r="CA55" s="263"/>
      <c r="CB55" s="263"/>
      <c r="CC55" s="263"/>
      <c r="CD55" s="263"/>
      <c r="CE55" s="263"/>
      <c r="CF55" s="263"/>
      <c r="CG55" s="263"/>
      <c r="CH55" s="263"/>
      <c r="CI55" s="263"/>
      <c r="CJ55" s="263"/>
      <c r="CK55" s="263"/>
      <c r="CL55" s="263"/>
      <c r="CM55" s="263"/>
      <c r="CN55" s="263"/>
      <c r="CO55" s="263"/>
      <c r="CP55" s="263"/>
      <c r="CQ55" s="263"/>
      <c r="CR55" s="263"/>
      <c r="CS55" s="263"/>
      <c r="CT55" s="263"/>
      <c r="CU55" s="263"/>
      <c r="CV55" s="263"/>
      <c r="CW55" s="263"/>
      <c r="CX55" s="263"/>
      <c r="CY55" s="263"/>
      <c r="CZ55" s="263"/>
      <c r="DA55" s="263"/>
      <c r="DB55" s="263"/>
      <c r="DC55" s="263"/>
      <c r="DD55" s="263"/>
      <c r="DE55" s="263"/>
      <c r="DF55" s="263"/>
      <c r="DG55" s="263"/>
      <c r="DH55" s="263"/>
      <c r="DI55" s="263"/>
      <c r="DJ55" s="263"/>
      <c r="DK55" s="263"/>
      <c r="DL55" s="263"/>
      <c r="DM55" s="263"/>
      <c r="DN55" s="263"/>
      <c r="DO55" s="263"/>
      <c r="DP55" s="263"/>
      <c r="DQ55" s="263"/>
      <c r="DR55" s="263"/>
      <c r="DS55" s="263"/>
      <c r="DT55" s="263"/>
      <c r="DU55" s="263"/>
      <c r="DV55" s="263"/>
      <c r="DW55" s="263"/>
      <c r="DX55" s="263"/>
      <c r="DY55" s="263"/>
      <c r="DZ55" s="263"/>
    </row>
    <row r="56" spans="1:130" s="264" customFormat="1" ht="171.75" customHeight="1" x14ac:dyDescent="0.4">
      <c r="A56" s="545">
        <v>8564660454</v>
      </c>
      <c r="B56" s="361" t="s">
        <v>6</v>
      </c>
      <c r="C56" s="259" t="s">
        <v>887</v>
      </c>
      <c r="D56" s="279" t="s">
        <v>1422</v>
      </c>
      <c r="E56" s="279"/>
      <c r="F56" s="255">
        <v>0</v>
      </c>
      <c r="G56" s="284">
        <v>9</v>
      </c>
      <c r="H56" s="255">
        <v>7</v>
      </c>
      <c r="I56" s="313">
        <f>(H56/G56)*100</f>
        <v>77.777777777777786</v>
      </c>
      <c r="J56" s="284">
        <f>VLOOKUP($A56,рез!$A$3:$AE$223,16,FALSE)</f>
        <v>9</v>
      </c>
      <c r="K56" s="284">
        <f>VLOOKUP($A56,рез!$A$3:$AE$223,31,FALSE)</f>
        <v>8</v>
      </c>
      <c r="L56" s="313">
        <f>K56/J56*100</f>
        <v>88.888888888888886</v>
      </c>
      <c r="M56" s="255">
        <f>VLOOKUP($A56,рез23!$A$3:$AM$236,22,FALSE)</f>
        <v>9</v>
      </c>
      <c r="N56" s="255">
        <f>VLOOKUP($A56,рез23!$A$3:$AM$236,36,FALSE)</f>
        <v>9</v>
      </c>
      <c r="O56" s="273">
        <f>(N56/M56)*100</f>
        <v>100</v>
      </c>
      <c r="P56" s="255">
        <f>VLOOKUP($A56,рез23!$A$3:$AM$236,39,FALSE)</f>
        <v>0</v>
      </c>
      <c r="Q56" s="273">
        <v>0</v>
      </c>
      <c r="R56" s="255" t="s">
        <v>11</v>
      </c>
      <c r="S56" s="273"/>
      <c r="T56" s="887"/>
      <c r="U56" s="385"/>
      <c r="V56" s="385"/>
      <c r="W56" s="909"/>
      <c r="X56" s="229"/>
      <c r="Y56" s="229"/>
      <c r="Z56" s="229"/>
      <c r="AA56" s="231"/>
      <c r="AB56" s="231"/>
      <c r="AC56" s="369"/>
      <c r="AD56" s="238"/>
      <c r="AE56" s="238"/>
      <c r="AG56" s="1141"/>
      <c r="BS56" s="554"/>
      <c r="BT56" s="263"/>
      <c r="BU56" s="263"/>
      <c r="BV56" s="564"/>
      <c r="BW56" s="564"/>
      <c r="BX56" s="564"/>
      <c r="BY56" s="564"/>
      <c r="BZ56" s="263"/>
      <c r="CA56" s="263"/>
      <c r="CB56" s="263"/>
      <c r="CC56" s="263"/>
      <c r="CD56" s="263"/>
      <c r="CE56" s="263"/>
      <c r="CF56" s="263"/>
      <c r="CG56" s="263"/>
      <c r="CH56" s="263"/>
      <c r="CI56" s="263"/>
      <c r="CJ56" s="263"/>
      <c r="CK56" s="263"/>
      <c r="CL56" s="263"/>
      <c r="CM56" s="263"/>
      <c r="CN56" s="263"/>
      <c r="CO56" s="263"/>
      <c r="CP56" s="263"/>
      <c r="CQ56" s="263"/>
      <c r="CR56" s="263"/>
      <c r="CS56" s="263"/>
      <c r="CT56" s="263"/>
      <c r="CU56" s="263"/>
      <c r="CV56" s="263"/>
      <c r="CW56" s="263"/>
      <c r="CX56" s="263"/>
      <c r="CY56" s="263"/>
      <c r="CZ56" s="263"/>
      <c r="DA56" s="263"/>
      <c r="DB56" s="263"/>
      <c r="DC56" s="263"/>
      <c r="DD56" s="263"/>
      <c r="DE56" s="263"/>
      <c r="DF56" s="263"/>
      <c r="DG56" s="263"/>
      <c r="DH56" s="263"/>
      <c r="DI56" s="263"/>
      <c r="DJ56" s="263"/>
      <c r="DK56" s="263"/>
      <c r="DL56" s="263"/>
      <c r="DM56" s="263"/>
      <c r="DN56" s="263"/>
      <c r="DO56" s="263"/>
      <c r="DP56" s="263"/>
      <c r="DQ56" s="263"/>
      <c r="DR56" s="263"/>
      <c r="DS56" s="263"/>
      <c r="DT56" s="263"/>
      <c r="DU56" s="263"/>
      <c r="DV56" s="263"/>
      <c r="DW56" s="263"/>
      <c r="DX56" s="263"/>
      <c r="DY56" s="263"/>
      <c r="DZ56" s="263"/>
    </row>
    <row r="57" spans="1:130" s="264" customFormat="1" ht="73.5" customHeight="1" x14ac:dyDescent="0.4">
      <c r="A57" s="545">
        <v>8683241075</v>
      </c>
      <c r="B57" s="361" t="s">
        <v>490</v>
      </c>
      <c r="C57" s="259" t="s">
        <v>885</v>
      </c>
      <c r="D57" s="279" t="s">
        <v>1422</v>
      </c>
      <c r="E57" s="279"/>
      <c r="F57" s="255">
        <v>0</v>
      </c>
      <c r="G57" s="284">
        <v>68</v>
      </c>
      <c r="H57" s="255">
        <v>77</v>
      </c>
      <c r="I57" s="313">
        <f t="shared" ref="I57" si="10">(H57/G57)*100</f>
        <v>113.23529411764706</v>
      </c>
      <c r="J57" s="284">
        <f>VLOOKUP($A57,рез!$A$3:$AE$223,16,FALSE)</f>
        <v>0</v>
      </c>
      <c r="K57" s="284">
        <v>0</v>
      </c>
      <c r="L57" s="313">
        <v>0</v>
      </c>
      <c r="M57" s="255">
        <v>0</v>
      </c>
      <c r="N57" s="255">
        <v>0</v>
      </c>
      <c r="O57" s="273">
        <v>0</v>
      </c>
      <c r="P57" s="255">
        <v>0</v>
      </c>
      <c r="Q57" s="273">
        <v>0</v>
      </c>
      <c r="R57" s="255" t="s">
        <v>11</v>
      </c>
      <c r="S57" s="273"/>
      <c r="T57" s="887"/>
      <c r="U57" s="385"/>
      <c r="V57" s="385"/>
      <c r="W57" s="909"/>
      <c r="X57" s="229"/>
      <c r="Y57" s="229"/>
      <c r="Z57" s="229"/>
      <c r="AA57" s="231"/>
      <c r="AB57" s="231"/>
      <c r="AC57" s="369"/>
      <c r="AD57" s="238"/>
      <c r="AE57" s="238"/>
      <c r="AG57" s="1141"/>
      <c r="AH57" s="264" t="s">
        <v>1434</v>
      </c>
      <c r="BS57" s="554"/>
      <c r="BT57" s="263"/>
      <c r="BU57" s="263"/>
      <c r="BV57" s="564"/>
      <c r="BW57" s="564"/>
      <c r="BX57" s="564"/>
      <c r="BY57" s="564"/>
      <c r="BZ57" s="263"/>
      <c r="CA57" s="263"/>
      <c r="CB57" s="263"/>
      <c r="CC57" s="263"/>
      <c r="CD57" s="263"/>
      <c r="CE57" s="263"/>
      <c r="CF57" s="263"/>
      <c r="CG57" s="263"/>
      <c r="CH57" s="263"/>
      <c r="CI57" s="263"/>
      <c r="CJ57" s="263"/>
      <c r="CK57" s="263"/>
      <c r="CL57" s="263"/>
      <c r="CM57" s="263"/>
      <c r="CN57" s="263"/>
      <c r="CO57" s="263"/>
      <c r="CP57" s="263"/>
      <c r="CQ57" s="263"/>
      <c r="CR57" s="263"/>
      <c r="CS57" s="263"/>
      <c r="CT57" s="263"/>
      <c r="CU57" s="263"/>
      <c r="CV57" s="263"/>
      <c r="CW57" s="263"/>
      <c r="CX57" s="263"/>
      <c r="CY57" s="263"/>
      <c r="CZ57" s="263"/>
      <c r="DA57" s="263"/>
      <c r="DB57" s="263"/>
      <c r="DC57" s="263"/>
      <c r="DD57" s="263"/>
      <c r="DE57" s="263"/>
      <c r="DF57" s="263"/>
      <c r="DG57" s="263"/>
      <c r="DH57" s="263"/>
      <c r="DI57" s="263"/>
      <c r="DJ57" s="263"/>
      <c r="DK57" s="263"/>
      <c r="DL57" s="263"/>
      <c r="DM57" s="263"/>
      <c r="DN57" s="263"/>
      <c r="DO57" s="263"/>
      <c r="DP57" s="263"/>
      <c r="DQ57" s="263"/>
      <c r="DR57" s="263"/>
      <c r="DS57" s="263"/>
      <c r="DT57" s="263"/>
      <c r="DU57" s="263"/>
      <c r="DV57" s="263"/>
      <c r="DW57" s="263"/>
      <c r="DX57" s="263"/>
      <c r="DY57" s="263"/>
      <c r="DZ57" s="263"/>
    </row>
    <row r="58" spans="1:130" s="264" customFormat="1" ht="102.75" customHeight="1" x14ac:dyDescent="0.4">
      <c r="A58" s="302"/>
      <c r="B58" s="1115" t="s">
        <v>888</v>
      </c>
      <c r="C58" s="1116"/>
      <c r="D58" s="1116"/>
      <c r="E58" s="1116"/>
      <c r="F58" s="1116"/>
      <c r="G58" s="1116"/>
      <c r="H58" s="1116"/>
      <c r="I58" s="1116"/>
      <c r="J58" s="1116"/>
      <c r="K58" s="1116"/>
      <c r="L58" s="1116"/>
      <c r="M58" s="1116"/>
      <c r="N58" s="1116"/>
      <c r="O58" s="1116"/>
      <c r="P58" s="1116"/>
      <c r="Q58" s="1116"/>
      <c r="R58" s="1116"/>
      <c r="S58" s="1117"/>
      <c r="T58" s="903"/>
      <c r="U58" s="900"/>
      <c r="V58" s="900"/>
      <c r="W58" s="910"/>
      <c r="X58" s="232"/>
      <c r="Y58" s="232"/>
      <c r="Z58" s="232"/>
      <c r="AA58" s="231"/>
      <c r="AB58" s="231"/>
      <c r="AC58" s="369"/>
      <c r="AD58" s="238"/>
      <c r="AE58" s="238"/>
      <c r="BS58" s="547"/>
      <c r="BT58" s="263"/>
      <c r="BU58" s="263"/>
      <c r="BV58" s="564"/>
      <c r="BW58" s="564"/>
      <c r="BX58" s="564"/>
      <c r="BY58" s="564"/>
      <c r="BZ58" s="263"/>
      <c r="CA58" s="263"/>
      <c r="CB58" s="263"/>
      <c r="CC58" s="263"/>
      <c r="CD58" s="263"/>
      <c r="CE58" s="263"/>
      <c r="CF58" s="263"/>
      <c r="CG58" s="263"/>
      <c r="CH58" s="263"/>
      <c r="CI58" s="263"/>
      <c r="CJ58" s="263"/>
      <c r="CK58" s="263"/>
      <c r="CL58" s="263"/>
      <c r="CM58" s="263"/>
      <c r="CN58" s="263"/>
      <c r="CO58" s="263"/>
      <c r="CP58" s="263"/>
      <c r="CQ58" s="263"/>
      <c r="CR58" s="263"/>
      <c r="CS58" s="263"/>
      <c r="CT58" s="263"/>
      <c r="CU58" s="263"/>
      <c r="CV58" s="263"/>
      <c r="CW58" s="263"/>
      <c r="CX58" s="263"/>
      <c r="CY58" s="263"/>
      <c r="CZ58" s="263"/>
      <c r="DA58" s="263"/>
      <c r="DB58" s="263"/>
      <c r="DC58" s="263"/>
      <c r="DD58" s="263"/>
      <c r="DE58" s="263"/>
      <c r="DF58" s="263"/>
      <c r="DG58" s="263"/>
      <c r="DH58" s="263"/>
      <c r="DI58" s="263"/>
      <c r="DJ58" s="263"/>
      <c r="DK58" s="263"/>
      <c r="DL58" s="263"/>
      <c r="DM58" s="263"/>
      <c r="DN58" s="263"/>
      <c r="DO58" s="263"/>
      <c r="DP58" s="263"/>
      <c r="DQ58" s="263"/>
      <c r="DR58" s="263"/>
      <c r="DS58" s="263"/>
      <c r="DT58" s="263"/>
      <c r="DU58" s="263"/>
      <c r="DV58" s="263"/>
      <c r="DW58" s="263"/>
      <c r="DX58" s="263"/>
      <c r="DY58" s="263"/>
      <c r="DZ58" s="263"/>
    </row>
    <row r="59" spans="1:130" s="264" customFormat="1" ht="60" customHeight="1" x14ac:dyDescent="0.4">
      <c r="A59" s="302" t="s">
        <v>1549</v>
      </c>
      <c r="B59" s="1064" t="s">
        <v>889</v>
      </c>
      <c r="C59" s="1065"/>
      <c r="D59" s="1065"/>
      <c r="E59" s="1065"/>
      <c r="F59" s="1065"/>
      <c r="G59" s="1065"/>
      <c r="H59" s="1065"/>
      <c r="I59" s="1065"/>
      <c r="J59" s="1065"/>
      <c r="K59" s="1065"/>
      <c r="L59" s="1065"/>
      <c r="M59" s="1065"/>
      <c r="N59" s="1065"/>
      <c r="O59" s="1065"/>
      <c r="P59" s="1065"/>
      <c r="Q59" s="1065"/>
      <c r="R59" s="1065"/>
      <c r="S59" s="1066"/>
      <c r="T59" s="935"/>
      <c r="U59" s="923"/>
      <c r="V59" s="917"/>
      <c r="W59" s="910"/>
      <c r="X59" s="232"/>
      <c r="Y59" s="232"/>
      <c r="Z59" s="232"/>
      <c r="AA59" s="231"/>
      <c r="AB59" s="231"/>
      <c r="AC59" s="369"/>
      <c r="AD59" s="309" t="s">
        <v>1449</v>
      </c>
      <c r="AE59" s="309" t="s">
        <v>1208</v>
      </c>
      <c r="BS59" s="547"/>
      <c r="BT59" s="263"/>
      <c r="BU59" s="263"/>
      <c r="BV59" s="564"/>
      <c r="BW59" s="564"/>
      <c r="BX59" s="564"/>
      <c r="BY59" s="564"/>
      <c r="BZ59" s="263"/>
      <c r="CA59" s="263"/>
      <c r="CB59" s="263"/>
      <c r="CC59" s="263"/>
      <c r="CD59" s="263"/>
      <c r="CE59" s="263"/>
      <c r="CF59" s="263"/>
      <c r="CG59" s="263"/>
      <c r="CH59" s="263"/>
      <c r="CI59" s="263"/>
      <c r="CJ59" s="263"/>
      <c r="CK59" s="263"/>
      <c r="CL59" s="263"/>
      <c r="CM59" s="263"/>
      <c r="CN59" s="263"/>
      <c r="CO59" s="263"/>
      <c r="CP59" s="263"/>
      <c r="CQ59" s="263"/>
      <c r="CR59" s="263"/>
      <c r="CS59" s="263"/>
      <c r="CT59" s="263"/>
      <c r="CU59" s="263"/>
      <c r="CV59" s="263"/>
      <c r="CW59" s="263"/>
      <c r="CX59" s="263"/>
      <c r="CY59" s="263"/>
      <c r="CZ59" s="263"/>
      <c r="DA59" s="263"/>
      <c r="DB59" s="263"/>
      <c r="DC59" s="263"/>
      <c r="DD59" s="263"/>
      <c r="DE59" s="263"/>
      <c r="DF59" s="263"/>
      <c r="DG59" s="263"/>
      <c r="DH59" s="263"/>
      <c r="DI59" s="263"/>
      <c r="DJ59" s="263"/>
      <c r="DK59" s="263"/>
      <c r="DL59" s="263"/>
      <c r="DM59" s="263"/>
      <c r="DN59" s="263"/>
      <c r="DO59" s="263"/>
      <c r="DP59" s="263"/>
      <c r="DQ59" s="263"/>
      <c r="DR59" s="263"/>
      <c r="DS59" s="263"/>
      <c r="DT59" s="263"/>
      <c r="DU59" s="263"/>
      <c r="DV59" s="263"/>
      <c r="DW59" s="263"/>
      <c r="DX59" s="263"/>
      <c r="DY59" s="263"/>
      <c r="DZ59" s="263"/>
    </row>
    <row r="60" spans="1:130" s="264" customFormat="1" ht="90.75" customHeight="1" x14ac:dyDescent="0.4">
      <c r="A60" s="526">
        <v>8558688762</v>
      </c>
      <c r="B60" s="328" t="s">
        <v>1</v>
      </c>
      <c r="C60" s="382" t="str">
        <f>'Основной ТРУД'!AF150</f>
        <v>Количество самозанятых граждан, зафиксировавших свой статус и применяющих специальный налоговый режим "Налог на профессиональный доход", тыс. человек накопленным итогом</v>
      </c>
      <c r="D60" s="279" t="s">
        <v>1419</v>
      </c>
      <c r="E60" s="279" t="s">
        <v>1571</v>
      </c>
      <c r="F60" s="255">
        <v>0</v>
      </c>
      <c r="G60" s="255">
        <f>'Основной ТРУД'!AJ150</f>
        <v>1.9990000000000001</v>
      </c>
      <c r="H60" s="255">
        <v>5.2359999999999998</v>
      </c>
      <c r="I60" s="313">
        <f t="shared" ref="I60" si="11">(H60/G60)*100</f>
        <v>261.93096548274133</v>
      </c>
      <c r="J60" s="284">
        <f>VLOOKUP($A60,пок!$A$3:$AT$159,19,FALSE)</f>
        <v>2.4430000000000001</v>
      </c>
      <c r="K60" s="284">
        <f>VLOOKUP($A60,пок!$A$3:$AT$159,46,FALSE)</f>
        <v>9.2739999999999991</v>
      </c>
      <c r="L60" s="313">
        <f>K60/J60*100</f>
        <v>379.61522717969706</v>
      </c>
      <c r="M60" s="255">
        <f>VLOOKUP($A60,пок23!$A$2:$BM$225,25,FALSE)</f>
        <v>2.8860000000000001</v>
      </c>
      <c r="N60" s="255">
        <f>VLOOKUP($A60,пок23!$A$2:$BM$225,52,FALSE)</f>
        <v>13.871</v>
      </c>
      <c r="O60" s="273">
        <f>(N60/M60)*100</f>
        <v>480.63063063063061</v>
      </c>
      <c r="P60" s="255">
        <f>VLOOKUP($A60,пок23!$A$2:$BM$225,56,FALSE)</f>
        <v>3.1070000000000002</v>
      </c>
      <c r="Q60" s="273">
        <f>(N60/P60)*100</f>
        <v>446.44351464435141</v>
      </c>
      <c r="R60" s="255" t="s">
        <v>11</v>
      </c>
      <c r="S60" s="273"/>
      <c r="T60" s="887"/>
      <c r="U60" s="385"/>
      <c r="V60" s="385"/>
      <c r="W60" s="695" t="s">
        <v>1502</v>
      </c>
      <c r="X60" s="229"/>
      <c r="Y60" s="229"/>
      <c r="Z60" s="229"/>
      <c r="AA60" s="231"/>
      <c r="AB60" s="231"/>
      <c r="AC60" s="369"/>
      <c r="AD60" s="238"/>
      <c r="AE60" s="238"/>
      <c r="AH60" s="264" t="s">
        <v>1437</v>
      </c>
      <c r="BS60" s="554"/>
      <c r="BT60" s="263"/>
      <c r="BU60" s="263"/>
      <c r="BV60" s="564"/>
      <c r="BW60" s="564"/>
      <c r="BX60" s="564"/>
      <c r="BY60" s="564"/>
      <c r="BZ60" s="263"/>
      <c r="CA60" s="263"/>
      <c r="CB60" s="263"/>
      <c r="CC60" s="263"/>
      <c r="CD60" s="263"/>
      <c r="CE60" s="263"/>
      <c r="CF60" s="263"/>
      <c r="CG60" s="263"/>
      <c r="CH60" s="263"/>
      <c r="CI60" s="263"/>
      <c r="CJ60" s="263"/>
      <c r="CK60" s="263"/>
      <c r="CL60" s="263"/>
      <c r="CM60" s="263"/>
      <c r="CN60" s="263"/>
      <c r="CO60" s="263"/>
      <c r="CP60" s="263"/>
      <c r="CQ60" s="263"/>
      <c r="CR60" s="263"/>
      <c r="CS60" s="263"/>
      <c r="CT60" s="263"/>
      <c r="CU60" s="263"/>
      <c r="CV60" s="263"/>
      <c r="CW60" s="263"/>
      <c r="CX60" s="263"/>
      <c r="CY60" s="263"/>
      <c r="CZ60" s="263"/>
      <c r="DA60" s="263"/>
      <c r="DB60" s="263"/>
      <c r="DC60" s="263"/>
      <c r="DD60" s="263"/>
      <c r="DE60" s="263"/>
      <c r="DF60" s="263"/>
      <c r="DG60" s="263"/>
      <c r="DH60" s="263"/>
      <c r="DI60" s="263"/>
      <c r="DJ60" s="263"/>
      <c r="DK60" s="263"/>
      <c r="DL60" s="263"/>
      <c r="DM60" s="263"/>
      <c r="DN60" s="263"/>
      <c r="DO60" s="263"/>
      <c r="DP60" s="263"/>
      <c r="DQ60" s="263"/>
      <c r="DR60" s="263"/>
      <c r="DS60" s="263"/>
      <c r="DT60" s="263"/>
      <c r="DU60" s="263"/>
      <c r="DV60" s="263"/>
      <c r="DW60" s="263"/>
      <c r="DX60" s="263"/>
      <c r="DY60" s="263"/>
      <c r="DZ60" s="263"/>
    </row>
    <row r="61" spans="1:130" s="264" customFormat="1" ht="115.5" customHeight="1" x14ac:dyDescent="0.4">
      <c r="A61" s="302"/>
      <c r="B61" s="1058" t="s">
        <v>890</v>
      </c>
      <c r="C61" s="1059"/>
      <c r="D61" s="1059"/>
      <c r="E61" s="1059"/>
      <c r="F61" s="1059"/>
      <c r="G61" s="1059"/>
      <c r="H61" s="1059"/>
      <c r="I61" s="1059"/>
      <c r="J61" s="1059"/>
      <c r="K61" s="1059"/>
      <c r="L61" s="1059"/>
      <c r="M61" s="1059"/>
      <c r="N61" s="1059"/>
      <c r="O61" s="1059"/>
      <c r="P61" s="1059"/>
      <c r="Q61" s="1059"/>
      <c r="R61" s="1059"/>
      <c r="S61" s="1060"/>
      <c r="T61" s="881"/>
      <c r="U61" s="882"/>
      <c r="V61" s="900"/>
      <c r="W61" s="910"/>
      <c r="X61" s="232"/>
      <c r="Y61" s="232"/>
      <c r="Z61" s="232"/>
      <c r="AA61" s="231"/>
      <c r="AB61" s="231"/>
      <c r="AC61" s="369"/>
      <c r="AD61" s="238"/>
      <c r="AE61" s="238"/>
      <c r="BS61" s="547"/>
      <c r="BT61" s="263"/>
      <c r="BU61" s="263"/>
      <c r="BV61" s="564"/>
      <c r="BW61" s="564"/>
      <c r="BX61" s="564"/>
      <c r="BY61" s="564"/>
      <c r="BZ61" s="263"/>
      <c r="CA61" s="263"/>
      <c r="CB61" s="263"/>
      <c r="CC61" s="263"/>
      <c r="CD61" s="263"/>
      <c r="CE61" s="263"/>
      <c r="CF61" s="263"/>
      <c r="CG61" s="263"/>
      <c r="CH61" s="263"/>
      <c r="CI61" s="263"/>
      <c r="CJ61" s="263"/>
      <c r="CK61" s="263"/>
      <c r="CL61" s="263"/>
      <c r="CM61" s="263"/>
      <c r="CN61" s="263"/>
      <c r="CO61" s="263"/>
      <c r="CP61" s="263"/>
      <c r="CQ61" s="263"/>
      <c r="CR61" s="263"/>
      <c r="CS61" s="263"/>
      <c r="CT61" s="263"/>
      <c r="CU61" s="263"/>
      <c r="CV61" s="263"/>
      <c r="CW61" s="263"/>
      <c r="CX61" s="263"/>
      <c r="CY61" s="263"/>
      <c r="CZ61" s="263"/>
      <c r="DA61" s="263"/>
      <c r="DB61" s="263"/>
      <c r="DC61" s="263"/>
      <c r="DD61" s="263"/>
      <c r="DE61" s="263"/>
      <c r="DF61" s="263"/>
      <c r="DG61" s="263"/>
      <c r="DH61" s="263"/>
      <c r="DI61" s="263"/>
      <c r="DJ61" s="263"/>
      <c r="DK61" s="263"/>
      <c r="DL61" s="263"/>
      <c r="DM61" s="263"/>
      <c r="DN61" s="263"/>
      <c r="DO61" s="263"/>
      <c r="DP61" s="263"/>
      <c r="DQ61" s="263"/>
      <c r="DR61" s="263"/>
      <c r="DS61" s="263"/>
      <c r="DT61" s="263"/>
      <c r="DU61" s="263"/>
      <c r="DV61" s="263"/>
      <c r="DW61" s="263"/>
      <c r="DX61" s="263"/>
      <c r="DY61" s="263"/>
      <c r="DZ61" s="263"/>
    </row>
    <row r="62" spans="1:130" s="264" customFormat="1" ht="57.75" customHeight="1" x14ac:dyDescent="0.4">
      <c r="A62" s="302" t="s">
        <v>1553</v>
      </c>
      <c r="B62" s="1064" t="s">
        <v>891</v>
      </c>
      <c r="C62" s="1065"/>
      <c r="D62" s="1065"/>
      <c r="E62" s="1065"/>
      <c r="F62" s="1065"/>
      <c r="G62" s="1065"/>
      <c r="H62" s="1065"/>
      <c r="I62" s="1065"/>
      <c r="J62" s="1065"/>
      <c r="K62" s="1065"/>
      <c r="L62" s="1065"/>
      <c r="M62" s="1065"/>
      <c r="N62" s="1065"/>
      <c r="O62" s="1065"/>
      <c r="P62" s="1065"/>
      <c r="Q62" s="1065"/>
      <c r="R62" s="1065"/>
      <c r="S62" s="1066"/>
      <c r="T62" s="935"/>
      <c r="U62" s="923"/>
      <c r="V62" s="917"/>
      <c r="W62" s="910"/>
      <c r="X62" s="232"/>
      <c r="Y62" s="232"/>
      <c r="Z62" s="232"/>
      <c r="AA62" s="231"/>
      <c r="AB62" s="231"/>
      <c r="AC62" s="369"/>
      <c r="AD62" s="309" t="s">
        <v>1449</v>
      </c>
      <c r="AE62" s="309" t="s">
        <v>1208</v>
      </c>
      <c r="BS62" s="547"/>
      <c r="BT62" s="263"/>
      <c r="BU62" s="263"/>
      <c r="BV62" s="564"/>
      <c r="BW62" s="564"/>
      <c r="BX62" s="564"/>
      <c r="BY62" s="564"/>
      <c r="BZ62" s="263"/>
      <c r="CA62" s="263"/>
      <c r="CB62" s="263"/>
      <c r="CC62" s="263"/>
      <c r="CD62" s="263"/>
      <c r="CE62" s="263"/>
      <c r="CF62" s="263"/>
      <c r="CG62" s="263"/>
      <c r="CH62" s="263"/>
      <c r="CI62" s="263"/>
      <c r="CJ62" s="263"/>
      <c r="CK62" s="263"/>
      <c r="CL62" s="263"/>
      <c r="CM62" s="263"/>
      <c r="CN62" s="263"/>
      <c r="CO62" s="263"/>
      <c r="CP62" s="263"/>
      <c r="CQ62" s="263"/>
      <c r="CR62" s="263"/>
      <c r="CS62" s="263"/>
      <c r="CT62" s="263"/>
      <c r="CU62" s="263"/>
      <c r="CV62" s="263"/>
      <c r="CW62" s="263"/>
      <c r="CX62" s="263"/>
      <c r="CY62" s="263"/>
      <c r="CZ62" s="263"/>
      <c r="DA62" s="263"/>
      <c r="DB62" s="263"/>
      <c r="DC62" s="263"/>
      <c r="DD62" s="263"/>
      <c r="DE62" s="263"/>
      <c r="DF62" s="263"/>
      <c r="DG62" s="263"/>
      <c r="DH62" s="263"/>
      <c r="DI62" s="263"/>
      <c r="DJ62" s="263"/>
      <c r="DK62" s="263"/>
      <c r="DL62" s="263"/>
      <c r="DM62" s="263"/>
      <c r="DN62" s="263"/>
      <c r="DO62" s="263"/>
      <c r="DP62" s="263"/>
      <c r="DQ62" s="263"/>
      <c r="DR62" s="263"/>
      <c r="DS62" s="263"/>
      <c r="DT62" s="263"/>
      <c r="DU62" s="263"/>
      <c r="DV62" s="263"/>
      <c r="DW62" s="263"/>
      <c r="DX62" s="263"/>
      <c r="DY62" s="263"/>
      <c r="DZ62" s="263"/>
    </row>
    <row r="63" spans="1:130" s="264" customFormat="1" ht="154.5" customHeight="1" x14ac:dyDescent="0.4">
      <c r="A63" s="545">
        <v>8216668170</v>
      </c>
      <c r="B63" s="328" t="s">
        <v>1</v>
      </c>
      <c r="C63" s="258" t="s">
        <v>892</v>
      </c>
      <c r="D63" s="279" t="s">
        <v>1422</v>
      </c>
      <c r="E63" s="279" t="s">
        <v>1571</v>
      </c>
      <c r="F63" s="256">
        <v>0</v>
      </c>
      <c r="G63" s="256">
        <v>4</v>
      </c>
      <c r="H63" s="256">
        <v>3</v>
      </c>
      <c r="I63" s="313">
        <f t="shared" ref="I63:I72" si="12">(H63/G63)*100</f>
        <v>75</v>
      </c>
      <c r="J63" s="260">
        <f>VLOOKUP($A63,рез!$A$3:$AE$223,16,FALSE)</f>
        <v>5</v>
      </c>
      <c r="K63" s="260">
        <f>VLOOKUP($A63,рез!$A$3:$AE$223,31,FALSE)</f>
        <v>5</v>
      </c>
      <c r="L63" s="313">
        <f t="shared" ref="L63:L70" si="13">K63/J63*100</f>
        <v>100</v>
      </c>
      <c r="M63" s="255">
        <f>VLOOKUP($A63,рез23!$A$3:$AM$236,22,FALSE)</f>
        <v>5</v>
      </c>
      <c r="N63" s="255">
        <f>VLOOKUP($A63,рез23!$A$3:$AM$236,36,FALSE)</f>
        <v>6</v>
      </c>
      <c r="O63" s="273">
        <f t="shared" ref="O63:O72" si="14">(N63/M63)*100</f>
        <v>120</v>
      </c>
      <c r="P63" s="255">
        <f>VLOOKUP($A63,рез23!$A$3:$AM$236,39,FALSE)</f>
        <v>7</v>
      </c>
      <c r="Q63" s="273">
        <f t="shared" ref="Q63:Q72" si="15">(N63/P63)*100</f>
        <v>85.714285714285708</v>
      </c>
      <c r="R63" s="256" t="s">
        <v>11</v>
      </c>
      <c r="S63" s="273"/>
      <c r="T63" s="936"/>
      <c r="U63" s="924"/>
      <c r="V63" s="385"/>
      <c r="W63" s="695" t="s">
        <v>1501</v>
      </c>
      <c r="X63" s="229"/>
      <c r="Y63" s="229"/>
      <c r="Z63" s="229"/>
      <c r="AA63" s="229"/>
      <c r="AB63" s="229"/>
      <c r="AC63" s="369"/>
      <c r="AD63" s="238"/>
      <c r="AE63" s="238"/>
      <c r="AG63" s="1140" t="s">
        <v>119</v>
      </c>
      <c r="BS63" s="554"/>
      <c r="BT63" s="263"/>
      <c r="BU63" s="263"/>
      <c r="BV63" s="564"/>
      <c r="BW63" s="564"/>
      <c r="BX63" s="564"/>
      <c r="BY63" s="564"/>
      <c r="BZ63" s="263"/>
      <c r="CA63" s="263"/>
      <c r="CB63" s="263"/>
      <c r="CC63" s="263"/>
      <c r="CD63" s="263"/>
      <c r="CE63" s="263"/>
      <c r="CF63" s="263"/>
      <c r="CG63" s="263"/>
      <c r="CH63" s="263"/>
      <c r="CI63" s="263"/>
      <c r="CJ63" s="263"/>
      <c r="CK63" s="263"/>
      <c r="CL63" s="263"/>
      <c r="CM63" s="263"/>
      <c r="CN63" s="263"/>
      <c r="CO63" s="263"/>
      <c r="CP63" s="263"/>
      <c r="CQ63" s="263"/>
      <c r="CR63" s="263"/>
      <c r="CS63" s="263"/>
      <c r="CT63" s="263"/>
      <c r="CU63" s="263"/>
      <c r="CV63" s="263"/>
      <c r="CW63" s="263"/>
      <c r="CX63" s="263"/>
      <c r="CY63" s="263"/>
      <c r="CZ63" s="263"/>
      <c r="DA63" s="263"/>
      <c r="DB63" s="263"/>
      <c r="DC63" s="263"/>
      <c r="DD63" s="263"/>
      <c r="DE63" s="263"/>
      <c r="DF63" s="263"/>
      <c r="DG63" s="263"/>
      <c r="DH63" s="263"/>
      <c r="DI63" s="263"/>
      <c r="DJ63" s="263"/>
      <c r="DK63" s="263"/>
      <c r="DL63" s="263"/>
      <c r="DM63" s="263"/>
      <c r="DN63" s="263"/>
      <c r="DO63" s="263"/>
      <c r="DP63" s="263"/>
      <c r="DQ63" s="263"/>
      <c r="DR63" s="263"/>
      <c r="DS63" s="263"/>
      <c r="DT63" s="263"/>
      <c r="DU63" s="263"/>
      <c r="DV63" s="263"/>
      <c r="DW63" s="263"/>
      <c r="DX63" s="263"/>
      <c r="DY63" s="263"/>
      <c r="DZ63" s="263"/>
    </row>
    <row r="64" spans="1:130" s="264" customFormat="1" ht="139.5" customHeight="1" x14ac:dyDescent="0.4">
      <c r="A64" s="545">
        <v>8216668169</v>
      </c>
      <c r="B64" s="383">
        <f>B63+1</f>
        <v>2</v>
      </c>
      <c r="C64" s="258" t="s">
        <v>893</v>
      </c>
      <c r="D64" s="279" t="s">
        <v>1412</v>
      </c>
      <c r="E64" s="279" t="s">
        <v>1571</v>
      </c>
      <c r="F64" s="256">
        <v>0</v>
      </c>
      <c r="G64" s="256">
        <v>0.13800000000000001</v>
      </c>
      <c r="H64" s="256">
        <v>0.28399999999999997</v>
      </c>
      <c r="I64" s="313">
        <f t="shared" si="12"/>
        <v>205.79710144927535</v>
      </c>
      <c r="J64" s="284">
        <f>VLOOKUP($A64,рез!$A$3:$AE$223,16,FALSE)</f>
        <v>0.159</v>
      </c>
      <c r="K64" s="284">
        <f>VLOOKUP($A64,рез!$A$3:$AE$223,31,FALSE)</f>
        <v>0.26500000000000001</v>
      </c>
      <c r="L64" s="313">
        <f t="shared" si="13"/>
        <v>166.66666666666669</v>
      </c>
      <c r="M64" s="256">
        <f>VLOOKUP($A64,рез23!$A$3:$AM$236,22,FALSE)</f>
        <v>0.19</v>
      </c>
      <c r="N64" s="255">
        <f>VLOOKUP($A64,рез23!$A$3:$AM$236,36,FALSE)</f>
        <v>0.28000000000000003</v>
      </c>
      <c r="O64" s="273">
        <f t="shared" si="14"/>
        <v>147.36842105263159</v>
      </c>
      <c r="P64" s="255">
        <f>VLOOKUP($A64,рез23!$A$3:$AM$236,39,FALSE)</f>
        <v>0.22900000000000001</v>
      </c>
      <c r="Q64" s="273">
        <f t="shared" si="15"/>
        <v>122.27074235807859</v>
      </c>
      <c r="R64" s="256" t="s">
        <v>11</v>
      </c>
      <c r="S64" s="273"/>
      <c r="T64" s="936"/>
      <c r="U64" s="924"/>
      <c r="V64" s="385"/>
      <c r="W64" s="695" t="s">
        <v>1501</v>
      </c>
      <c r="X64" s="229"/>
      <c r="Y64" s="229"/>
      <c r="Z64" s="229"/>
      <c r="AA64" s="231"/>
      <c r="AB64" s="231"/>
      <c r="AC64" s="369"/>
      <c r="AD64" s="238"/>
      <c r="AE64" s="238"/>
      <c r="AG64" s="1140"/>
      <c r="AH64" s="264" t="s">
        <v>1439</v>
      </c>
      <c r="BS64" s="554"/>
      <c r="BT64" s="263"/>
      <c r="BU64" s="263"/>
      <c r="BV64" s="564"/>
      <c r="BW64" s="564"/>
      <c r="BX64" s="564"/>
      <c r="BY64" s="564"/>
      <c r="BZ64" s="263"/>
      <c r="CA64" s="263"/>
      <c r="CB64" s="263"/>
      <c r="CC64" s="263"/>
      <c r="CD64" s="263"/>
      <c r="CE64" s="263"/>
      <c r="CF64" s="263"/>
      <c r="CG64" s="263"/>
      <c r="CH64" s="263"/>
      <c r="CI64" s="263"/>
      <c r="CJ64" s="263"/>
      <c r="CK64" s="263"/>
      <c r="CL64" s="263"/>
      <c r="CM64" s="263"/>
      <c r="CN64" s="263"/>
      <c r="CO64" s="263"/>
      <c r="CP64" s="263"/>
      <c r="CQ64" s="263"/>
      <c r="CR64" s="263"/>
      <c r="CS64" s="263"/>
      <c r="CT64" s="263"/>
      <c r="CU64" s="263"/>
      <c r="CV64" s="263"/>
      <c r="CW64" s="263"/>
      <c r="CX64" s="263"/>
      <c r="CY64" s="263"/>
      <c r="CZ64" s="263"/>
      <c r="DA64" s="263"/>
      <c r="DB64" s="263"/>
      <c r="DC64" s="263"/>
      <c r="DD64" s="263"/>
      <c r="DE64" s="263"/>
      <c r="DF64" s="263"/>
      <c r="DG64" s="263"/>
      <c r="DH64" s="263"/>
      <c r="DI64" s="263"/>
      <c r="DJ64" s="263"/>
      <c r="DK64" s="263"/>
      <c r="DL64" s="263"/>
      <c r="DM64" s="263"/>
      <c r="DN64" s="263"/>
      <c r="DO64" s="263"/>
      <c r="DP64" s="263"/>
      <c r="DQ64" s="263"/>
      <c r="DR64" s="263"/>
      <c r="DS64" s="263"/>
      <c r="DT64" s="263"/>
      <c r="DU64" s="263"/>
      <c r="DV64" s="263"/>
      <c r="DW64" s="263"/>
      <c r="DX64" s="263"/>
      <c r="DY64" s="263"/>
      <c r="DZ64" s="263"/>
    </row>
    <row r="65" spans="1:130" s="264" customFormat="1" ht="117.75" customHeight="1" x14ac:dyDescent="0.4">
      <c r="A65" s="545">
        <v>8567472472</v>
      </c>
      <c r="B65" s="383">
        <f t="shared" ref="B65:B72" si="16">B64+1</f>
        <v>3</v>
      </c>
      <c r="C65" s="258" t="s">
        <v>894</v>
      </c>
      <c r="D65" s="279" t="s">
        <v>1412</v>
      </c>
      <c r="E65" s="279" t="s">
        <v>1571</v>
      </c>
      <c r="F65" s="256">
        <v>0</v>
      </c>
      <c r="G65" s="256">
        <v>0.48699999999999999</v>
      </c>
      <c r="H65" s="256">
        <v>0.73899999999999999</v>
      </c>
      <c r="I65" s="313">
        <f t="shared" si="12"/>
        <v>151.74537987679673</v>
      </c>
      <c r="J65" s="284">
        <f>VLOOKUP($A65,рез!$A$3:$AE$223,16,FALSE)</f>
        <v>0.52900000000000003</v>
      </c>
      <c r="K65" s="284">
        <f>VLOOKUP($A65,рез!$A$3:$AE$223,31,FALSE)</f>
        <v>0.56100000000000005</v>
      </c>
      <c r="L65" s="313">
        <f t="shared" si="13"/>
        <v>106.04914933837431</v>
      </c>
      <c r="M65" s="256">
        <f>VLOOKUP($A65,рез23!$A$3:$AM$236,22,FALSE)</f>
        <v>0.51800000000000002</v>
      </c>
      <c r="N65" s="255">
        <f>VLOOKUP($A65,рез23!$A$3:$AM$236,36,FALSE)</f>
        <v>0.51900000000000002</v>
      </c>
      <c r="O65" s="273">
        <f t="shared" si="14"/>
        <v>100.1930501930502</v>
      </c>
      <c r="P65" s="255">
        <f>VLOOKUP($A65,рез23!$A$3:$AM$236,39,FALSE)</f>
        <v>0.51800000000000002</v>
      </c>
      <c r="Q65" s="273">
        <f t="shared" si="15"/>
        <v>100.1930501930502</v>
      </c>
      <c r="R65" s="256" t="s">
        <v>11</v>
      </c>
      <c r="S65" s="273"/>
      <c r="T65" s="936"/>
      <c r="U65" s="924"/>
      <c r="V65" s="385"/>
      <c r="W65" s="695" t="s">
        <v>1501</v>
      </c>
      <c r="X65" s="229"/>
      <c r="Y65" s="229"/>
      <c r="Z65" s="229"/>
      <c r="AA65" s="231"/>
      <c r="AB65" s="231"/>
      <c r="AC65" s="369"/>
      <c r="AD65" s="238"/>
      <c r="AE65" s="238"/>
      <c r="AG65" s="1140"/>
      <c r="BS65" s="554"/>
      <c r="BT65" s="263"/>
      <c r="BU65" s="263"/>
      <c r="BV65" s="564"/>
      <c r="BW65" s="564"/>
      <c r="BX65" s="564"/>
      <c r="BY65" s="564"/>
      <c r="BZ65" s="263"/>
      <c r="CA65" s="263"/>
      <c r="CB65" s="263"/>
      <c r="CC65" s="263"/>
      <c r="CD65" s="263"/>
      <c r="CE65" s="263"/>
      <c r="CF65" s="263"/>
      <c r="CG65" s="263"/>
      <c r="CH65" s="263"/>
      <c r="CI65" s="263"/>
      <c r="CJ65" s="263"/>
      <c r="CK65" s="263"/>
      <c r="CL65" s="263"/>
      <c r="CM65" s="263"/>
      <c r="CN65" s="263"/>
      <c r="CO65" s="263"/>
      <c r="CP65" s="263"/>
      <c r="CQ65" s="263"/>
      <c r="CR65" s="263"/>
      <c r="CS65" s="263"/>
      <c r="CT65" s="263"/>
      <c r="CU65" s="263"/>
      <c r="CV65" s="263"/>
      <c r="CW65" s="263"/>
      <c r="CX65" s="263"/>
      <c r="CY65" s="263"/>
      <c r="CZ65" s="263"/>
      <c r="DA65" s="263"/>
      <c r="DB65" s="263"/>
      <c r="DC65" s="263"/>
      <c r="DD65" s="263"/>
      <c r="DE65" s="263"/>
      <c r="DF65" s="263"/>
      <c r="DG65" s="263"/>
      <c r="DH65" s="263"/>
      <c r="DI65" s="263"/>
      <c r="DJ65" s="263"/>
      <c r="DK65" s="263"/>
      <c r="DL65" s="263"/>
      <c r="DM65" s="263"/>
      <c r="DN65" s="263"/>
      <c r="DO65" s="263"/>
      <c r="DP65" s="263"/>
      <c r="DQ65" s="263"/>
      <c r="DR65" s="263"/>
      <c r="DS65" s="263"/>
      <c r="DT65" s="263"/>
      <c r="DU65" s="263"/>
      <c r="DV65" s="263"/>
      <c r="DW65" s="263"/>
      <c r="DX65" s="263"/>
      <c r="DY65" s="263"/>
      <c r="DZ65" s="263"/>
    </row>
    <row r="66" spans="1:130" s="264" customFormat="1" ht="117.75" customHeight="1" x14ac:dyDescent="0.4">
      <c r="A66" s="545">
        <v>8567473548</v>
      </c>
      <c r="B66" s="383">
        <f t="shared" si="16"/>
        <v>4</v>
      </c>
      <c r="C66" s="258" t="s">
        <v>895</v>
      </c>
      <c r="D66" s="279" t="s">
        <v>1430</v>
      </c>
      <c r="E66" s="279" t="s">
        <v>1571</v>
      </c>
      <c r="F66" s="256">
        <v>0</v>
      </c>
      <c r="G66" s="256">
        <v>734.24789999999996</v>
      </c>
      <c r="H66" s="256">
        <v>980.18740000000003</v>
      </c>
      <c r="I66" s="313">
        <f t="shared" si="12"/>
        <v>133.49543117522026</v>
      </c>
      <c r="J66" s="284">
        <f>VLOOKUP($A66,рез!$A$3:$AE$223,16,FALSE)</f>
        <v>749.67619999999999</v>
      </c>
      <c r="K66" s="284">
        <f>VLOOKUP($A66,рез!$A$3:$AE$223,31,FALSE)</f>
        <v>1832.8689999999999</v>
      </c>
      <c r="L66" s="313">
        <f t="shared" si="13"/>
        <v>244.48808699008984</v>
      </c>
      <c r="M66" s="256">
        <f>VLOOKUP($A66,рез23!$A$3:$AM$236,22,FALSE)</f>
        <v>993.14620000000002</v>
      </c>
      <c r="N66" s="255">
        <f>VLOOKUP($A66,рез23!$A$3:$AM$236,36,FALSE)</f>
        <v>3549.1689999999999</v>
      </c>
      <c r="O66" s="273">
        <f t="shared" si="14"/>
        <v>357.36621657516281</v>
      </c>
      <c r="P66" s="255">
        <f>VLOOKUP($A66,рез23!$A$3:$AM$236,39,FALSE)</f>
        <v>1002.0031</v>
      </c>
      <c r="Q66" s="273">
        <f t="shared" si="15"/>
        <v>354.20738718273424</v>
      </c>
      <c r="R66" s="256" t="s">
        <v>11</v>
      </c>
      <c r="S66" s="273"/>
      <c r="T66" s="936"/>
      <c r="U66" s="924"/>
      <c r="V66" s="385"/>
      <c r="W66" s="695" t="s">
        <v>1501</v>
      </c>
      <c r="X66" s="229"/>
      <c r="Y66" s="229"/>
      <c r="Z66" s="229"/>
      <c r="AA66" s="231"/>
      <c r="AB66" s="231"/>
      <c r="AC66" s="369"/>
      <c r="AD66" s="238"/>
      <c r="AE66" s="238"/>
      <c r="AG66" s="1140"/>
      <c r="BS66" s="554"/>
      <c r="BT66" s="263"/>
      <c r="BU66" s="263"/>
      <c r="BV66" s="564"/>
      <c r="BW66" s="564"/>
      <c r="BX66" s="564"/>
      <c r="BY66" s="564"/>
      <c r="BZ66" s="263"/>
      <c r="CA66" s="263"/>
      <c r="CB66" s="263"/>
      <c r="CC66" s="263"/>
      <c r="CD66" s="263"/>
      <c r="CE66" s="263"/>
      <c r="CF66" s="263"/>
      <c r="CG66" s="263"/>
      <c r="CH66" s="263"/>
      <c r="CI66" s="263"/>
      <c r="CJ66" s="263"/>
      <c r="CK66" s="263"/>
      <c r="CL66" s="263"/>
      <c r="CM66" s="263"/>
      <c r="CN66" s="263"/>
      <c r="CO66" s="263"/>
      <c r="CP66" s="263"/>
      <c r="CQ66" s="263"/>
      <c r="CR66" s="263"/>
      <c r="CS66" s="263"/>
      <c r="CT66" s="263"/>
      <c r="CU66" s="263"/>
      <c r="CV66" s="263"/>
      <c r="CW66" s="263"/>
      <c r="CX66" s="263"/>
      <c r="CY66" s="263"/>
      <c r="CZ66" s="263"/>
      <c r="DA66" s="263"/>
      <c r="DB66" s="263"/>
      <c r="DC66" s="263"/>
      <c r="DD66" s="263"/>
      <c r="DE66" s="263"/>
      <c r="DF66" s="263"/>
      <c r="DG66" s="263"/>
      <c r="DH66" s="263"/>
      <c r="DI66" s="263"/>
      <c r="DJ66" s="263"/>
      <c r="DK66" s="263"/>
      <c r="DL66" s="263"/>
      <c r="DM66" s="263"/>
      <c r="DN66" s="263"/>
      <c r="DO66" s="263"/>
      <c r="DP66" s="263"/>
      <c r="DQ66" s="263"/>
      <c r="DR66" s="263"/>
      <c r="DS66" s="263"/>
      <c r="DT66" s="263"/>
      <c r="DU66" s="263"/>
      <c r="DV66" s="263"/>
      <c r="DW66" s="263"/>
      <c r="DX66" s="263"/>
      <c r="DY66" s="263"/>
      <c r="DZ66" s="263"/>
    </row>
    <row r="67" spans="1:130" s="264" customFormat="1" ht="117.75" customHeight="1" x14ac:dyDescent="0.4">
      <c r="A67" s="545">
        <v>8216668168</v>
      </c>
      <c r="B67" s="383">
        <f t="shared" si="16"/>
        <v>5</v>
      </c>
      <c r="C67" s="258" t="s">
        <v>896</v>
      </c>
      <c r="D67" s="279" t="s">
        <v>1422</v>
      </c>
      <c r="E67" s="279" t="s">
        <v>1571</v>
      </c>
      <c r="F67" s="256">
        <v>0</v>
      </c>
      <c r="G67" s="256">
        <v>12</v>
      </c>
      <c r="H67" s="256">
        <v>20</v>
      </c>
      <c r="I67" s="313">
        <f t="shared" si="12"/>
        <v>166.66666666666669</v>
      </c>
      <c r="J67" s="284">
        <f>VLOOKUP($A67,рез!$A$3:$AE$223,16,FALSE)</f>
        <v>9</v>
      </c>
      <c r="K67" s="284">
        <f>VLOOKUP($A67,рез!$A$3:$AE$223,31,FALSE)</f>
        <v>6</v>
      </c>
      <c r="L67" s="313">
        <f t="shared" si="13"/>
        <v>66.666666666666657</v>
      </c>
      <c r="M67" s="256">
        <f>VLOOKUP($A67,рез23!$A$3:$AM$236,22,FALSE)</f>
        <v>8</v>
      </c>
      <c r="N67" s="255">
        <f>VLOOKUP($A67,рез23!$A$3:$AM$236,36,FALSE)</f>
        <v>15</v>
      </c>
      <c r="O67" s="273">
        <f t="shared" si="14"/>
        <v>187.5</v>
      </c>
      <c r="P67" s="255">
        <f>VLOOKUP($A67,рез23!$A$3:$AM$236,39,FALSE)</f>
        <v>6</v>
      </c>
      <c r="Q67" s="273">
        <f t="shared" si="15"/>
        <v>250</v>
      </c>
      <c r="R67" s="256" t="s">
        <v>11</v>
      </c>
      <c r="S67" s="273"/>
      <c r="T67" s="936"/>
      <c r="U67" s="924"/>
      <c r="V67" s="385"/>
      <c r="W67" s="695" t="s">
        <v>1501</v>
      </c>
      <c r="X67" s="229"/>
      <c r="Y67" s="229"/>
      <c r="Z67" s="229"/>
      <c r="AA67" s="231"/>
      <c r="AB67" s="231"/>
      <c r="AC67" s="369"/>
      <c r="AD67" s="238"/>
      <c r="AE67" s="238"/>
      <c r="AG67" s="1140"/>
      <c r="BS67" s="554"/>
      <c r="BT67" s="263"/>
      <c r="BU67" s="263"/>
      <c r="BV67" s="564"/>
      <c r="BW67" s="564"/>
      <c r="BX67" s="564"/>
      <c r="BY67" s="564"/>
      <c r="BZ67" s="263"/>
      <c r="CA67" s="263"/>
      <c r="CB67" s="263"/>
      <c r="CC67" s="263"/>
      <c r="CD67" s="263"/>
      <c r="CE67" s="263"/>
      <c r="CF67" s="263"/>
      <c r="CG67" s="263"/>
      <c r="CH67" s="263"/>
      <c r="CI67" s="263"/>
      <c r="CJ67" s="263"/>
      <c r="CK67" s="263"/>
      <c r="CL67" s="263"/>
      <c r="CM67" s="263"/>
      <c r="CN67" s="263"/>
      <c r="CO67" s="263"/>
      <c r="CP67" s="263"/>
      <c r="CQ67" s="263"/>
      <c r="CR67" s="263"/>
      <c r="CS67" s="263"/>
      <c r="CT67" s="263"/>
      <c r="CU67" s="263"/>
      <c r="CV67" s="263"/>
      <c r="CW67" s="263"/>
      <c r="CX67" s="263"/>
      <c r="CY67" s="263"/>
      <c r="CZ67" s="263"/>
      <c r="DA67" s="263"/>
      <c r="DB67" s="263"/>
      <c r="DC67" s="263"/>
      <c r="DD67" s="263"/>
      <c r="DE67" s="263"/>
      <c r="DF67" s="263"/>
      <c r="DG67" s="263"/>
      <c r="DH67" s="263"/>
      <c r="DI67" s="263"/>
      <c r="DJ67" s="263"/>
      <c r="DK67" s="263"/>
      <c r="DL67" s="263"/>
      <c r="DM67" s="263"/>
      <c r="DN67" s="263"/>
      <c r="DO67" s="263"/>
      <c r="DP67" s="263"/>
      <c r="DQ67" s="263"/>
      <c r="DR67" s="263"/>
      <c r="DS67" s="263"/>
      <c r="DT67" s="263"/>
      <c r="DU67" s="263"/>
      <c r="DV67" s="263"/>
      <c r="DW67" s="263"/>
      <c r="DX67" s="263"/>
      <c r="DY67" s="263"/>
      <c r="DZ67" s="263"/>
    </row>
    <row r="68" spans="1:130" s="264" customFormat="1" ht="117.75" customHeight="1" x14ac:dyDescent="0.4">
      <c r="A68" s="545">
        <v>8567476796</v>
      </c>
      <c r="B68" s="383">
        <f t="shared" si="16"/>
        <v>6</v>
      </c>
      <c r="C68" s="258" t="s">
        <v>897</v>
      </c>
      <c r="D68" s="279" t="s">
        <v>1429</v>
      </c>
      <c r="E68" s="279" t="s">
        <v>1571</v>
      </c>
      <c r="F68" s="256">
        <v>0</v>
      </c>
      <c r="G68" s="256">
        <v>0.1</v>
      </c>
      <c r="H68" s="256">
        <v>9.7000000000000003E-2</v>
      </c>
      <c r="I68" s="313">
        <f t="shared" si="12"/>
        <v>97</v>
      </c>
      <c r="J68" s="284">
        <f>VLOOKUP($A68,рез!$A$3:$AE$223,16,FALSE)</f>
        <v>0.105</v>
      </c>
      <c r="K68" s="284">
        <f>VLOOKUP($A68,рез!$A$3:$AE$223,31,FALSE)</f>
        <v>5.1299999999999998E-2</v>
      </c>
      <c r="L68" s="313">
        <f t="shared" si="13"/>
        <v>48.857142857142861</v>
      </c>
      <c r="M68" s="256">
        <f>VLOOKUP($A68,рез23!$A$3:$AM$236,22,FALSE)</f>
        <v>0.05</v>
      </c>
      <c r="N68" s="255">
        <f>VLOOKUP($A68,рез23!$A$3:$AM$236,36,FALSE)</f>
        <v>0.06</v>
      </c>
      <c r="O68" s="273">
        <f t="shared" si="14"/>
        <v>120</v>
      </c>
      <c r="P68" s="255">
        <f>VLOOKUP($A68,рез23!$A$3:$AM$236,39,FALSE)</f>
        <v>7.4999999999999997E-2</v>
      </c>
      <c r="Q68" s="273">
        <f t="shared" si="15"/>
        <v>80</v>
      </c>
      <c r="R68" s="256" t="s">
        <v>11</v>
      </c>
      <c r="S68" s="273"/>
      <c r="T68" s="936"/>
      <c r="U68" s="924"/>
      <c r="V68" s="385"/>
      <c r="W68" s="695" t="s">
        <v>1501</v>
      </c>
      <c r="X68" s="229"/>
      <c r="Y68" s="229"/>
      <c r="Z68" s="229"/>
      <c r="AA68" s="231"/>
      <c r="AB68" s="231"/>
      <c r="AC68" s="369"/>
      <c r="AD68" s="238"/>
      <c r="AE68" s="238"/>
      <c r="AG68" s="1140"/>
      <c r="BS68" s="554"/>
      <c r="BT68" s="263"/>
      <c r="BU68" s="263"/>
      <c r="BV68" s="564"/>
      <c r="BW68" s="564"/>
      <c r="BX68" s="564"/>
      <c r="BY68" s="564"/>
      <c r="BZ68" s="263"/>
      <c r="CA68" s="263"/>
      <c r="CB68" s="263"/>
      <c r="CC68" s="263"/>
      <c r="CD68" s="263"/>
      <c r="CE68" s="263"/>
      <c r="CF68" s="263"/>
      <c r="CG68" s="263"/>
      <c r="CH68" s="263"/>
      <c r="CI68" s="263"/>
      <c r="CJ68" s="263"/>
      <c r="CK68" s="263"/>
      <c r="CL68" s="263"/>
      <c r="CM68" s="263"/>
      <c r="CN68" s="263"/>
      <c r="CO68" s="263"/>
      <c r="CP68" s="263"/>
      <c r="CQ68" s="263"/>
      <c r="CR68" s="263"/>
      <c r="CS68" s="263"/>
      <c r="CT68" s="263"/>
      <c r="CU68" s="263"/>
      <c r="CV68" s="263"/>
      <c r="CW68" s="263"/>
      <c r="CX68" s="263"/>
      <c r="CY68" s="263"/>
      <c r="CZ68" s="263"/>
      <c r="DA68" s="263"/>
      <c r="DB68" s="263"/>
      <c r="DC68" s="263"/>
      <c r="DD68" s="263"/>
      <c r="DE68" s="263"/>
      <c r="DF68" s="263"/>
      <c r="DG68" s="263"/>
      <c r="DH68" s="263"/>
      <c r="DI68" s="263"/>
      <c r="DJ68" s="263"/>
      <c r="DK68" s="263"/>
      <c r="DL68" s="263"/>
      <c r="DM68" s="263"/>
      <c r="DN68" s="263"/>
      <c r="DO68" s="263"/>
      <c r="DP68" s="263"/>
      <c r="DQ68" s="263"/>
      <c r="DR68" s="263"/>
      <c r="DS68" s="263"/>
      <c r="DT68" s="263"/>
      <c r="DU68" s="263"/>
      <c r="DV68" s="263"/>
      <c r="DW68" s="263"/>
      <c r="DX68" s="263"/>
      <c r="DY68" s="263"/>
      <c r="DZ68" s="263"/>
    </row>
    <row r="69" spans="1:130" s="264" customFormat="1" ht="81" customHeight="1" x14ac:dyDescent="0.4">
      <c r="A69" s="545">
        <v>8567471344</v>
      </c>
      <c r="B69" s="383">
        <f t="shared" si="16"/>
        <v>7</v>
      </c>
      <c r="C69" s="258" t="s">
        <v>898</v>
      </c>
      <c r="D69" s="279" t="s">
        <v>1428</v>
      </c>
      <c r="E69" s="279" t="s">
        <v>1571</v>
      </c>
      <c r="F69" s="256">
        <v>0</v>
      </c>
      <c r="G69" s="256">
        <v>5.4000000000000003E-3</v>
      </c>
      <c r="H69" s="256">
        <v>1.8E-3</v>
      </c>
      <c r="I69" s="313">
        <f t="shared" si="12"/>
        <v>33.333333333333329</v>
      </c>
      <c r="J69" s="284">
        <f>VLOOKUP($A69,рез!$A$3:$AE$223,16,FALSE)</f>
        <v>3.8999999999999998E-3</v>
      </c>
      <c r="K69" s="284">
        <f>VLOOKUP($A69,рез!$A$3:$AE$223,31,FALSE)</f>
        <v>5.1000000000000004E-3</v>
      </c>
      <c r="L69" s="313">
        <f t="shared" si="13"/>
        <v>130.7692307692308</v>
      </c>
      <c r="M69" s="256">
        <f>VLOOKUP($A69,рез23!$A$3:$AM$236,22,FALSE)</f>
        <v>3.3999999999999998E-3</v>
      </c>
      <c r="N69" s="255">
        <f>VLOOKUP($A69,рез23!$A$3:$AM$236,36,FALSE)</f>
        <v>6.1000000000000004E-3</v>
      </c>
      <c r="O69" s="273">
        <f t="shared" si="14"/>
        <v>179.41176470588238</v>
      </c>
      <c r="P69" s="255">
        <f>VLOOKUP($A69,рез23!$A$3:$AM$236,39,FALSE)</f>
        <v>2.5999999999999999E-3</v>
      </c>
      <c r="Q69" s="273">
        <f t="shared" si="15"/>
        <v>234.61538461538461</v>
      </c>
      <c r="R69" s="256" t="s">
        <v>11</v>
      </c>
      <c r="S69" s="273"/>
      <c r="T69" s="936"/>
      <c r="U69" s="924"/>
      <c r="V69" s="385"/>
      <c r="W69" s="695" t="s">
        <v>1501</v>
      </c>
      <c r="X69" s="229"/>
      <c r="Y69" s="229"/>
      <c r="Z69" s="229"/>
      <c r="AA69" s="231"/>
      <c r="AB69" s="231"/>
      <c r="AC69" s="369"/>
      <c r="AD69" s="238"/>
      <c r="AE69" s="238"/>
      <c r="AG69" s="1140"/>
      <c r="BS69" s="554"/>
      <c r="BT69" s="263"/>
      <c r="BU69" s="263"/>
      <c r="BV69" s="564"/>
      <c r="BW69" s="564"/>
      <c r="BX69" s="564"/>
      <c r="BY69" s="564"/>
      <c r="BZ69" s="263"/>
      <c r="CA69" s="263"/>
      <c r="CB69" s="263"/>
      <c r="CC69" s="263"/>
      <c r="CD69" s="263"/>
      <c r="CE69" s="263"/>
      <c r="CF69" s="263"/>
      <c r="CG69" s="263"/>
      <c r="CH69" s="263"/>
      <c r="CI69" s="263"/>
      <c r="CJ69" s="263"/>
      <c r="CK69" s="263"/>
      <c r="CL69" s="263"/>
      <c r="CM69" s="263"/>
      <c r="CN69" s="263"/>
      <c r="CO69" s="263"/>
      <c r="CP69" s="263"/>
      <c r="CQ69" s="263"/>
      <c r="CR69" s="263"/>
      <c r="CS69" s="263"/>
      <c r="CT69" s="263"/>
      <c r="CU69" s="263"/>
      <c r="CV69" s="263"/>
      <c r="CW69" s="263"/>
      <c r="CX69" s="263"/>
      <c r="CY69" s="263"/>
      <c r="CZ69" s="263"/>
      <c r="DA69" s="263"/>
      <c r="DB69" s="263"/>
      <c r="DC69" s="263"/>
      <c r="DD69" s="263"/>
      <c r="DE69" s="263"/>
      <c r="DF69" s="263"/>
      <c r="DG69" s="263"/>
      <c r="DH69" s="263"/>
      <c r="DI69" s="263"/>
      <c r="DJ69" s="263"/>
      <c r="DK69" s="263"/>
      <c r="DL69" s="263"/>
      <c r="DM69" s="263"/>
      <c r="DN69" s="263"/>
      <c r="DO69" s="263"/>
      <c r="DP69" s="263"/>
      <c r="DQ69" s="263"/>
      <c r="DR69" s="263"/>
      <c r="DS69" s="263"/>
      <c r="DT69" s="263"/>
      <c r="DU69" s="263"/>
      <c r="DV69" s="263"/>
      <c r="DW69" s="263"/>
      <c r="DX69" s="263"/>
      <c r="DY69" s="263"/>
      <c r="DZ69" s="263"/>
    </row>
    <row r="70" spans="1:130" s="264" customFormat="1" ht="117.75" customHeight="1" x14ac:dyDescent="0.4">
      <c r="A70" s="545">
        <v>8567474659</v>
      </c>
      <c r="B70" s="383">
        <f t="shared" si="16"/>
        <v>8</v>
      </c>
      <c r="C70" s="258" t="s">
        <v>1477</v>
      </c>
      <c r="D70" s="279" t="s">
        <v>1422</v>
      </c>
      <c r="E70" s="279" t="s">
        <v>1571</v>
      </c>
      <c r="F70" s="256">
        <v>0</v>
      </c>
      <c r="G70" s="256">
        <v>4</v>
      </c>
      <c r="H70" s="256">
        <v>4</v>
      </c>
      <c r="I70" s="313">
        <f t="shared" si="12"/>
        <v>100</v>
      </c>
      <c r="J70" s="284">
        <f>VLOOKUP($A70,рез!$A$3:$AE$223,16,FALSE)</f>
        <v>9</v>
      </c>
      <c r="K70" s="284">
        <f>VLOOKUP($A70,рез!$A$3:$AE$223,31,FALSE)</f>
        <v>10</v>
      </c>
      <c r="L70" s="313">
        <f t="shared" si="13"/>
        <v>111.11111111111111</v>
      </c>
      <c r="M70" s="256">
        <f>VLOOKUP($A70,рез23!$A$3:$AM$236,22,FALSE)</f>
        <v>14</v>
      </c>
      <c r="N70" s="255">
        <f>VLOOKUP($A70,рез23!$A$3:$AM$236,36,FALSE)</f>
        <v>16</v>
      </c>
      <c r="O70" s="273">
        <f t="shared" si="14"/>
        <v>114.28571428571428</v>
      </c>
      <c r="P70" s="255">
        <f>VLOOKUP($A70,рез23!$A$3:$AM$236,39,FALSE)</f>
        <v>17</v>
      </c>
      <c r="Q70" s="273">
        <f t="shared" si="15"/>
        <v>94.117647058823522</v>
      </c>
      <c r="R70" s="256" t="s">
        <v>11</v>
      </c>
      <c r="S70" s="273"/>
      <c r="T70" s="936"/>
      <c r="U70" s="924"/>
      <c r="V70" s="385"/>
      <c r="W70" s="695"/>
      <c r="X70" s="229"/>
      <c r="Y70" s="229"/>
      <c r="Z70" s="229"/>
      <c r="AA70" s="231"/>
      <c r="AB70" s="231"/>
      <c r="AC70" s="369"/>
      <c r="AD70" s="238"/>
      <c r="AE70" s="238"/>
      <c r="AG70" s="1140"/>
      <c r="BS70" s="554"/>
      <c r="BT70" s="263"/>
      <c r="BU70" s="263"/>
      <c r="BV70" s="564"/>
      <c r="BW70" s="564"/>
      <c r="BX70" s="564"/>
      <c r="BY70" s="564"/>
      <c r="BZ70" s="263"/>
      <c r="CA70" s="263"/>
      <c r="CB70" s="263"/>
      <c r="CC70" s="263"/>
      <c r="CD70" s="263"/>
      <c r="CE70" s="263"/>
      <c r="CF70" s="263"/>
      <c r="CG70" s="263"/>
      <c r="CH70" s="263"/>
      <c r="CI70" s="263"/>
      <c r="CJ70" s="263"/>
      <c r="CK70" s="263"/>
      <c r="CL70" s="263"/>
      <c r="CM70" s="263"/>
      <c r="CN70" s="263"/>
      <c r="CO70" s="263"/>
      <c r="CP70" s="263"/>
      <c r="CQ70" s="263"/>
      <c r="CR70" s="263"/>
      <c r="CS70" s="263"/>
      <c r="CT70" s="263"/>
      <c r="CU70" s="263"/>
      <c r="CV70" s="263"/>
      <c r="CW70" s="263"/>
      <c r="CX70" s="263"/>
      <c r="CY70" s="263"/>
      <c r="CZ70" s="263"/>
      <c r="DA70" s="263"/>
      <c r="DB70" s="263"/>
      <c r="DC70" s="263"/>
      <c r="DD70" s="263"/>
      <c r="DE70" s="263"/>
      <c r="DF70" s="263"/>
      <c r="DG70" s="263"/>
      <c r="DH70" s="263"/>
      <c r="DI70" s="263"/>
      <c r="DJ70" s="263"/>
      <c r="DK70" s="263"/>
      <c r="DL70" s="263"/>
      <c r="DM70" s="263"/>
      <c r="DN70" s="263"/>
      <c r="DO70" s="263"/>
      <c r="DP70" s="263"/>
      <c r="DQ70" s="263"/>
      <c r="DR70" s="263"/>
      <c r="DS70" s="263"/>
      <c r="DT70" s="263"/>
      <c r="DU70" s="263"/>
      <c r="DV70" s="263"/>
      <c r="DW70" s="263"/>
      <c r="DX70" s="263"/>
      <c r="DY70" s="263"/>
      <c r="DZ70" s="263"/>
    </row>
    <row r="71" spans="1:130" s="264" customFormat="1" ht="170.25" customHeight="1" x14ac:dyDescent="0.4">
      <c r="A71" s="545">
        <v>8567474646</v>
      </c>
      <c r="B71" s="383">
        <f t="shared" si="16"/>
        <v>9</v>
      </c>
      <c r="C71" s="258" t="s">
        <v>1499</v>
      </c>
      <c r="D71" s="384" t="s">
        <v>1422</v>
      </c>
      <c r="E71" s="279" t="s">
        <v>1571</v>
      </c>
      <c r="F71" s="256">
        <v>0</v>
      </c>
      <c r="G71" s="256">
        <v>0</v>
      </c>
      <c r="H71" s="256">
        <v>0</v>
      </c>
      <c r="I71" s="313">
        <v>0</v>
      </c>
      <c r="J71" s="284">
        <f>VLOOKUP($A71,рез!$A$3:$AE$223,16,FALSE)</f>
        <v>0</v>
      </c>
      <c r="K71" s="284">
        <f>VLOOKUP($A71,рез!$A$3:$AE$223,31,FALSE)</f>
        <v>0</v>
      </c>
      <c r="L71" s="313">
        <v>0</v>
      </c>
      <c r="M71" s="256">
        <f>VLOOKUP($A71,рез23!$A$3:$AM$236,22,FALSE)</f>
        <v>7</v>
      </c>
      <c r="N71" s="255">
        <f>VLOOKUP($A71,рез23!$A$3:$AM$236,36,FALSE)</f>
        <v>7</v>
      </c>
      <c r="O71" s="273">
        <f t="shared" si="14"/>
        <v>100</v>
      </c>
      <c r="P71" s="255">
        <f>VLOOKUP($A71,рез23!$A$3:$AM$236,39,FALSE)</f>
        <v>7</v>
      </c>
      <c r="Q71" s="273">
        <f t="shared" si="15"/>
        <v>100</v>
      </c>
      <c r="R71" s="256" t="s">
        <v>11</v>
      </c>
      <c r="S71" s="273"/>
      <c r="T71" s="936"/>
      <c r="U71" s="924"/>
      <c r="V71" s="385"/>
      <c r="W71" s="695"/>
      <c r="X71" s="229"/>
      <c r="Y71" s="229"/>
      <c r="Z71" s="229"/>
      <c r="AA71" s="231"/>
      <c r="AB71" s="231"/>
      <c r="AC71" s="369"/>
      <c r="AD71" s="238"/>
      <c r="AE71" s="238"/>
      <c r="AG71" s="1140"/>
      <c r="BS71" s="554"/>
      <c r="BT71" s="263"/>
      <c r="BU71" s="263"/>
      <c r="BV71" s="564"/>
      <c r="BW71" s="564"/>
      <c r="BX71" s="564"/>
      <c r="BY71" s="564"/>
      <c r="BZ71" s="263"/>
      <c r="CA71" s="263"/>
      <c r="CB71" s="263"/>
      <c r="CC71" s="263"/>
      <c r="CD71" s="263"/>
      <c r="CE71" s="263"/>
      <c r="CF71" s="263"/>
      <c r="CG71" s="263"/>
      <c r="CH71" s="263"/>
      <c r="CI71" s="263"/>
      <c r="CJ71" s="263"/>
      <c r="CK71" s="263"/>
      <c r="CL71" s="263"/>
      <c r="CM71" s="263"/>
      <c r="CN71" s="263"/>
      <c r="CO71" s="263"/>
      <c r="CP71" s="263"/>
      <c r="CQ71" s="263"/>
      <c r="CR71" s="263"/>
      <c r="CS71" s="263"/>
      <c r="CT71" s="263"/>
      <c r="CU71" s="263"/>
      <c r="CV71" s="263"/>
      <c r="CW71" s="263"/>
      <c r="CX71" s="263"/>
      <c r="CY71" s="263"/>
      <c r="CZ71" s="263"/>
      <c r="DA71" s="263"/>
      <c r="DB71" s="263"/>
      <c r="DC71" s="263"/>
      <c r="DD71" s="263"/>
      <c r="DE71" s="263"/>
      <c r="DF71" s="263"/>
      <c r="DG71" s="263"/>
      <c r="DH71" s="263"/>
      <c r="DI71" s="263"/>
      <c r="DJ71" s="263"/>
      <c r="DK71" s="263"/>
      <c r="DL71" s="263"/>
      <c r="DM71" s="263"/>
      <c r="DN71" s="263"/>
      <c r="DO71" s="263"/>
      <c r="DP71" s="263"/>
      <c r="DQ71" s="263"/>
      <c r="DR71" s="263"/>
      <c r="DS71" s="263"/>
      <c r="DT71" s="263"/>
      <c r="DU71" s="263"/>
      <c r="DV71" s="263"/>
      <c r="DW71" s="263"/>
      <c r="DX71" s="263"/>
      <c r="DY71" s="263"/>
      <c r="DZ71" s="263"/>
    </row>
    <row r="72" spans="1:130" s="264" customFormat="1" ht="170.25" customHeight="1" x14ac:dyDescent="0.4">
      <c r="A72" s="545">
        <v>8567474672</v>
      </c>
      <c r="B72" s="383">
        <f t="shared" si="16"/>
        <v>10</v>
      </c>
      <c r="C72" s="258" t="s">
        <v>1478</v>
      </c>
      <c r="D72" s="384" t="s">
        <v>1422</v>
      </c>
      <c r="E72" s="279" t="s">
        <v>1571</v>
      </c>
      <c r="F72" s="256">
        <v>0</v>
      </c>
      <c r="G72" s="256">
        <v>4</v>
      </c>
      <c r="H72" s="256">
        <v>4</v>
      </c>
      <c r="I72" s="313">
        <f t="shared" si="12"/>
        <v>100</v>
      </c>
      <c r="J72" s="284">
        <f>VLOOKUP($A72,рез!$A$3:$AE$223,16,FALSE)</f>
        <v>9</v>
      </c>
      <c r="K72" s="284">
        <f>VLOOKUP($A72,рез!$A$3:$AE$223,31,FALSE)</f>
        <v>10</v>
      </c>
      <c r="L72" s="313">
        <f>K72/J72*100</f>
        <v>111.11111111111111</v>
      </c>
      <c r="M72" s="256">
        <f>VLOOKUP($A72,рез23!$A$3:$AM$236,22,FALSE)</f>
        <v>14</v>
      </c>
      <c r="N72" s="255">
        <f>VLOOKUP($A72,рез23!$A$3:$AM$236,36,FALSE)</f>
        <v>16</v>
      </c>
      <c r="O72" s="273">
        <f t="shared" si="14"/>
        <v>114.28571428571428</v>
      </c>
      <c r="P72" s="255">
        <f>VLOOKUP($A72,рез23!$A$3:$AM$236,39,FALSE)</f>
        <v>17</v>
      </c>
      <c r="Q72" s="273">
        <f t="shared" si="15"/>
        <v>94.117647058823522</v>
      </c>
      <c r="R72" s="256" t="s">
        <v>11</v>
      </c>
      <c r="S72" s="273"/>
      <c r="T72" s="936"/>
      <c r="U72" s="924"/>
      <c r="V72" s="385"/>
      <c r="W72" s="695"/>
      <c r="X72" s="229"/>
      <c r="Y72" s="229"/>
      <c r="Z72" s="229"/>
      <c r="AA72" s="231"/>
      <c r="AB72" s="231"/>
      <c r="AC72" s="369"/>
      <c r="AD72" s="238"/>
      <c r="AE72" s="238"/>
      <c r="AG72" s="1140"/>
      <c r="BS72" s="554"/>
      <c r="BT72" s="263"/>
      <c r="BU72" s="263"/>
      <c r="BV72" s="564"/>
      <c r="BW72" s="564"/>
      <c r="BX72" s="564"/>
      <c r="BY72" s="564"/>
      <c r="BZ72" s="263"/>
      <c r="CA72" s="263"/>
      <c r="CB72" s="263"/>
      <c r="CC72" s="263"/>
      <c r="CD72" s="263"/>
      <c r="CE72" s="263"/>
      <c r="CF72" s="263"/>
      <c r="CG72" s="263"/>
      <c r="CH72" s="263"/>
      <c r="CI72" s="263"/>
      <c r="CJ72" s="263"/>
      <c r="CK72" s="263"/>
      <c r="CL72" s="263"/>
      <c r="CM72" s="263"/>
      <c r="CN72" s="263"/>
      <c r="CO72" s="263"/>
      <c r="CP72" s="263"/>
      <c r="CQ72" s="263"/>
      <c r="CR72" s="263"/>
      <c r="CS72" s="263"/>
      <c r="CT72" s="263"/>
      <c r="CU72" s="263"/>
      <c r="CV72" s="263"/>
      <c r="CW72" s="263"/>
      <c r="CX72" s="263"/>
      <c r="CY72" s="263"/>
      <c r="CZ72" s="263"/>
      <c r="DA72" s="263"/>
      <c r="DB72" s="263"/>
      <c r="DC72" s="263"/>
      <c r="DD72" s="263"/>
      <c r="DE72" s="263"/>
      <c r="DF72" s="263"/>
      <c r="DG72" s="263"/>
      <c r="DH72" s="263"/>
      <c r="DI72" s="263"/>
      <c r="DJ72" s="263"/>
      <c r="DK72" s="263"/>
      <c r="DL72" s="263"/>
      <c r="DM72" s="263"/>
      <c r="DN72" s="263"/>
      <c r="DO72" s="263"/>
      <c r="DP72" s="263"/>
      <c r="DQ72" s="263"/>
      <c r="DR72" s="263"/>
      <c r="DS72" s="263"/>
      <c r="DT72" s="263"/>
      <c r="DU72" s="263"/>
      <c r="DV72" s="263"/>
      <c r="DW72" s="263"/>
      <c r="DX72" s="263"/>
      <c r="DY72" s="263"/>
      <c r="DZ72" s="263"/>
    </row>
    <row r="73" spans="1:130" s="264" customFormat="1" ht="47.25" customHeight="1" x14ac:dyDescent="0.4">
      <c r="A73" s="545"/>
      <c r="B73" s="1058" t="s">
        <v>1385</v>
      </c>
      <c r="C73" s="1059"/>
      <c r="D73" s="1059"/>
      <c r="E73" s="1059"/>
      <c r="F73" s="1059"/>
      <c r="G73" s="1059"/>
      <c r="H73" s="1059"/>
      <c r="I73" s="1059"/>
      <c r="J73" s="1059"/>
      <c r="K73" s="1059"/>
      <c r="L73" s="1059"/>
      <c r="M73" s="1059"/>
      <c r="N73" s="1059"/>
      <c r="O73" s="1059"/>
      <c r="P73" s="1059"/>
      <c r="Q73" s="1059"/>
      <c r="R73" s="1059"/>
      <c r="S73" s="1060"/>
      <c r="T73" s="935"/>
      <c r="U73" s="923"/>
      <c r="V73" s="917"/>
      <c r="W73" s="910"/>
      <c r="X73" s="232"/>
      <c r="Y73" s="232"/>
      <c r="Z73" s="232"/>
      <c r="AA73" s="231"/>
      <c r="AB73" s="231"/>
      <c r="AC73" s="369"/>
      <c r="AD73" s="238"/>
      <c r="AE73" s="238"/>
      <c r="AG73" s="1140"/>
      <c r="BS73" s="547"/>
      <c r="BT73" s="263"/>
      <c r="BU73" s="263"/>
      <c r="BV73" s="564"/>
      <c r="BW73" s="564"/>
      <c r="BX73" s="564"/>
      <c r="BY73" s="564"/>
      <c r="BZ73" s="263"/>
      <c r="CA73" s="263"/>
      <c r="CB73" s="263"/>
      <c r="CC73" s="263"/>
      <c r="CD73" s="263"/>
      <c r="CE73" s="263"/>
      <c r="CF73" s="263"/>
      <c r="CG73" s="263"/>
      <c r="CH73" s="263"/>
      <c r="CI73" s="263"/>
      <c r="CJ73" s="263"/>
      <c r="CK73" s="263"/>
      <c r="CL73" s="263"/>
      <c r="CM73" s="263"/>
      <c r="CN73" s="263"/>
      <c r="CO73" s="263"/>
      <c r="CP73" s="263"/>
      <c r="CQ73" s="263"/>
      <c r="CR73" s="263"/>
      <c r="CS73" s="263"/>
      <c r="CT73" s="263"/>
      <c r="CU73" s="263"/>
      <c r="CV73" s="263"/>
      <c r="CW73" s="263"/>
      <c r="CX73" s="263"/>
      <c r="CY73" s="263"/>
      <c r="CZ73" s="263"/>
      <c r="DA73" s="263"/>
      <c r="DB73" s="263"/>
      <c r="DC73" s="263"/>
      <c r="DD73" s="263"/>
      <c r="DE73" s="263"/>
      <c r="DF73" s="263"/>
      <c r="DG73" s="263"/>
      <c r="DH73" s="263"/>
      <c r="DI73" s="263"/>
      <c r="DJ73" s="263"/>
      <c r="DK73" s="263"/>
      <c r="DL73" s="263"/>
      <c r="DM73" s="263"/>
      <c r="DN73" s="263"/>
      <c r="DO73" s="263"/>
      <c r="DP73" s="263"/>
      <c r="DQ73" s="263"/>
      <c r="DR73" s="263"/>
      <c r="DS73" s="263"/>
      <c r="DT73" s="263"/>
      <c r="DU73" s="263"/>
      <c r="DV73" s="263"/>
      <c r="DW73" s="263"/>
      <c r="DX73" s="263"/>
      <c r="DY73" s="263"/>
      <c r="DZ73" s="263"/>
    </row>
    <row r="74" spans="1:130" s="264" customFormat="1" ht="41.25" customHeight="1" x14ac:dyDescent="0.4">
      <c r="A74" s="545">
        <v>8564696121</v>
      </c>
      <c r="B74" s="361" t="s">
        <v>858</v>
      </c>
      <c r="C74" s="259" t="s">
        <v>1503</v>
      </c>
      <c r="D74" s="384" t="s">
        <v>1422</v>
      </c>
      <c r="E74" s="279" t="s">
        <v>1571</v>
      </c>
      <c r="F74" s="255">
        <v>0</v>
      </c>
      <c r="G74" s="255">
        <v>1</v>
      </c>
      <c r="H74" s="255">
        <v>1</v>
      </c>
      <c r="I74" s="313">
        <f t="shared" ref="I74:I78" si="17">(H74/G74)*100</f>
        <v>100</v>
      </c>
      <c r="J74" s="284">
        <f>VLOOKUP($A74,рез!$A$3:$AE$223,16,FALSE)</f>
        <v>1</v>
      </c>
      <c r="K74" s="284">
        <f>VLOOKUP($A74,рез!$A$3:$AE$223,31,FALSE)</f>
        <v>1</v>
      </c>
      <c r="L74" s="313">
        <f>K74/J74*100</f>
        <v>100</v>
      </c>
      <c r="M74" s="256" t="s">
        <v>458</v>
      </c>
      <c r="N74" s="255" t="str">
        <f>VLOOKUP($A74,рез23!$A$3:$AM$236,36,FALSE)</f>
        <v>-</v>
      </c>
      <c r="O74" s="273" t="s">
        <v>458</v>
      </c>
      <c r="P74" s="255">
        <f>VLOOKUP($A74,рез23!$A$3:$AM$236,39,FALSE)</f>
        <v>0</v>
      </c>
      <c r="Q74" s="273">
        <v>0</v>
      </c>
      <c r="R74" s="255" t="s">
        <v>11</v>
      </c>
      <c r="S74" s="273"/>
      <c r="T74" s="887"/>
      <c r="U74" s="385"/>
      <c r="V74" s="385"/>
      <c r="W74" s="695"/>
      <c r="X74" s="229"/>
      <c r="Y74" s="229"/>
      <c r="Z74" s="229"/>
      <c r="AA74" s="231"/>
      <c r="AB74" s="231"/>
      <c r="AC74" s="369"/>
      <c r="AD74" s="238"/>
      <c r="AE74" s="238"/>
      <c r="AF74" s="379"/>
      <c r="AG74" s="1140"/>
      <c r="BS74" s="554"/>
      <c r="BT74" s="263"/>
      <c r="BU74" s="263"/>
      <c r="BV74" s="564"/>
      <c r="BW74" s="564"/>
      <c r="BX74" s="564"/>
      <c r="BY74" s="564"/>
      <c r="BZ74" s="263"/>
      <c r="CA74" s="263"/>
      <c r="CB74" s="263"/>
      <c r="CC74" s="263"/>
      <c r="CD74" s="263"/>
      <c r="CE74" s="263"/>
      <c r="CF74" s="263"/>
      <c r="CG74" s="263"/>
      <c r="CH74" s="263"/>
      <c r="CI74" s="263"/>
      <c r="CJ74" s="263"/>
      <c r="CK74" s="263"/>
      <c r="CL74" s="263"/>
      <c r="CM74" s="263"/>
      <c r="CN74" s="263"/>
      <c r="CO74" s="263"/>
      <c r="CP74" s="263"/>
      <c r="CQ74" s="263"/>
      <c r="CR74" s="263"/>
      <c r="CS74" s="263"/>
      <c r="CT74" s="263"/>
      <c r="CU74" s="263"/>
      <c r="CV74" s="263"/>
      <c r="CW74" s="263"/>
      <c r="CX74" s="263"/>
      <c r="CY74" s="263"/>
      <c r="CZ74" s="263"/>
      <c r="DA74" s="263"/>
      <c r="DB74" s="263"/>
      <c r="DC74" s="263"/>
      <c r="DD74" s="263"/>
      <c r="DE74" s="263"/>
      <c r="DF74" s="263"/>
      <c r="DG74" s="263"/>
      <c r="DH74" s="263"/>
      <c r="DI74" s="263"/>
      <c r="DJ74" s="263"/>
      <c r="DK74" s="263"/>
      <c r="DL74" s="263"/>
      <c r="DM74" s="263"/>
      <c r="DN74" s="263"/>
      <c r="DO74" s="263"/>
      <c r="DP74" s="263"/>
      <c r="DQ74" s="263"/>
      <c r="DR74" s="263"/>
      <c r="DS74" s="263"/>
      <c r="DT74" s="263"/>
      <c r="DU74" s="263"/>
      <c r="DV74" s="263"/>
      <c r="DW74" s="263"/>
      <c r="DX74" s="263"/>
      <c r="DY74" s="263"/>
      <c r="DZ74" s="263"/>
    </row>
    <row r="75" spans="1:130" s="264" customFormat="1" ht="75" customHeight="1" x14ac:dyDescent="0.4">
      <c r="A75" s="545">
        <v>8564701923</v>
      </c>
      <c r="B75" s="361" t="s">
        <v>8</v>
      </c>
      <c r="C75" s="259" t="s">
        <v>899</v>
      </c>
      <c r="D75" s="384" t="s">
        <v>1410</v>
      </c>
      <c r="E75" s="279" t="s">
        <v>1571</v>
      </c>
      <c r="F75" s="255">
        <v>0</v>
      </c>
      <c r="G75" s="255">
        <v>10</v>
      </c>
      <c r="H75" s="255">
        <v>38</v>
      </c>
      <c r="I75" s="313">
        <f t="shared" si="17"/>
        <v>380</v>
      </c>
      <c r="J75" s="284">
        <f>VLOOKUP($A75,рез!$A$3:$AE$223,16,FALSE)</f>
        <v>10</v>
      </c>
      <c r="K75" s="284">
        <f>VLOOKUP($A75,рез!$A$3:$AE$223,31,FALSE)</f>
        <v>50.7</v>
      </c>
      <c r="L75" s="313">
        <f>K75/J75*100</f>
        <v>507</v>
      </c>
      <c r="M75" s="256">
        <f>VLOOKUP($A75,рез23!$A$3:$AM$236,22,FALSE)</f>
        <v>10</v>
      </c>
      <c r="N75" s="255">
        <f>VLOOKUP($A75,рез23!$A$3:$AM$236,36,FALSE)</f>
        <v>10.199999999999999</v>
      </c>
      <c r="O75" s="273">
        <f>(N75/M75)*100</f>
        <v>102</v>
      </c>
      <c r="P75" s="255">
        <f>VLOOKUP($A75,рез23!$A$3:$AM$236,39,FALSE)</f>
        <v>10</v>
      </c>
      <c r="Q75" s="273">
        <f>(N75/P75)*100</f>
        <v>102</v>
      </c>
      <c r="R75" s="255" t="s">
        <v>11</v>
      </c>
      <c r="S75" s="273"/>
      <c r="T75" s="887"/>
      <c r="U75" s="385"/>
      <c r="V75" s="385"/>
      <c r="W75" s="695"/>
      <c r="X75" s="229"/>
      <c r="Y75" s="229"/>
      <c r="Z75" s="229"/>
      <c r="AA75" s="231"/>
      <c r="AB75" s="231"/>
      <c r="AC75" s="369"/>
      <c r="AD75" s="238"/>
      <c r="AE75" s="238"/>
      <c r="AF75" s="379"/>
      <c r="AG75" s="1140"/>
      <c r="BS75" s="554"/>
      <c r="BT75" s="263"/>
      <c r="BU75" s="263"/>
      <c r="BV75" s="564"/>
      <c r="BW75" s="564"/>
      <c r="BX75" s="564"/>
      <c r="BY75" s="564"/>
      <c r="BZ75" s="263"/>
      <c r="CA75" s="263"/>
      <c r="CB75" s="263"/>
      <c r="CC75" s="263"/>
      <c r="CD75" s="263"/>
      <c r="CE75" s="263"/>
      <c r="CF75" s="263"/>
      <c r="CG75" s="263"/>
      <c r="CH75" s="263"/>
      <c r="CI75" s="263"/>
      <c r="CJ75" s="263"/>
      <c r="CK75" s="263"/>
      <c r="CL75" s="263"/>
      <c r="CM75" s="263"/>
      <c r="CN75" s="263"/>
      <c r="CO75" s="263"/>
      <c r="CP75" s="263"/>
      <c r="CQ75" s="263"/>
      <c r="CR75" s="263"/>
      <c r="CS75" s="263"/>
      <c r="CT75" s="263"/>
      <c r="CU75" s="263"/>
      <c r="CV75" s="263"/>
      <c r="CW75" s="263"/>
      <c r="CX75" s="263"/>
      <c r="CY75" s="263"/>
      <c r="CZ75" s="263"/>
      <c r="DA75" s="263"/>
      <c r="DB75" s="263"/>
      <c r="DC75" s="263"/>
      <c r="DD75" s="263"/>
      <c r="DE75" s="263"/>
      <c r="DF75" s="263"/>
      <c r="DG75" s="263"/>
      <c r="DH75" s="263"/>
      <c r="DI75" s="263"/>
      <c r="DJ75" s="263"/>
      <c r="DK75" s="263"/>
      <c r="DL75" s="263"/>
      <c r="DM75" s="263"/>
      <c r="DN75" s="263"/>
      <c r="DO75" s="263"/>
      <c r="DP75" s="263"/>
      <c r="DQ75" s="263"/>
      <c r="DR75" s="263"/>
      <c r="DS75" s="263"/>
      <c r="DT75" s="263"/>
      <c r="DU75" s="263"/>
      <c r="DV75" s="263"/>
      <c r="DW75" s="263"/>
      <c r="DX75" s="263"/>
      <c r="DY75" s="263"/>
      <c r="DZ75" s="263"/>
    </row>
    <row r="76" spans="1:130" s="264" customFormat="1" ht="110.25" customHeight="1" x14ac:dyDescent="0.4">
      <c r="A76" s="545">
        <v>8567661496</v>
      </c>
      <c r="B76" s="361" t="s">
        <v>9</v>
      </c>
      <c r="C76" s="259" t="s">
        <v>900</v>
      </c>
      <c r="D76" s="384" t="s">
        <v>1422</v>
      </c>
      <c r="E76" s="279" t="s">
        <v>1571</v>
      </c>
      <c r="F76" s="255">
        <v>0</v>
      </c>
      <c r="G76" s="255">
        <v>10</v>
      </c>
      <c r="H76" s="255">
        <v>2.2000000000000002</v>
      </c>
      <c r="I76" s="313">
        <f t="shared" si="17"/>
        <v>22.000000000000004</v>
      </c>
      <c r="J76" s="284">
        <f>VLOOKUP($A76,рез!$A$3:$AE$223,16,FALSE)</f>
        <v>10</v>
      </c>
      <c r="K76" s="284">
        <f>VLOOKUP($A76,рез!$A$3:$AE$223,31,FALSE)</f>
        <v>16</v>
      </c>
      <c r="L76" s="313">
        <f>K76/J76*100</f>
        <v>160</v>
      </c>
      <c r="M76" s="256">
        <f>VLOOKUP($A76,рез23!$A$3:$AM$236,22,FALSE)</f>
        <v>5</v>
      </c>
      <c r="N76" s="255">
        <f>VLOOKUP($A76,рез23!$A$3:$AM$236,36,FALSE)</f>
        <v>5.45</v>
      </c>
      <c r="O76" s="273">
        <f>(N76/M76)*100</f>
        <v>109.00000000000001</v>
      </c>
      <c r="P76" s="255">
        <f>VLOOKUP($A76,рез23!$A$3:$AM$236,39,FALSE)</f>
        <v>5</v>
      </c>
      <c r="Q76" s="273">
        <f>(N76/P76)*100</f>
        <v>109.00000000000001</v>
      </c>
      <c r="R76" s="255" t="s">
        <v>11</v>
      </c>
      <c r="S76" s="273"/>
      <c r="T76" s="887"/>
      <c r="U76" s="385"/>
      <c r="V76" s="385"/>
      <c r="W76" s="695"/>
      <c r="X76" s="229"/>
      <c r="Y76" s="229"/>
      <c r="Z76" s="229"/>
      <c r="AA76" s="231"/>
      <c r="AB76" s="231"/>
      <c r="AC76" s="369"/>
      <c r="AD76" s="238"/>
      <c r="AE76" s="238"/>
      <c r="AF76" s="379"/>
      <c r="AG76" s="1140"/>
      <c r="BS76" s="554"/>
      <c r="BT76" s="263"/>
      <c r="BU76" s="263"/>
      <c r="BV76" s="564"/>
      <c r="BW76" s="564"/>
      <c r="BX76" s="564"/>
      <c r="BY76" s="564"/>
      <c r="BZ76" s="263"/>
      <c r="CA76" s="263"/>
      <c r="CB76" s="263"/>
      <c r="CC76" s="263"/>
      <c r="CD76" s="263"/>
      <c r="CE76" s="263"/>
      <c r="CF76" s="263"/>
      <c r="CG76" s="263"/>
      <c r="CH76" s="263"/>
      <c r="CI76" s="263"/>
      <c r="CJ76" s="263"/>
      <c r="CK76" s="263"/>
      <c r="CL76" s="263"/>
      <c r="CM76" s="263"/>
      <c r="CN76" s="263"/>
      <c r="CO76" s="263"/>
      <c r="CP76" s="263"/>
      <c r="CQ76" s="263"/>
      <c r="CR76" s="263"/>
      <c r="CS76" s="263"/>
      <c r="CT76" s="263"/>
      <c r="CU76" s="263"/>
      <c r="CV76" s="263"/>
      <c r="CW76" s="263"/>
      <c r="CX76" s="263"/>
      <c r="CY76" s="263"/>
      <c r="CZ76" s="263"/>
      <c r="DA76" s="263"/>
      <c r="DB76" s="263"/>
      <c r="DC76" s="263"/>
      <c r="DD76" s="263"/>
      <c r="DE76" s="263"/>
      <c r="DF76" s="263"/>
      <c r="DG76" s="263"/>
      <c r="DH76" s="263"/>
      <c r="DI76" s="263"/>
      <c r="DJ76" s="263"/>
      <c r="DK76" s="263"/>
      <c r="DL76" s="263"/>
      <c r="DM76" s="263"/>
      <c r="DN76" s="263"/>
      <c r="DO76" s="263"/>
      <c r="DP76" s="263"/>
      <c r="DQ76" s="263"/>
      <c r="DR76" s="263"/>
      <c r="DS76" s="263"/>
      <c r="DT76" s="263"/>
      <c r="DU76" s="263"/>
      <c r="DV76" s="263"/>
      <c r="DW76" s="263"/>
      <c r="DX76" s="263"/>
      <c r="DY76" s="263"/>
      <c r="DZ76" s="263"/>
    </row>
    <row r="77" spans="1:130" s="264" customFormat="1" ht="41.25" customHeight="1" x14ac:dyDescent="0.4">
      <c r="A77" s="545">
        <v>8628769763</v>
      </c>
      <c r="B77" s="361" t="s">
        <v>1206</v>
      </c>
      <c r="C77" s="259" t="s">
        <v>901</v>
      </c>
      <c r="D77" s="384" t="s">
        <v>1422</v>
      </c>
      <c r="E77" s="279" t="s">
        <v>1571</v>
      </c>
      <c r="F77" s="255">
        <v>0</v>
      </c>
      <c r="G77" s="255">
        <v>1</v>
      </c>
      <c r="H77" s="255">
        <v>1</v>
      </c>
      <c r="I77" s="313">
        <f t="shared" si="17"/>
        <v>100</v>
      </c>
      <c r="J77" s="284">
        <f>VLOOKUP($A77,рез!$A$3:$AE$223,16,FALSE)</f>
        <v>1</v>
      </c>
      <c r="K77" s="284">
        <f>VLOOKUP($A77,рез!$A$3:$AE$223,31,FALSE)</f>
        <v>1</v>
      </c>
      <c r="L77" s="313">
        <f>K77/J77*100</f>
        <v>100</v>
      </c>
      <c r="M77" s="256">
        <f>VLOOKUP($A77,рез23!$A$3:$AM$236,22,FALSE)</f>
        <v>1</v>
      </c>
      <c r="N77" s="255">
        <f>VLOOKUP($A77,рез23!$A$3:$AM$236,36,FALSE)</f>
        <v>1</v>
      </c>
      <c r="O77" s="273">
        <f>(N77/M77)*100</f>
        <v>100</v>
      </c>
      <c r="P77" s="255">
        <f>VLOOKUP($A77,рез23!$A$3:$AM$236,39,FALSE)</f>
        <v>1</v>
      </c>
      <c r="Q77" s="273">
        <f>(N77/P77)*100</f>
        <v>100</v>
      </c>
      <c r="R77" s="255" t="s">
        <v>11</v>
      </c>
      <c r="S77" s="273"/>
      <c r="T77" s="887"/>
      <c r="U77" s="385"/>
      <c r="V77" s="385"/>
      <c r="W77" s="695"/>
      <c r="X77" s="229"/>
      <c r="Y77" s="229"/>
      <c r="Z77" s="229"/>
      <c r="AA77" s="231"/>
      <c r="AB77" s="231"/>
      <c r="AC77" s="369"/>
      <c r="AD77" s="238"/>
      <c r="AE77" s="238"/>
      <c r="AF77" s="379"/>
      <c r="AG77" s="1140"/>
      <c r="BS77" s="554"/>
      <c r="BT77" s="263"/>
      <c r="BU77" s="263"/>
      <c r="BV77" s="564"/>
      <c r="BW77" s="564"/>
      <c r="BX77" s="564"/>
      <c r="BY77" s="564"/>
      <c r="BZ77" s="263"/>
      <c r="CA77" s="263"/>
      <c r="CB77" s="263"/>
      <c r="CC77" s="263"/>
      <c r="CD77" s="263"/>
      <c r="CE77" s="263"/>
      <c r="CF77" s="263"/>
      <c r="CG77" s="263"/>
      <c r="CH77" s="263"/>
      <c r="CI77" s="263"/>
      <c r="CJ77" s="263"/>
      <c r="CK77" s="263"/>
      <c r="CL77" s="263"/>
      <c r="CM77" s="263"/>
      <c r="CN77" s="263"/>
      <c r="CO77" s="263"/>
      <c r="CP77" s="263"/>
      <c r="CQ77" s="263"/>
      <c r="CR77" s="263"/>
      <c r="CS77" s="263"/>
      <c r="CT77" s="263"/>
      <c r="CU77" s="263"/>
      <c r="CV77" s="263"/>
      <c r="CW77" s="263"/>
      <c r="CX77" s="263"/>
      <c r="CY77" s="263"/>
      <c r="CZ77" s="263"/>
      <c r="DA77" s="263"/>
      <c r="DB77" s="263"/>
      <c r="DC77" s="263"/>
      <c r="DD77" s="263"/>
      <c r="DE77" s="263"/>
      <c r="DF77" s="263"/>
      <c r="DG77" s="263"/>
      <c r="DH77" s="263"/>
      <c r="DI77" s="263"/>
      <c r="DJ77" s="263"/>
      <c r="DK77" s="263"/>
      <c r="DL77" s="263"/>
      <c r="DM77" s="263"/>
      <c r="DN77" s="263"/>
      <c r="DO77" s="263"/>
      <c r="DP77" s="263"/>
      <c r="DQ77" s="263"/>
      <c r="DR77" s="263"/>
      <c r="DS77" s="263"/>
      <c r="DT77" s="263"/>
      <c r="DU77" s="263"/>
      <c r="DV77" s="263"/>
      <c r="DW77" s="263"/>
      <c r="DX77" s="263"/>
      <c r="DY77" s="263"/>
      <c r="DZ77" s="263"/>
    </row>
    <row r="78" spans="1:130" s="264" customFormat="1" ht="0.75" hidden="1" customHeight="1" x14ac:dyDescent="0.4">
      <c r="A78" s="302"/>
      <c r="B78" s="361" t="s">
        <v>1207</v>
      </c>
      <c r="C78" s="259" t="s">
        <v>902</v>
      </c>
      <c r="D78" s="384" t="s">
        <v>1422</v>
      </c>
      <c r="E78" s="279"/>
      <c r="F78" s="255">
        <v>0</v>
      </c>
      <c r="G78" s="255">
        <v>1</v>
      </c>
      <c r="H78" s="255">
        <v>1</v>
      </c>
      <c r="I78" s="313">
        <f t="shared" si="17"/>
        <v>100</v>
      </c>
      <c r="J78" s="255"/>
      <c r="K78" s="255"/>
      <c r="L78" s="313"/>
      <c r="M78" s="313"/>
      <c r="N78" s="313"/>
      <c r="O78" s="313"/>
      <c r="P78" s="255">
        <v>1</v>
      </c>
      <c r="Q78" s="255"/>
      <c r="R78" s="255" t="s">
        <v>11</v>
      </c>
      <c r="S78" s="273"/>
      <c r="T78" s="887"/>
      <c r="U78" s="385"/>
      <c r="V78" s="385"/>
      <c r="W78" s="695"/>
      <c r="X78" s="229"/>
      <c r="Y78" s="229"/>
      <c r="Z78" s="229"/>
      <c r="AA78" s="231"/>
      <c r="AB78" s="231"/>
      <c r="AC78" s="369"/>
      <c r="AD78" s="238"/>
      <c r="AE78" s="238"/>
      <c r="AF78" s="379"/>
      <c r="AG78" s="1140"/>
      <c r="BS78" s="554"/>
      <c r="BT78" s="263"/>
      <c r="BU78" s="263"/>
      <c r="BV78" s="564"/>
      <c r="BW78" s="564"/>
      <c r="BX78" s="564"/>
      <c r="BY78" s="564"/>
      <c r="BZ78" s="263"/>
      <c r="CA78" s="263"/>
      <c r="CB78" s="263"/>
      <c r="CC78" s="263"/>
      <c r="CD78" s="263"/>
      <c r="CE78" s="263"/>
      <c r="CF78" s="263"/>
      <c r="CG78" s="263"/>
      <c r="CH78" s="263"/>
      <c r="CI78" s="263"/>
      <c r="CJ78" s="263"/>
      <c r="CK78" s="263"/>
      <c r="CL78" s="263"/>
      <c r="CM78" s="263"/>
      <c r="CN78" s="263"/>
      <c r="CO78" s="263"/>
      <c r="CP78" s="263"/>
      <c r="CQ78" s="263"/>
      <c r="CR78" s="263"/>
      <c r="CS78" s="263"/>
      <c r="CT78" s="263"/>
      <c r="CU78" s="263"/>
      <c r="CV78" s="263"/>
      <c r="CW78" s="263"/>
      <c r="CX78" s="263"/>
      <c r="CY78" s="263"/>
      <c r="CZ78" s="263"/>
      <c r="DA78" s="263"/>
      <c r="DB78" s="263"/>
      <c r="DC78" s="263"/>
      <c r="DD78" s="263"/>
      <c r="DE78" s="263"/>
      <c r="DF78" s="263"/>
      <c r="DG78" s="263"/>
      <c r="DH78" s="263"/>
      <c r="DI78" s="263"/>
      <c r="DJ78" s="263"/>
      <c r="DK78" s="263"/>
      <c r="DL78" s="263"/>
      <c r="DM78" s="263"/>
      <c r="DN78" s="263"/>
      <c r="DO78" s="263"/>
      <c r="DP78" s="263"/>
      <c r="DQ78" s="263"/>
      <c r="DR78" s="263"/>
      <c r="DS78" s="263"/>
      <c r="DT78" s="263"/>
      <c r="DU78" s="263"/>
      <c r="DV78" s="263"/>
      <c r="DW78" s="263"/>
      <c r="DX78" s="263"/>
      <c r="DY78" s="263"/>
      <c r="DZ78" s="263"/>
    </row>
    <row r="79" spans="1:130" s="264" customFormat="1" ht="79.5" customHeight="1" x14ac:dyDescent="0.4">
      <c r="A79" s="545">
        <v>8764528297</v>
      </c>
      <c r="B79" s="361" t="s">
        <v>1505</v>
      </c>
      <c r="C79" s="259" t="s">
        <v>1504</v>
      </c>
      <c r="D79" s="384" t="s">
        <v>1422</v>
      </c>
      <c r="E79" s="279" t="s">
        <v>1571</v>
      </c>
      <c r="F79" s="255"/>
      <c r="G79" s="255"/>
      <c r="H79" s="255"/>
      <c r="I79" s="313"/>
      <c r="J79" s="284">
        <f>VLOOKUP($A79,рез!$A$3:$AE$223,16,FALSE)</f>
        <v>50000</v>
      </c>
      <c r="K79" s="284">
        <f>VLOOKUP($A79,рез!$A$3:$AE$223,31,FALSE)</f>
        <v>50000</v>
      </c>
      <c r="L79" s="313">
        <f>K79/J79*100</f>
        <v>100</v>
      </c>
      <c r="M79" s="256" t="s">
        <v>458</v>
      </c>
      <c r="N79" s="255" t="str">
        <f>VLOOKUP($A79,рез23!$A$3:$AM$236,36,FALSE)</f>
        <v>-</v>
      </c>
      <c r="O79" s="273" t="s">
        <v>458</v>
      </c>
      <c r="P79" s="255">
        <f>VLOOKUP($A79,рез23!$A$3:$AM$236,39,FALSE)</f>
        <v>0</v>
      </c>
      <c r="Q79" s="273">
        <v>0</v>
      </c>
      <c r="R79" s="255" t="s">
        <v>11</v>
      </c>
      <c r="S79" s="273"/>
      <c r="T79" s="887"/>
      <c r="U79" s="385"/>
      <c r="V79" s="385"/>
      <c r="W79" s="695"/>
      <c r="X79" s="229"/>
      <c r="Y79" s="229"/>
      <c r="Z79" s="229"/>
      <c r="AA79" s="231"/>
      <c r="AB79" s="231"/>
      <c r="AC79" s="369"/>
      <c r="AD79" s="238"/>
      <c r="AE79" s="238"/>
      <c r="AF79" s="379"/>
      <c r="AG79" s="1140"/>
      <c r="BS79" s="554"/>
      <c r="BT79" s="263"/>
      <c r="BU79" s="263"/>
      <c r="BV79" s="564"/>
      <c r="BW79" s="564"/>
      <c r="BX79" s="564"/>
      <c r="BY79" s="564"/>
      <c r="BZ79" s="263"/>
      <c r="CA79" s="263"/>
      <c r="CB79" s="263"/>
      <c r="CC79" s="263"/>
      <c r="CD79" s="263"/>
      <c r="CE79" s="263"/>
      <c r="CF79" s="263"/>
      <c r="CG79" s="263"/>
      <c r="CH79" s="263"/>
      <c r="CI79" s="263"/>
      <c r="CJ79" s="263"/>
      <c r="CK79" s="263"/>
      <c r="CL79" s="263"/>
      <c r="CM79" s="263"/>
      <c r="CN79" s="263"/>
      <c r="CO79" s="263"/>
      <c r="CP79" s="263"/>
      <c r="CQ79" s="263"/>
      <c r="CR79" s="263"/>
      <c r="CS79" s="263"/>
      <c r="CT79" s="263"/>
      <c r="CU79" s="263"/>
      <c r="CV79" s="263"/>
      <c r="CW79" s="263"/>
      <c r="CX79" s="263"/>
      <c r="CY79" s="263"/>
      <c r="CZ79" s="263"/>
      <c r="DA79" s="263"/>
      <c r="DB79" s="263"/>
      <c r="DC79" s="263"/>
      <c r="DD79" s="263"/>
      <c r="DE79" s="263"/>
      <c r="DF79" s="263"/>
      <c r="DG79" s="263"/>
      <c r="DH79" s="263"/>
      <c r="DI79" s="263"/>
      <c r="DJ79" s="263"/>
      <c r="DK79" s="263"/>
      <c r="DL79" s="263"/>
      <c r="DM79" s="263"/>
      <c r="DN79" s="263"/>
      <c r="DO79" s="263"/>
      <c r="DP79" s="263"/>
      <c r="DQ79" s="263"/>
      <c r="DR79" s="263"/>
      <c r="DS79" s="263"/>
      <c r="DT79" s="263"/>
      <c r="DU79" s="263"/>
      <c r="DV79" s="263"/>
      <c r="DW79" s="263"/>
      <c r="DX79" s="263"/>
      <c r="DY79" s="263"/>
      <c r="DZ79" s="263"/>
    </row>
    <row r="80" spans="1:130" s="264" customFormat="1" ht="56.25" customHeight="1" x14ac:dyDescent="0.4">
      <c r="B80" s="1137" t="s">
        <v>1567</v>
      </c>
      <c r="C80" s="1138"/>
      <c r="D80" s="1138"/>
      <c r="E80" s="1138"/>
      <c r="F80" s="1138"/>
      <c r="G80" s="1138"/>
      <c r="H80" s="1138"/>
      <c r="I80" s="1138"/>
      <c r="J80" s="1138"/>
      <c r="K80" s="1138"/>
      <c r="L80" s="1138"/>
      <c r="M80" s="1138"/>
      <c r="N80" s="1138"/>
      <c r="O80" s="1138"/>
      <c r="P80" s="1138"/>
      <c r="Q80" s="1138"/>
      <c r="R80" s="1138"/>
      <c r="S80" s="1139"/>
      <c r="T80" s="881"/>
      <c r="U80" s="882"/>
      <c r="V80" s="385"/>
      <c r="W80" s="250"/>
      <c r="X80" s="250"/>
      <c r="Y80" s="250"/>
      <c r="Z80" s="250"/>
      <c r="AA80" s="334"/>
      <c r="AB80" s="334"/>
      <c r="AC80" s="334"/>
      <c r="AD80" s="238"/>
      <c r="AE80" s="238"/>
      <c r="AF80" s="250"/>
      <c r="AG80" s="386"/>
      <c r="AH80" s="263"/>
      <c r="AI80" s="263"/>
      <c r="AJ80" s="263"/>
      <c r="AK80" s="263"/>
      <c r="AL80" s="263"/>
      <c r="AM80" s="263"/>
      <c r="AN80" s="263"/>
      <c r="AO80" s="263"/>
      <c r="AP80" s="263"/>
      <c r="AQ80" s="263"/>
      <c r="AR80" s="263"/>
      <c r="AS80" s="263"/>
      <c r="AT80" s="263"/>
      <c r="AU80" s="263"/>
      <c r="AV80" s="263"/>
      <c r="AW80" s="263"/>
      <c r="AX80" s="263"/>
      <c r="AY80" s="263"/>
      <c r="AZ80" s="263"/>
      <c r="BA80" s="263"/>
      <c r="BB80" s="263"/>
      <c r="BC80" s="263"/>
      <c r="BD80" s="263"/>
      <c r="BE80" s="263"/>
      <c r="BF80" s="263"/>
      <c r="BG80" s="263"/>
      <c r="BH80" s="263"/>
      <c r="BI80" s="263"/>
      <c r="BJ80" s="263"/>
      <c r="BK80" s="263"/>
      <c r="BL80" s="263"/>
      <c r="BM80" s="263"/>
      <c r="BN80" s="263"/>
      <c r="BO80" s="263"/>
      <c r="BP80" s="263"/>
      <c r="BQ80" s="263"/>
      <c r="BR80" s="263"/>
      <c r="BS80" s="547"/>
      <c r="BT80" s="263"/>
      <c r="BU80" s="263"/>
      <c r="BV80" s="564"/>
      <c r="BW80" s="564"/>
      <c r="BX80" s="564"/>
      <c r="BY80" s="564"/>
      <c r="BZ80" s="263"/>
      <c r="CA80" s="263"/>
      <c r="CB80" s="263"/>
      <c r="CC80" s="263"/>
      <c r="CD80" s="263"/>
      <c r="CE80" s="263"/>
      <c r="CF80" s="263"/>
      <c r="CG80" s="263"/>
      <c r="CH80" s="263"/>
      <c r="CI80" s="263"/>
      <c r="CJ80" s="263"/>
      <c r="CK80" s="263"/>
      <c r="CL80" s="263"/>
      <c r="CM80" s="263"/>
      <c r="CN80" s="263"/>
      <c r="CO80" s="263"/>
      <c r="CP80" s="263"/>
      <c r="CQ80" s="263"/>
      <c r="CR80" s="263"/>
      <c r="CS80" s="263"/>
      <c r="CT80" s="263"/>
      <c r="CU80" s="263"/>
      <c r="CV80" s="263"/>
      <c r="CW80" s="263"/>
      <c r="CX80" s="263"/>
      <c r="CY80" s="263"/>
      <c r="CZ80" s="263"/>
      <c r="DA80" s="263"/>
      <c r="DB80" s="263"/>
      <c r="DC80" s="263"/>
      <c r="DD80" s="263"/>
      <c r="DE80" s="263"/>
      <c r="DF80" s="263"/>
      <c r="DG80" s="263"/>
      <c r="DH80" s="263"/>
      <c r="DI80" s="263"/>
      <c r="DJ80" s="263"/>
      <c r="DK80" s="263"/>
      <c r="DL80" s="263"/>
      <c r="DM80" s="263"/>
      <c r="DN80" s="263"/>
      <c r="DO80" s="263"/>
      <c r="DP80" s="263"/>
      <c r="DQ80" s="263"/>
      <c r="DR80" s="263"/>
      <c r="DS80" s="263"/>
      <c r="DT80" s="263"/>
      <c r="DU80" s="263"/>
      <c r="DV80" s="263"/>
      <c r="DW80" s="263"/>
      <c r="DX80" s="263"/>
      <c r="DY80" s="263"/>
      <c r="DZ80" s="263"/>
    </row>
    <row r="81" spans="1:77" ht="61.5" customHeight="1" x14ac:dyDescent="0.4">
      <c r="A81" s="302" t="s">
        <v>1566</v>
      </c>
      <c r="B81" s="1064" t="s">
        <v>1568</v>
      </c>
      <c r="C81" s="1065"/>
      <c r="D81" s="1065"/>
      <c r="E81" s="1065"/>
      <c r="F81" s="1065"/>
      <c r="G81" s="1065"/>
      <c r="H81" s="1065"/>
      <c r="I81" s="1065"/>
      <c r="J81" s="1065"/>
      <c r="K81" s="1065"/>
      <c r="L81" s="1065"/>
      <c r="M81" s="1065"/>
      <c r="N81" s="1065"/>
      <c r="O81" s="1065"/>
      <c r="P81" s="1065"/>
      <c r="Q81" s="1065"/>
      <c r="R81" s="1065"/>
      <c r="S81" s="1066"/>
      <c r="T81" s="935"/>
      <c r="U81" s="923"/>
      <c r="V81" s="939"/>
      <c r="W81" s="257"/>
      <c r="X81" s="257"/>
      <c r="Y81" s="257"/>
      <c r="Z81" s="257"/>
      <c r="AA81" s="257"/>
      <c r="AB81" s="257"/>
      <c r="AC81" s="257"/>
      <c r="AF81" s="257"/>
      <c r="AG81" s="257"/>
      <c r="AH81" s="257"/>
      <c r="AI81" s="257"/>
      <c r="AJ81" s="257"/>
      <c r="AK81" s="257"/>
      <c r="AL81" s="257"/>
      <c r="AM81" s="257"/>
      <c r="AN81" s="257"/>
      <c r="AO81" s="257"/>
      <c r="AP81" s="257"/>
      <c r="AQ81" s="257"/>
      <c r="AR81" s="257"/>
      <c r="AS81" s="257"/>
      <c r="AT81" s="257"/>
      <c r="AU81" s="257"/>
      <c r="AV81" s="257"/>
      <c r="AW81" s="257"/>
      <c r="AX81" s="257"/>
      <c r="AY81" s="257"/>
      <c r="AZ81" s="257"/>
      <c r="BA81" s="257"/>
      <c r="BB81" s="257"/>
      <c r="BC81" s="257"/>
      <c r="BD81" s="257"/>
      <c r="BE81" s="257"/>
      <c r="BF81" s="257"/>
      <c r="BG81" s="257"/>
      <c r="BH81" s="257"/>
      <c r="BI81" s="257"/>
      <c r="BJ81" s="257"/>
      <c r="BK81" s="257"/>
      <c r="BL81" s="257"/>
      <c r="BM81" s="257"/>
      <c r="BN81" s="257"/>
      <c r="BO81" s="257"/>
      <c r="BP81" s="257"/>
      <c r="BQ81" s="257"/>
      <c r="BR81" s="257"/>
      <c r="BV81" s="564"/>
      <c r="BW81" s="564"/>
      <c r="BX81" s="564"/>
      <c r="BY81" s="564"/>
    </row>
    <row r="82" spans="1:77" ht="37.5" x14ac:dyDescent="0.4">
      <c r="A82" s="526">
        <v>8802083756</v>
      </c>
      <c r="B82" s="328" t="s">
        <v>1</v>
      </c>
      <c r="C82" s="258" t="s">
        <v>1570</v>
      </c>
      <c r="D82" s="279" t="s">
        <v>1422</v>
      </c>
      <c r="E82" s="279" t="s">
        <v>1571</v>
      </c>
      <c r="F82" s="260">
        <v>0</v>
      </c>
      <c r="G82" s="260">
        <v>0</v>
      </c>
      <c r="H82" s="260">
        <v>0</v>
      </c>
      <c r="I82" s="313">
        <v>0</v>
      </c>
      <c r="J82" s="284">
        <f>VLOOKUP($A82,пок!$A$3:$AT$159,19,FALSE)</f>
        <v>9</v>
      </c>
      <c r="K82" s="284">
        <f>VLOOKUP($A82,пок!$A$3:$AT$159,46,FALSE)</f>
        <v>10</v>
      </c>
      <c r="L82" s="313">
        <f>K82/J82*100</f>
        <v>111.11111111111111</v>
      </c>
      <c r="M82" s="255">
        <f>VLOOKUP($A82,пок23!$A$2:$BM$225,25,FALSE)</f>
        <v>0</v>
      </c>
      <c r="N82" s="255">
        <f>VLOOKUP($A82,пок23!$A$2:$BM$225,52,FALSE)</f>
        <v>0</v>
      </c>
      <c r="O82" s="273">
        <v>0</v>
      </c>
      <c r="P82" s="255">
        <f>VLOOKUP($A82,пок23!$A$2:$BM$225,56,FALSE)</f>
        <v>0</v>
      </c>
      <c r="Q82" s="273">
        <v>0</v>
      </c>
      <c r="R82" s="256" t="s">
        <v>11</v>
      </c>
      <c r="S82" s="273"/>
      <c r="T82" s="936"/>
      <c r="U82" s="924"/>
      <c r="V82" s="939"/>
      <c r="W82" s="257"/>
      <c r="X82" s="257"/>
      <c r="Y82" s="257"/>
      <c r="Z82" s="257"/>
      <c r="AA82" s="257"/>
      <c r="AB82" s="257"/>
      <c r="AC82" s="257"/>
      <c r="AF82" s="257"/>
      <c r="AG82" s="257"/>
      <c r="AH82" s="257"/>
      <c r="AI82" s="257"/>
      <c r="AJ82" s="257"/>
      <c r="AK82" s="257"/>
      <c r="AL82" s="257"/>
      <c r="AM82" s="257"/>
      <c r="AN82" s="257"/>
      <c r="AO82" s="257"/>
      <c r="AP82" s="257"/>
      <c r="AQ82" s="257"/>
      <c r="AR82" s="257"/>
      <c r="AS82" s="257"/>
      <c r="AT82" s="257"/>
      <c r="AU82" s="257"/>
      <c r="AV82" s="257"/>
      <c r="AW82" s="257"/>
      <c r="AX82" s="257"/>
      <c r="AY82" s="257"/>
      <c r="AZ82" s="257"/>
      <c r="BA82" s="257"/>
      <c r="BB82" s="257"/>
      <c r="BC82" s="257"/>
      <c r="BD82" s="257"/>
      <c r="BE82" s="257"/>
      <c r="BF82" s="257"/>
      <c r="BG82" s="257"/>
      <c r="BH82" s="257"/>
      <c r="BI82" s="257"/>
      <c r="BJ82" s="257"/>
      <c r="BK82" s="257"/>
      <c r="BL82" s="257"/>
      <c r="BM82" s="257"/>
      <c r="BN82" s="257"/>
      <c r="BO82" s="257"/>
      <c r="BP82" s="257"/>
      <c r="BQ82" s="257"/>
      <c r="BR82" s="257"/>
      <c r="BS82" s="554"/>
      <c r="BV82" s="564"/>
      <c r="BW82" s="564"/>
      <c r="BX82" s="564"/>
      <c r="BY82" s="564"/>
    </row>
    <row r="83" spans="1:77" ht="56.25" x14ac:dyDescent="0.4">
      <c r="A83" s="526">
        <v>8802083755</v>
      </c>
      <c r="B83" s="383">
        <f>B82+1</f>
        <v>2</v>
      </c>
      <c r="C83" s="258" t="s">
        <v>1569</v>
      </c>
      <c r="D83" s="279" t="s">
        <v>1412</v>
      </c>
      <c r="E83" s="279" t="s">
        <v>1571</v>
      </c>
      <c r="F83" s="260">
        <v>0</v>
      </c>
      <c r="G83" s="260">
        <v>0</v>
      </c>
      <c r="H83" s="260">
        <v>0</v>
      </c>
      <c r="I83" s="313">
        <v>0</v>
      </c>
      <c r="J83" s="284">
        <f>VLOOKUP($A83,пок!$A$3:$AT$159,19,FALSE)</f>
        <v>40</v>
      </c>
      <c r="K83" s="284">
        <f>VLOOKUP($A83,пок!$A$3:$AT$159,46,FALSE)</f>
        <v>44</v>
      </c>
      <c r="L83" s="313">
        <f>K83/J83*100</f>
        <v>110.00000000000001</v>
      </c>
      <c r="M83" s="255">
        <f>VLOOKUP($A83,пок23!$A$2:$BM$225,25,FALSE)</f>
        <v>0</v>
      </c>
      <c r="N83" s="255">
        <f>VLOOKUP($A83,пок23!$A$2:$BM$225,52,FALSE)</f>
        <v>0</v>
      </c>
      <c r="O83" s="273">
        <v>0</v>
      </c>
      <c r="P83" s="255">
        <f>VLOOKUP($A83,пок23!$A$2:$BM$225,56,FALSE)</f>
        <v>0</v>
      </c>
      <c r="Q83" s="273">
        <v>0</v>
      </c>
      <c r="R83" s="256" t="s">
        <v>11</v>
      </c>
      <c r="S83" s="273"/>
      <c r="T83" s="936"/>
      <c r="U83" s="924"/>
      <c r="V83" s="939"/>
      <c r="W83" s="257"/>
      <c r="X83" s="257"/>
      <c r="Y83" s="257"/>
      <c r="Z83" s="257"/>
      <c r="AA83" s="257"/>
      <c r="AB83" s="257"/>
      <c r="AC83" s="257"/>
      <c r="AF83" s="257"/>
      <c r="AG83" s="257"/>
      <c r="AH83" s="257"/>
      <c r="AI83" s="257"/>
      <c r="AJ83" s="257"/>
      <c r="AK83" s="257"/>
      <c r="AL83" s="257"/>
      <c r="AM83" s="257"/>
      <c r="AN83" s="257"/>
      <c r="AO83" s="257"/>
      <c r="AP83" s="257"/>
      <c r="AQ83" s="257"/>
      <c r="AR83" s="257"/>
      <c r="AS83" s="257"/>
      <c r="AT83" s="257"/>
      <c r="AU83" s="257"/>
      <c r="AV83" s="257"/>
      <c r="AW83" s="257"/>
      <c r="AX83" s="257"/>
      <c r="AY83" s="257"/>
      <c r="AZ83" s="257"/>
      <c r="BA83" s="257"/>
      <c r="BB83" s="257"/>
      <c r="BC83" s="257"/>
      <c r="BD83" s="257"/>
      <c r="BE83" s="257"/>
      <c r="BF83" s="257"/>
      <c r="BG83" s="257"/>
      <c r="BH83" s="257"/>
      <c r="BI83" s="257"/>
      <c r="BJ83" s="257"/>
      <c r="BK83" s="257"/>
      <c r="BL83" s="257"/>
      <c r="BM83" s="257"/>
      <c r="BN83" s="257"/>
      <c r="BO83" s="257"/>
      <c r="BP83" s="257"/>
      <c r="BQ83" s="257"/>
      <c r="BR83" s="257"/>
      <c r="BS83" s="554"/>
      <c r="BV83" s="564"/>
      <c r="BW83" s="564"/>
      <c r="BX83" s="564"/>
      <c r="BY83" s="564"/>
    </row>
    <row r="84" spans="1:77" ht="26.25" customHeight="1" x14ac:dyDescent="0.4">
      <c r="B84" s="388"/>
      <c r="C84" s="389"/>
      <c r="D84" s="252"/>
      <c r="E84" s="252"/>
      <c r="F84" s="387"/>
      <c r="G84" s="387"/>
      <c r="H84" s="387"/>
      <c r="I84" s="390"/>
      <c r="J84" s="387"/>
      <c r="K84" s="387"/>
      <c r="L84" s="390"/>
      <c r="M84" s="390"/>
      <c r="N84" s="390"/>
      <c r="O84" s="390"/>
      <c r="P84" s="387"/>
      <c r="Q84" s="387"/>
      <c r="R84" s="387"/>
      <c r="S84" s="387"/>
      <c r="W84" s="257"/>
      <c r="X84" s="257"/>
      <c r="Y84" s="257"/>
      <c r="Z84" s="257"/>
      <c r="AA84" s="257"/>
      <c r="AB84" s="257"/>
      <c r="AC84" s="257"/>
      <c r="AF84" s="257"/>
      <c r="AG84" s="257"/>
      <c r="AH84" s="257"/>
      <c r="AI84" s="257"/>
      <c r="AJ84" s="257"/>
      <c r="AK84" s="257"/>
      <c r="AL84" s="257"/>
      <c r="AM84" s="257"/>
      <c r="AN84" s="257"/>
      <c r="AO84" s="257"/>
      <c r="AP84" s="257"/>
      <c r="AQ84" s="257"/>
      <c r="AR84" s="257"/>
      <c r="AS84" s="257"/>
      <c r="AT84" s="257"/>
      <c r="AU84" s="257"/>
      <c r="AV84" s="257"/>
      <c r="AW84" s="257"/>
      <c r="AX84" s="257"/>
      <c r="AY84" s="257"/>
      <c r="AZ84" s="257"/>
      <c r="BA84" s="257"/>
      <c r="BB84" s="257"/>
      <c r="BC84" s="257"/>
      <c r="BD84" s="257"/>
      <c r="BE84" s="257"/>
      <c r="BF84" s="257"/>
      <c r="BG84" s="257"/>
      <c r="BH84" s="257"/>
      <c r="BI84" s="257"/>
      <c r="BJ84" s="257"/>
      <c r="BK84" s="257"/>
      <c r="BL84" s="257"/>
      <c r="BM84" s="257"/>
      <c r="BN84" s="257"/>
      <c r="BO84" s="257"/>
      <c r="BP84" s="257"/>
      <c r="BQ84" s="257"/>
      <c r="BR84" s="257"/>
      <c r="BV84" s="564"/>
      <c r="BW84" s="564"/>
      <c r="BX84" s="564"/>
      <c r="BY84" s="564"/>
    </row>
    <row r="85" spans="1:77" ht="26.25" customHeight="1" x14ac:dyDescent="0.4">
      <c r="B85" s="388"/>
      <c r="C85" s="389"/>
      <c r="D85" s="252"/>
      <c r="E85" s="252"/>
      <c r="F85" s="387"/>
      <c r="G85" s="387"/>
      <c r="H85" s="387"/>
      <c r="I85" s="390"/>
      <c r="J85" s="387"/>
      <c r="K85" s="387"/>
      <c r="L85" s="390"/>
      <c r="M85" s="390"/>
      <c r="N85" s="390"/>
      <c r="O85" s="390"/>
      <c r="P85" s="387"/>
      <c r="Q85" s="387"/>
      <c r="R85" s="387"/>
      <c r="S85" s="387"/>
      <c r="W85" s="257"/>
      <c r="X85" s="257"/>
      <c r="Y85" s="257"/>
      <c r="Z85" s="257"/>
      <c r="AA85" s="257"/>
      <c r="AB85" s="257"/>
      <c r="AC85" s="257"/>
      <c r="AF85" s="257"/>
      <c r="AG85" s="257"/>
      <c r="AH85" s="257"/>
      <c r="AI85" s="257"/>
      <c r="AJ85" s="257"/>
      <c r="AK85" s="257"/>
      <c r="AL85" s="257"/>
      <c r="AM85" s="257"/>
      <c r="AN85" s="257"/>
      <c r="AO85" s="257"/>
      <c r="AP85" s="257"/>
      <c r="AQ85" s="257"/>
      <c r="AR85" s="257"/>
      <c r="AS85" s="257"/>
      <c r="AT85" s="257"/>
      <c r="AU85" s="257"/>
      <c r="AV85" s="257"/>
      <c r="AW85" s="257"/>
      <c r="AX85" s="257"/>
      <c r="AY85" s="257"/>
      <c r="AZ85" s="257"/>
      <c r="BA85" s="257"/>
      <c r="BB85" s="257"/>
      <c r="BC85" s="257"/>
      <c r="BD85" s="257"/>
      <c r="BE85" s="257"/>
      <c r="BF85" s="257"/>
      <c r="BG85" s="257"/>
      <c r="BH85" s="257"/>
      <c r="BI85" s="257"/>
      <c r="BJ85" s="257"/>
      <c r="BK85" s="257"/>
      <c r="BL85" s="257"/>
      <c r="BM85" s="257"/>
      <c r="BN85" s="257"/>
      <c r="BO85" s="257"/>
      <c r="BP85" s="257"/>
      <c r="BQ85" s="257"/>
      <c r="BR85" s="257"/>
      <c r="BV85" s="564"/>
      <c r="BW85" s="564"/>
      <c r="BX85" s="564"/>
      <c r="BY85" s="564"/>
    </row>
    <row r="86" spans="1:77" x14ac:dyDescent="0.4">
      <c r="B86" s="690"/>
      <c r="C86" s="389"/>
      <c r="D86" s="252"/>
      <c r="E86" s="252"/>
      <c r="F86" s="387"/>
      <c r="G86" s="387"/>
      <c r="H86" s="387"/>
      <c r="I86" s="390"/>
      <c r="J86" s="387"/>
      <c r="K86" s="387"/>
      <c r="L86" s="390"/>
      <c r="M86" s="390"/>
      <c r="N86" s="390"/>
      <c r="O86" s="390"/>
      <c r="P86" s="387"/>
      <c r="Q86" s="387"/>
      <c r="R86" s="387"/>
      <c r="S86" s="387"/>
      <c r="W86" s="257"/>
      <c r="X86" s="257"/>
      <c r="Y86" s="257"/>
      <c r="Z86" s="257"/>
      <c r="AA86" s="257"/>
      <c r="AB86" s="257"/>
      <c r="AC86" s="257"/>
      <c r="AF86" s="257"/>
      <c r="AG86" s="257"/>
      <c r="AH86" s="257"/>
      <c r="AI86" s="257"/>
      <c r="AJ86" s="257"/>
      <c r="AK86" s="257"/>
      <c r="AL86" s="257"/>
      <c r="AM86" s="257"/>
      <c r="AN86" s="257"/>
      <c r="AO86" s="257"/>
      <c r="AP86" s="257"/>
      <c r="AQ86" s="257"/>
      <c r="AR86" s="257"/>
      <c r="AS86" s="257"/>
      <c r="AT86" s="257"/>
      <c r="AU86" s="257"/>
      <c r="AV86" s="257"/>
      <c r="AW86" s="257"/>
      <c r="AX86" s="257"/>
      <c r="AY86" s="257"/>
      <c r="AZ86" s="257"/>
      <c r="BA86" s="257"/>
      <c r="BB86" s="257"/>
      <c r="BC86" s="257"/>
      <c r="BD86" s="257"/>
      <c r="BE86" s="257"/>
      <c r="BF86" s="257"/>
      <c r="BG86" s="257"/>
      <c r="BH86" s="257"/>
      <c r="BI86" s="257"/>
      <c r="BJ86" s="257"/>
      <c r="BK86" s="257"/>
      <c r="BL86" s="257"/>
      <c r="BM86" s="257"/>
      <c r="BN86" s="257"/>
      <c r="BO86" s="257"/>
      <c r="BP86" s="257"/>
      <c r="BQ86" s="257"/>
      <c r="BR86" s="257"/>
      <c r="BV86" s="564"/>
      <c r="BW86" s="564"/>
      <c r="BX86" s="564"/>
      <c r="BY86" s="564"/>
    </row>
    <row r="87" spans="1:77" x14ac:dyDescent="0.4">
      <c r="B87" s="388"/>
      <c r="C87" s="389"/>
      <c r="D87" s="252"/>
      <c r="E87" s="252"/>
      <c r="F87" s="387"/>
      <c r="G87" s="387"/>
      <c r="H87" s="387"/>
      <c r="I87" s="390"/>
      <c r="J87" s="387"/>
      <c r="K87" s="387"/>
      <c r="L87" s="390"/>
      <c r="M87" s="390"/>
      <c r="N87" s="390"/>
      <c r="O87" s="390"/>
      <c r="P87" s="387"/>
      <c r="Q87" s="387"/>
      <c r="R87" s="387"/>
      <c r="S87" s="387"/>
      <c r="W87" s="257"/>
      <c r="X87" s="257"/>
      <c r="Y87" s="257"/>
      <c r="Z87" s="257"/>
      <c r="AA87" s="257"/>
      <c r="AB87" s="257"/>
      <c r="AC87" s="257"/>
      <c r="AF87" s="257"/>
      <c r="AG87" s="257"/>
      <c r="AH87" s="257"/>
      <c r="AI87" s="257"/>
      <c r="AJ87" s="257"/>
      <c r="AK87" s="257"/>
      <c r="AL87" s="257"/>
      <c r="AM87" s="257"/>
      <c r="AN87" s="257"/>
      <c r="AO87" s="257"/>
      <c r="AP87" s="257"/>
      <c r="AQ87" s="257"/>
      <c r="AR87" s="257"/>
      <c r="AS87" s="257"/>
      <c r="AT87" s="257"/>
      <c r="AU87" s="257"/>
      <c r="AV87" s="257"/>
      <c r="AW87" s="257"/>
      <c r="AX87" s="257"/>
      <c r="AY87" s="257"/>
      <c r="AZ87" s="257"/>
      <c r="BA87" s="257"/>
      <c r="BB87" s="257"/>
      <c r="BC87" s="257"/>
      <c r="BD87" s="257"/>
      <c r="BE87" s="257"/>
      <c r="BF87" s="257"/>
      <c r="BG87" s="257"/>
      <c r="BH87" s="257"/>
      <c r="BI87" s="257"/>
      <c r="BJ87" s="257"/>
      <c r="BK87" s="257"/>
      <c r="BL87" s="257"/>
      <c r="BM87" s="257"/>
      <c r="BN87" s="257"/>
      <c r="BO87" s="257"/>
      <c r="BP87" s="257"/>
      <c r="BQ87" s="257"/>
      <c r="BR87" s="257"/>
      <c r="BV87" s="564"/>
      <c r="BW87" s="564"/>
      <c r="BX87" s="564"/>
      <c r="BY87" s="564"/>
    </row>
    <row r="88" spans="1:77" x14ac:dyDescent="0.4">
      <c r="B88" s="388"/>
      <c r="C88" s="389"/>
      <c r="D88" s="252"/>
      <c r="E88" s="252"/>
      <c r="F88" s="387"/>
      <c r="G88" s="387"/>
      <c r="H88" s="387"/>
      <c r="I88" s="390"/>
      <c r="J88" s="387"/>
      <c r="K88" s="387"/>
      <c r="L88" s="390"/>
      <c r="M88" s="390"/>
      <c r="N88" s="390"/>
      <c r="O88" s="390"/>
      <c r="P88" s="387"/>
      <c r="Q88" s="387"/>
      <c r="R88" s="387"/>
      <c r="S88" s="387"/>
      <c r="W88" s="257"/>
      <c r="X88" s="257"/>
      <c r="Y88" s="257"/>
      <c r="Z88" s="257"/>
      <c r="AA88" s="257"/>
      <c r="AB88" s="257"/>
      <c r="AC88" s="257"/>
      <c r="AF88" s="257"/>
      <c r="AG88" s="257"/>
      <c r="AH88" s="257"/>
      <c r="AI88" s="257"/>
      <c r="AJ88" s="257"/>
      <c r="AK88" s="257"/>
      <c r="AL88" s="257"/>
      <c r="AM88" s="257"/>
      <c r="AN88" s="257"/>
      <c r="AO88" s="257"/>
      <c r="AP88" s="257"/>
      <c r="AQ88" s="257"/>
      <c r="AR88" s="257"/>
      <c r="AS88" s="257"/>
      <c r="AT88" s="257"/>
      <c r="AU88" s="257"/>
      <c r="AV88" s="257"/>
      <c r="AW88" s="257"/>
      <c r="AX88" s="257"/>
      <c r="AY88" s="257"/>
      <c r="AZ88" s="257"/>
      <c r="BA88" s="257"/>
      <c r="BB88" s="257"/>
      <c r="BC88" s="257"/>
      <c r="BD88" s="257"/>
      <c r="BE88" s="257"/>
      <c r="BF88" s="257"/>
      <c r="BG88" s="257"/>
      <c r="BH88" s="257"/>
      <c r="BI88" s="257"/>
      <c r="BJ88" s="257"/>
      <c r="BK88" s="257"/>
      <c r="BL88" s="257"/>
      <c r="BM88" s="257"/>
      <c r="BN88" s="257"/>
      <c r="BO88" s="257"/>
      <c r="BP88" s="257"/>
      <c r="BQ88" s="257"/>
      <c r="BR88" s="257"/>
      <c r="BV88" s="564"/>
      <c r="BW88" s="564"/>
      <c r="BX88" s="564"/>
      <c r="BY88" s="564"/>
    </row>
    <row r="89" spans="1:77" x14ac:dyDescent="0.4">
      <c r="B89" s="388"/>
      <c r="C89" s="389"/>
      <c r="D89" s="252"/>
      <c r="E89" s="252"/>
      <c r="F89" s="387"/>
      <c r="G89" s="387"/>
      <c r="H89" s="387"/>
      <c r="I89" s="390"/>
      <c r="J89" s="387"/>
      <c r="K89" s="387"/>
      <c r="L89" s="390"/>
      <c r="M89" s="390"/>
      <c r="N89" s="390"/>
      <c r="O89" s="390"/>
      <c r="P89" s="387"/>
      <c r="Q89" s="387"/>
      <c r="R89" s="387"/>
      <c r="S89" s="387"/>
      <c r="W89" s="257"/>
      <c r="X89" s="257"/>
      <c r="Y89" s="257"/>
      <c r="Z89" s="257"/>
      <c r="AA89" s="257"/>
      <c r="AB89" s="257"/>
      <c r="AC89" s="257"/>
      <c r="AF89" s="257"/>
      <c r="AG89" s="257"/>
      <c r="AH89" s="257"/>
      <c r="AI89" s="257"/>
      <c r="AJ89" s="257"/>
      <c r="AK89" s="257"/>
      <c r="AL89" s="257"/>
      <c r="AM89" s="257"/>
      <c r="AN89" s="257"/>
      <c r="AO89" s="257"/>
      <c r="AP89" s="257"/>
      <c r="AQ89" s="257"/>
      <c r="AR89" s="257"/>
      <c r="AS89" s="257"/>
      <c r="AT89" s="257"/>
      <c r="AU89" s="257"/>
      <c r="AV89" s="257"/>
      <c r="AW89" s="257"/>
      <c r="AX89" s="257"/>
      <c r="AY89" s="257"/>
      <c r="AZ89" s="257"/>
      <c r="BA89" s="257"/>
      <c r="BB89" s="257"/>
      <c r="BC89" s="257"/>
      <c r="BD89" s="257"/>
      <c r="BE89" s="257"/>
      <c r="BF89" s="257"/>
      <c r="BG89" s="257"/>
      <c r="BH89" s="257"/>
      <c r="BI89" s="257"/>
      <c r="BJ89" s="257"/>
      <c r="BK89" s="257"/>
      <c r="BL89" s="257"/>
      <c r="BM89" s="257"/>
      <c r="BN89" s="257"/>
      <c r="BO89" s="257"/>
      <c r="BP89" s="257"/>
      <c r="BQ89" s="257"/>
      <c r="BR89" s="257"/>
      <c r="BV89" s="564"/>
      <c r="BW89" s="564"/>
      <c r="BX89" s="564"/>
      <c r="BY89" s="564"/>
    </row>
    <row r="90" spans="1:77" x14ac:dyDescent="0.4">
      <c r="B90" s="388"/>
      <c r="C90" s="389"/>
      <c r="D90" s="252"/>
      <c r="E90" s="252"/>
      <c r="F90" s="387"/>
      <c r="G90" s="387"/>
      <c r="H90" s="387"/>
      <c r="I90" s="390"/>
      <c r="J90" s="387"/>
      <c r="K90" s="387"/>
      <c r="L90" s="390"/>
      <c r="M90" s="390"/>
      <c r="N90" s="390"/>
      <c r="O90" s="390"/>
      <c r="P90" s="387"/>
      <c r="Q90" s="387"/>
      <c r="R90" s="387"/>
      <c r="S90" s="387"/>
      <c r="W90" s="257"/>
      <c r="X90" s="257"/>
      <c r="Y90" s="257"/>
      <c r="Z90" s="257"/>
      <c r="AA90" s="257"/>
      <c r="AB90" s="257"/>
      <c r="AC90" s="257"/>
      <c r="AF90" s="257"/>
      <c r="AG90" s="257"/>
      <c r="AH90" s="257"/>
      <c r="AI90" s="257"/>
      <c r="AJ90" s="257"/>
      <c r="AK90" s="257"/>
      <c r="AL90" s="257"/>
      <c r="AM90" s="257"/>
      <c r="AN90" s="257"/>
      <c r="AO90" s="257"/>
      <c r="AP90" s="257"/>
      <c r="AQ90" s="257"/>
      <c r="AR90" s="257"/>
      <c r="AS90" s="257"/>
      <c r="AT90" s="257"/>
      <c r="AU90" s="257"/>
      <c r="AV90" s="257"/>
      <c r="AW90" s="257"/>
      <c r="AX90" s="257"/>
      <c r="AY90" s="257"/>
      <c r="AZ90" s="257"/>
      <c r="BA90" s="257"/>
      <c r="BB90" s="257"/>
      <c r="BC90" s="257"/>
      <c r="BD90" s="257"/>
      <c r="BE90" s="257"/>
      <c r="BF90" s="257"/>
      <c r="BG90" s="257"/>
      <c r="BH90" s="257"/>
      <c r="BI90" s="257"/>
      <c r="BJ90" s="257"/>
      <c r="BK90" s="257"/>
      <c r="BL90" s="257"/>
      <c r="BM90" s="257"/>
      <c r="BN90" s="257"/>
      <c r="BO90" s="257"/>
      <c r="BP90" s="257"/>
      <c r="BQ90" s="257"/>
      <c r="BR90" s="257"/>
      <c r="BV90" s="564"/>
      <c r="BW90" s="564"/>
      <c r="BX90" s="564"/>
      <c r="BY90" s="564"/>
    </row>
    <row r="91" spans="1:77" x14ac:dyDescent="0.4">
      <c r="B91" s="388"/>
      <c r="C91" s="389"/>
      <c r="D91" s="252"/>
      <c r="E91" s="252"/>
      <c r="F91" s="387"/>
      <c r="G91" s="387"/>
      <c r="H91" s="387"/>
      <c r="I91" s="390"/>
      <c r="J91" s="387"/>
      <c r="K91" s="387"/>
      <c r="L91" s="390"/>
      <c r="M91" s="390"/>
      <c r="N91" s="390"/>
      <c r="O91" s="390"/>
      <c r="P91" s="387"/>
      <c r="Q91" s="387"/>
      <c r="R91" s="387"/>
      <c r="S91" s="387"/>
      <c r="W91" s="257"/>
      <c r="X91" s="257"/>
      <c r="Y91" s="257"/>
      <c r="Z91" s="257"/>
      <c r="AA91" s="257"/>
      <c r="AB91" s="257"/>
      <c r="AC91" s="257"/>
      <c r="AF91" s="257"/>
      <c r="AG91" s="257"/>
      <c r="AH91" s="257"/>
      <c r="AI91" s="257"/>
      <c r="AJ91" s="257"/>
      <c r="AK91" s="257"/>
      <c r="AL91" s="257"/>
      <c r="AM91" s="257"/>
      <c r="AN91" s="257"/>
      <c r="AO91" s="257"/>
      <c r="AP91" s="257"/>
      <c r="AQ91" s="257"/>
      <c r="AR91" s="257"/>
      <c r="AS91" s="257"/>
      <c r="AT91" s="257"/>
      <c r="AU91" s="257"/>
      <c r="AV91" s="257"/>
      <c r="AW91" s="257"/>
      <c r="AX91" s="257"/>
      <c r="AY91" s="257"/>
      <c r="AZ91" s="257"/>
      <c r="BA91" s="257"/>
      <c r="BB91" s="257"/>
      <c r="BC91" s="257"/>
      <c r="BD91" s="257"/>
      <c r="BE91" s="257"/>
      <c r="BF91" s="257"/>
      <c r="BG91" s="257"/>
      <c r="BH91" s="257"/>
      <c r="BI91" s="257"/>
      <c r="BJ91" s="257"/>
      <c r="BK91" s="257"/>
      <c r="BL91" s="257"/>
      <c r="BM91" s="257"/>
      <c r="BN91" s="257"/>
      <c r="BO91" s="257"/>
      <c r="BP91" s="257"/>
      <c r="BQ91" s="257"/>
      <c r="BR91" s="257"/>
      <c r="BV91" s="564"/>
      <c r="BW91" s="564"/>
      <c r="BX91" s="564"/>
      <c r="BY91" s="564"/>
    </row>
    <row r="92" spans="1:77" x14ac:dyDescent="0.4">
      <c r="B92" s="388"/>
      <c r="C92" s="389"/>
      <c r="D92" s="252"/>
      <c r="E92" s="252"/>
      <c r="F92" s="387"/>
      <c r="G92" s="387"/>
      <c r="H92" s="387"/>
      <c r="I92" s="390"/>
      <c r="J92" s="387"/>
      <c r="K92" s="387"/>
      <c r="L92" s="390"/>
      <c r="M92" s="390"/>
      <c r="N92" s="390"/>
      <c r="O92" s="390"/>
      <c r="P92" s="387"/>
      <c r="Q92" s="387"/>
      <c r="R92" s="387"/>
      <c r="S92" s="387"/>
      <c r="W92" s="257"/>
      <c r="X92" s="257"/>
      <c r="Y92" s="257"/>
      <c r="Z92" s="257"/>
      <c r="AA92" s="257"/>
      <c r="AB92" s="257"/>
      <c r="AC92" s="257"/>
      <c r="AF92" s="257"/>
      <c r="AG92" s="257"/>
      <c r="AH92" s="257"/>
      <c r="AI92" s="257"/>
      <c r="AJ92" s="257"/>
      <c r="AK92" s="257"/>
      <c r="AL92" s="257"/>
      <c r="AM92" s="257"/>
      <c r="AN92" s="257"/>
      <c r="AO92" s="257"/>
      <c r="AP92" s="257"/>
      <c r="AQ92" s="257"/>
      <c r="AR92" s="257"/>
      <c r="AS92" s="257"/>
      <c r="AT92" s="257"/>
      <c r="AU92" s="257"/>
      <c r="AV92" s="257"/>
      <c r="AW92" s="257"/>
      <c r="AX92" s="257"/>
      <c r="AY92" s="257"/>
      <c r="AZ92" s="257"/>
      <c r="BA92" s="257"/>
      <c r="BB92" s="257"/>
      <c r="BC92" s="257"/>
      <c r="BD92" s="257"/>
      <c r="BE92" s="257"/>
      <c r="BF92" s="257"/>
      <c r="BG92" s="257"/>
      <c r="BH92" s="257"/>
      <c r="BI92" s="257"/>
      <c r="BJ92" s="257"/>
      <c r="BK92" s="257"/>
      <c r="BL92" s="257"/>
      <c r="BM92" s="257"/>
      <c r="BN92" s="257"/>
      <c r="BO92" s="257"/>
      <c r="BP92" s="257"/>
      <c r="BQ92" s="257"/>
      <c r="BR92" s="257"/>
      <c r="BV92" s="564"/>
      <c r="BW92" s="564"/>
      <c r="BX92" s="564"/>
      <c r="BY92" s="564"/>
    </row>
    <row r="93" spans="1:77" x14ac:dyDescent="0.4">
      <c r="B93" s="388"/>
      <c r="C93" s="389"/>
      <c r="D93" s="252"/>
      <c r="E93" s="252"/>
      <c r="F93" s="387"/>
      <c r="G93" s="387"/>
      <c r="H93" s="387"/>
      <c r="I93" s="390"/>
      <c r="J93" s="387"/>
      <c r="K93" s="387"/>
      <c r="L93" s="390"/>
      <c r="M93" s="390"/>
      <c r="N93" s="390"/>
      <c r="O93" s="390"/>
      <c r="P93" s="387"/>
      <c r="Q93" s="387"/>
      <c r="R93" s="387"/>
      <c r="S93" s="387"/>
      <c r="W93" s="257"/>
      <c r="X93" s="257"/>
      <c r="Y93" s="257"/>
      <c r="Z93" s="257"/>
      <c r="AA93" s="257"/>
      <c r="AB93" s="257"/>
      <c r="AC93" s="257"/>
      <c r="AF93" s="257"/>
      <c r="AG93" s="257"/>
      <c r="AH93" s="257"/>
      <c r="AI93" s="257"/>
      <c r="AJ93" s="257"/>
      <c r="AK93" s="257"/>
      <c r="AL93" s="257"/>
      <c r="AM93" s="257"/>
      <c r="AN93" s="257"/>
      <c r="AO93" s="257"/>
      <c r="AP93" s="257"/>
      <c r="AQ93" s="257"/>
      <c r="AR93" s="257"/>
      <c r="AS93" s="257"/>
      <c r="AT93" s="257"/>
      <c r="AU93" s="257"/>
      <c r="AV93" s="257"/>
      <c r="AW93" s="257"/>
      <c r="AX93" s="257"/>
      <c r="AY93" s="257"/>
      <c r="AZ93" s="257"/>
      <c r="BA93" s="257"/>
      <c r="BB93" s="257"/>
      <c r="BC93" s="257"/>
      <c r="BD93" s="257"/>
      <c r="BE93" s="257"/>
      <c r="BF93" s="257"/>
      <c r="BG93" s="257"/>
      <c r="BH93" s="257"/>
      <c r="BI93" s="257"/>
      <c r="BJ93" s="257"/>
      <c r="BK93" s="257"/>
      <c r="BL93" s="257"/>
      <c r="BM93" s="257"/>
      <c r="BN93" s="257"/>
      <c r="BO93" s="257"/>
      <c r="BP93" s="257"/>
      <c r="BQ93" s="257"/>
      <c r="BR93" s="257"/>
      <c r="BV93" s="564"/>
      <c r="BW93" s="564"/>
      <c r="BX93" s="564"/>
      <c r="BY93" s="564"/>
    </row>
    <row r="94" spans="1:77" x14ac:dyDescent="0.4">
      <c r="B94" s="388"/>
      <c r="C94" s="389"/>
      <c r="D94" s="252"/>
      <c r="E94" s="252"/>
      <c r="F94" s="387"/>
      <c r="G94" s="387"/>
      <c r="H94" s="387"/>
      <c r="I94" s="390"/>
      <c r="J94" s="387"/>
      <c r="K94" s="387"/>
      <c r="L94" s="390"/>
      <c r="M94" s="390"/>
      <c r="N94" s="390"/>
      <c r="O94" s="390"/>
      <c r="P94" s="387"/>
      <c r="Q94" s="387"/>
      <c r="R94" s="387"/>
      <c r="S94" s="387"/>
      <c r="W94" s="257"/>
      <c r="X94" s="257"/>
      <c r="Y94" s="257"/>
      <c r="Z94" s="257"/>
      <c r="AA94" s="257"/>
      <c r="AB94" s="257"/>
      <c r="AC94" s="257"/>
      <c r="AF94" s="257"/>
      <c r="AG94" s="257"/>
      <c r="AH94" s="257"/>
      <c r="AI94" s="257"/>
      <c r="AJ94" s="257"/>
      <c r="AK94" s="257"/>
      <c r="AL94" s="257"/>
      <c r="AM94" s="257"/>
      <c r="AN94" s="257"/>
      <c r="AO94" s="257"/>
      <c r="AP94" s="257"/>
      <c r="AQ94" s="257"/>
      <c r="AR94" s="257"/>
      <c r="AS94" s="257"/>
      <c r="AT94" s="257"/>
      <c r="AU94" s="257"/>
      <c r="AV94" s="257"/>
      <c r="AW94" s="257"/>
      <c r="AX94" s="257"/>
      <c r="AY94" s="257"/>
      <c r="AZ94" s="257"/>
      <c r="BA94" s="257"/>
      <c r="BB94" s="257"/>
      <c r="BC94" s="257"/>
      <c r="BD94" s="257"/>
      <c r="BE94" s="257"/>
      <c r="BF94" s="257"/>
      <c r="BG94" s="257"/>
      <c r="BH94" s="257"/>
      <c r="BI94" s="257"/>
      <c r="BJ94" s="257"/>
      <c r="BK94" s="257"/>
      <c r="BL94" s="257"/>
      <c r="BM94" s="257"/>
      <c r="BN94" s="257"/>
      <c r="BO94" s="257"/>
      <c r="BP94" s="257"/>
      <c r="BQ94" s="257"/>
      <c r="BR94" s="257"/>
      <c r="BV94" s="564"/>
      <c r="BW94" s="564"/>
      <c r="BX94" s="564"/>
      <c r="BY94" s="564"/>
    </row>
    <row r="95" spans="1:77" x14ac:dyDescent="0.4">
      <c r="B95" s="388"/>
      <c r="C95" s="389"/>
      <c r="D95" s="252"/>
      <c r="E95" s="252"/>
      <c r="F95" s="387"/>
      <c r="G95" s="387"/>
      <c r="H95" s="387"/>
      <c r="I95" s="390"/>
      <c r="J95" s="387"/>
      <c r="K95" s="387"/>
      <c r="L95" s="390"/>
      <c r="M95" s="390"/>
      <c r="N95" s="390"/>
      <c r="O95" s="390"/>
      <c r="P95" s="387"/>
      <c r="Q95" s="387"/>
      <c r="R95" s="387"/>
      <c r="S95" s="387"/>
      <c r="W95" s="257"/>
      <c r="X95" s="257"/>
      <c r="Y95" s="257"/>
      <c r="Z95" s="257"/>
      <c r="AA95" s="257"/>
      <c r="AB95" s="257"/>
      <c r="AC95" s="257"/>
      <c r="AF95" s="257"/>
      <c r="AG95" s="257"/>
      <c r="AH95" s="257"/>
      <c r="AI95" s="257"/>
      <c r="AJ95" s="257"/>
      <c r="AK95" s="257"/>
      <c r="AL95" s="257"/>
      <c r="AM95" s="257"/>
      <c r="AN95" s="257"/>
      <c r="AO95" s="257"/>
      <c r="AP95" s="257"/>
      <c r="AQ95" s="257"/>
      <c r="AR95" s="257"/>
      <c r="AS95" s="257"/>
      <c r="AT95" s="257"/>
      <c r="AU95" s="257"/>
      <c r="AV95" s="257"/>
      <c r="AW95" s="257"/>
      <c r="AX95" s="257"/>
      <c r="AY95" s="257"/>
      <c r="AZ95" s="257"/>
      <c r="BA95" s="257"/>
      <c r="BB95" s="257"/>
      <c r="BC95" s="257"/>
      <c r="BD95" s="257"/>
      <c r="BE95" s="257"/>
      <c r="BF95" s="257"/>
      <c r="BG95" s="257"/>
      <c r="BH95" s="257"/>
      <c r="BI95" s="257"/>
      <c r="BJ95" s="257"/>
      <c r="BK95" s="257"/>
      <c r="BL95" s="257"/>
      <c r="BM95" s="257"/>
      <c r="BN95" s="257"/>
      <c r="BO95" s="257"/>
      <c r="BP95" s="257"/>
      <c r="BQ95" s="257"/>
      <c r="BR95" s="257"/>
      <c r="BV95" s="564"/>
      <c r="BW95" s="564"/>
      <c r="BX95" s="564"/>
      <c r="BY95" s="564"/>
    </row>
    <row r="96" spans="1:77" x14ac:dyDescent="0.4">
      <c r="B96" s="388"/>
      <c r="C96" s="389"/>
      <c r="D96" s="252"/>
      <c r="E96" s="252"/>
      <c r="F96" s="387"/>
      <c r="G96" s="387"/>
      <c r="H96" s="387"/>
      <c r="I96" s="390"/>
      <c r="J96" s="387"/>
      <c r="K96" s="387"/>
      <c r="L96" s="390"/>
      <c r="M96" s="390"/>
      <c r="N96" s="390"/>
      <c r="O96" s="390"/>
      <c r="P96" s="387"/>
      <c r="Q96" s="387"/>
      <c r="R96" s="387"/>
      <c r="S96" s="387"/>
      <c r="W96" s="257"/>
      <c r="X96" s="257"/>
      <c r="Y96" s="257"/>
      <c r="Z96" s="257"/>
      <c r="AA96" s="257"/>
      <c r="AB96" s="257"/>
      <c r="AC96" s="257"/>
      <c r="AF96" s="257"/>
      <c r="AG96" s="257"/>
      <c r="AH96" s="257"/>
      <c r="AI96" s="257"/>
      <c r="AJ96" s="257"/>
      <c r="AK96" s="257"/>
      <c r="AL96" s="257"/>
      <c r="AM96" s="257"/>
      <c r="AN96" s="257"/>
      <c r="AO96" s="257"/>
      <c r="AP96" s="257"/>
      <c r="AQ96" s="257"/>
      <c r="AR96" s="257"/>
      <c r="AS96" s="257"/>
      <c r="AT96" s="257"/>
      <c r="AU96" s="257"/>
      <c r="AV96" s="257"/>
      <c r="AW96" s="257"/>
      <c r="AX96" s="257"/>
      <c r="AY96" s="257"/>
      <c r="AZ96" s="257"/>
      <c r="BA96" s="257"/>
      <c r="BB96" s="257"/>
      <c r="BC96" s="257"/>
      <c r="BD96" s="257"/>
      <c r="BE96" s="257"/>
      <c r="BF96" s="257"/>
      <c r="BG96" s="257"/>
      <c r="BH96" s="257"/>
      <c r="BI96" s="257"/>
      <c r="BJ96" s="257"/>
      <c r="BK96" s="257"/>
      <c r="BL96" s="257"/>
      <c r="BM96" s="257"/>
      <c r="BN96" s="257"/>
      <c r="BO96" s="257"/>
      <c r="BP96" s="257"/>
      <c r="BQ96" s="257"/>
      <c r="BR96" s="257"/>
      <c r="BV96" s="564"/>
      <c r="BW96" s="564"/>
      <c r="BX96" s="564"/>
      <c r="BY96" s="564"/>
    </row>
    <row r="97" spans="2:77" x14ac:dyDescent="0.4">
      <c r="B97" s="388"/>
      <c r="C97" s="389"/>
      <c r="D97" s="252"/>
      <c r="E97" s="252"/>
      <c r="F97" s="387"/>
      <c r="G97" s="387"/>
      <c r="H97" s="387"/>
      <c r="I97" s="390"/>
      <c r="J97" s="387"/>
      <c r="K97" s="387"/>
      <c r="L97" s="390"/>
      <c r="M97" s="390"/>
      <c r="N97" s="390"/>
      <c r="O97" s="390"/>
      <c r="P97" s="387"/>
      <c r="Q97" s="387"/>
      <c r="R97" s="387"/>
      <c r="S97" s="387"/>
      <c r="W97" s="257"/>
      <c r="X97" s="257"/>
      <c r="Y97" s="257"/>
      <c r="Z97" s="257"/>
      <c r="AA97" s="257"/>
      <c r="AB97" s="257"/>
      <c r="AC97" s="257"/>
      <c r="AF97" s="257"/>
      <c r="AG97" s="257"/>
      <c r="AH97" s="257"/>
      <c r="AI97" s="257"/>
      <c r="AJ97" s="257"/>
      <c r="AK97" s="257"/>
      <c r="AL97" s="257"/>
      <c r="AM97" s="257"/>
      <c r="AN97" s="257"/>
      <c r="AO97" s="257"/>
      <c r="AP97" s="257"/>
      <c r="AQ97" s="257"/>
      <c r="AR97" s="257"/>
      <c r="AS97" s="257"/>
      <c r="AT97" s="257"/>
      <c r="AU97" s="257"/>
      <c r="AV97" s="257"/>
      <c r="AW97" s="257"/>
      <c r="AX97" s="257"/>
      <c r="AY97" s="257"/>
      <c r="AZ97" s="257"/>
      <c r="BA97" s="257"/>
      <c r="BB97" s="257"/>
      <c r="BC97" s="257"/>
      <c r="BD97" s="257"/>
      <c r="BE97" s="257"/>
      <c r="BF97" s="257"/>
      <c r="BG97" s="257"/>
      <c r="BH97" s="257"/>
      <c r="BI97" s="257"/>
      <c r="BJ97" s="257"/>
      <c r="BK97" s="257"/>
      <c r="BL97" s="257"/>
      <c r="BM97" s="257"/>
      <c r="BN97" s="257"/>
      <c r="BO97" s="257"/>
      <c r="BP97" s="257"/>
      <c r="BQ97" s="257"/>
      <c r="BR97" s="257"/>
      <c r="BV97" s="564"/>
      <c r="BW97" s="564"/>
      <c r="BX97" s="564"/>
      <c r="BY97" s="564"/>
    </row>
    <row r="98" spans="2:77" x14ac:dyDescent="0.4">
      <c r="B98" s="388"/>
      <c r="C98" s="389"/>
      <c r="D98" s="252"/>
      <c r="E98" s="252"/>
      <c r="F98" s="387"/>
      <c r="G98" s="387"/>
      <c r="H98" s="387"/>
      <c r="I98" s="390"/>
      <c r="J98" s="387"/>
      <c r="K98" s="387"/>
      <c r="L98" s="390"/>
      <c r="M98" s="390"/>
      <c r="N98" s="390"/>
      <c r="O98" s="390"/>
      <c r="P98" s="387"/>
      <c r="Q98" s="387"/>
      <c r="R98" s="387"/>
      <c r="S98" s="387"/>
      <c r="W98" s="257"/>
      <c r="X98" s="257"/>
      <c r="Y98" s="257"/>
      <c r="Z98" s="257"/>
      <c r="AA98" s="257"/>
      <c r="AB98" s="257"/>
      <c r="AC98" s="257"/>
      <c r="AF98" s="257"/>
      <c r="AG98" s="257"/>
      <c r="AH98" s="257"/>
      <c r="AI98" s="257"/>
      <c r="AJ98" s="257"/>
      <c r="AK98" s="257"/>
      <c r="AL98" s="257"/>
      <c r="AM98" s="257"/>
      <c r="AN98" s="257"/>
      <c r="AO98" s="257"/>
      <c r="AP98" s="257"/>
      <c r="AQ98" s="257"/>
      <c r="AR98" s="257"/>
      <c r="AS98" s="257"/>
      <c r="AT98" s="257"/>
      <c r="AU98" s="257"/>
      <c r="AV98" s="257"/>
      <c r="AW98" s="257"/>
      <c r="AX98" s="257"/>
      <c r="AY98" s="257"/>
      <c r="AZ98" s="257"/>
      <c r="BA98" s="257"/>
      <c r="BB98" s="257"/>
      <c r="BC98" s="257"/>
      <c r="BD98" s="257"/>
      <c r="BE98" s="257"/>
      <c r="BF98" s="257"/>
      <c r="BG98" s="257"/>
      <c r="BH98" s="257"/>
      <c r="BI98" s="257"/>
      <c r="BJ98" s="257"/>
      <c r="BK98" s="257"/>
      <c r="BL98" s="257"/>
      <c r="BM98" s="257"/>
      <c r="BN98" s="257"/>
      <c r="BO98" s="257"/>
      <c r="BP98" s="257"/>
      <c r="BQ98" s="257"/>
      <c r="BR98" s="257"/>
      <c r="BV98" s="564"/>
      <c r="BW98" s="564"/>
      <c r="BX98" s="564"/>
      <c r="BY98" s="564"/>
    </row>
    <row r="99" spans="2:77" x14ac:dyDescent="0.4">
      <c r="B99" s="388"/>
      <c r="C99" s="389"/>
      <c r="D99" s="252"/>
      <c r="E99" s="252"/>
      <c r="F99" s="387"/>
      <c r="G99" s="387"/>
      <c r="H99" s="387"/>
      <c r="I99" s="390"/>
      <c r="J99" s="387"/>
      <c r="K99" s="387"/>
      <c r="L99" s="390"/>
      <c r="M99" s="390"/>
      <c r="N99" s="390"/>
      <c r="O99" s="390"/>
      <c r="P99" s="387"/>
      <c r="Q99" s="387"/>
      <c r="R99" s="387"/>
      <c r="S99" s="387"/>
      <c r="W99" s="257"/>
      <c r="X99" s="257"/>
      <c r="Y99" s="257"/>
      <c r="Z99" s="257"/>
      <c r="AA99" s="257"/>
      <c r="AB99" s="257"/>
      <c r="AC99" s="257"/>
      <c r="AF99" s="257"/>
      <c r="AG99" s="257"/>
      <c r="AH99" s="257"/>
      <c r="AI99" s="257"/>
      <c r="AJ99" s="257"/>
      <c r="AK99" s="257"/>
      <c r="AL99" s="257"/>
      <c r="AM99" s="257"/>
      <c r="AN99" s="257"/>
      <c r="AO99" s="257"/>
      <c r="AP99" s="257"/>
      <c r="AQ99" s="257"/>
      <c r="AR99" s="257"/>
      <c r="AS99" s="257"/>
      <c r="AT99" s="257"/>
      <c r="AU99" s="257"/>
      <c r="AV99" s="257"/>
      <c r="AW99" s="257"/>
      <c r="AX99" s="257"/>
      <c r="AY99" s="257"/>
      <c r="AZ99" s="257"/>
      <c r="BA99" s="257"/>
      <c r="BB99" s="257"/>
      <c r="BC99" s="257"/>
      <c r="BD99" s="257"/>
      <c r="BE99" s="257"/>
      <c r="BF99" s="257"/>
      <c r="BG99" s="257"/>
      <c r="BH99" s="257"/>
      <c r="BI99" s="257"/>
      <c r="BJ99" s="257"/>
      <c r="BK99" s="257"/>
      <c r="BL99" s="257"/>
      <c r="BM99" s="257"/>
      <c r="BN99" s="257"/>
      <c r="BO99" s="257"/>
      <c r="BP99" s="257"/>
      <c r="BQ99" s="257"/>
      <c r="BR99" s="257"/>
      <c r="BV99" s="564"/>
      <c r="BW99" s="564"/>
      <c r="BX99" s="564"/>
      <c r="BY99" s="564"/>
    </row>
    <row r="100" spans="2:77" x14ac:dyDescent="0.4">
      <c r="B100" s="388"/>
      <c r="C100" s="389"/>
      <c r="D100" s="252"/>
      <c r="E100" s="252"/>
      <c r="F100" s="387"/>
      <c r="G100" s="387"/>
      <c r="H100" s="387"/>
      <c r="I100" s="390"/>
      <c r="J100" s="387"/>
      <c r="K100" s="387"/>
      <c r="L100" s="390"/>
      <c r="M100" s="390"/>
      <c r="N100" s="390"/>
      <c r="O100" s="390"/>
      <c r="P100" s="387"/>
      <c r="Q100" s="387"/>
      <c r="R100" s="387"/>
      <c r="S100" s="387"/>
      <c r="W100" s="257"/>
      <c r="X100" s="257"/>
      <c r="Y100" s="257"/>
      <c r="Z100" s="257"/>
      <c r="AA100" s="257"/>
      <c r="AB100" s="257"/>
      <c r="AC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7"/>
      <c r="BH100" s="257"/>
      <c r="BI100" s="257"/>
      <c r="BJ100" s="257"/>
      <c r="BK100" s="257"/>
      <c r="BL100" s="257"/>
      <c r="BM100" s="257"/>
      <c r="BN100" s="257"/>
      <c r="BO100" s="257"/>
      <c r="BP100" s="257"/>
      <c r="BQ100" s="257"/>
      <c r="BR100" s="257"/>
      <c r="BV100" s="564"/>
      <c r="BW100" s="564"/>
      <c r="BX100" s="564"/>
      <c r="BY100" s="564"/>
    </row>
    <row r="101" spans="2:77" x14ac:dyDescent="0.4">
      <c r="B101" s="388"/>
      <c r="C101" s="389"/>
      <c r="D101" s="252"/>
      <c r="E101" s="252"/>
      <c r="F101" s="387"/>
      <c r="G101" s="387"/>
      <c r="H101" s="387"/>
      <c r="I101" s="390"/>
      <c r="J101" s="387"/>
      <c r="K101" s="387"/>
      <c r="L101" s="390"/>
      <c r="M101" s="390"/>
      <c r="N101" s="390"/>
      <c r="O101" s="390"/>
      <c r="P101" s="387"/>
      <c r="Q101" s="387"/>
      <c r="R101" s="387"/>
      <c r="S101" s="387"/>
      <c r="W101" s="257"/>
      <c r="X101" s="257"/>
      <c r="Y101" s="257"/>
      <c r="Z101" s="257"/>
      <c r="AA101" s="257"/>
      <c r="AB101" s="257"/>
      <c r="AC101" s="257"/>
      <c r="AF101" s="257"/>
      <c r="AG101" s="257"/>
      <c r="AH101" s="257"/>
      <c r="AI101" s="257"/>
      <c r="AJ101" s="257"/>
      <c r="AK101" s="257"/>
      <c r="AL101" s="257"/>
      <c r="AM101" s="257"/>
      <c r="AN101" s="257"/>
      <c r="AO101" s="257"/>
      <c r="AP101" s="257"/>
      <c r="AQ101" s="257"/>
      <c r="AR101" s="257"/>
      <c r="AS101" s="257"/>
      <c r="AT101" s="257"/>
      <c r="AU101" s="257"/>
      <c r="AV101" s="257"/>
      <c r="AW101" s="257"/>
      <c r="AX101" s="257"/>
      <c r="AY101" s="257"/>
      <c r="AZ101" s="257"/>
      <c r="BA101" s="257"/>
      <c r="BB101" s="257"/>
      <c r="BC101" s="257"/>
      <c r="BD101" s="257"/>
      <c r="BE101" s="257"/>
      <c r="BF101" s="257"/>
      <c r="BG101" s="257"/>
      <c r="BH101" s="257"/>
      <c r="BI101" s="257"/>
      <c r="BJ101" s="257"/>
      <c r="BK101" s="257"/>
      <c r="BL101" s="257"/>
      <c r="BM101" s="257"/>
      <c r="BN101" s="257"/>
      <c r="BO101" s="257"/>
      <c r="BP101" s="257"/>
      <c r="BQ101" s="257"/>
      <c r="BR101" s="257"/>
      <c r="BV101" s="564"/>
      <c r="BW101" s="564"/>
      <c r="BX101" s="564"/>
      <c r="BY101" s="564"/>
    </row>
    <row r="102" spans="2:77" x14ac:dyDescent="0.4">
      <c r="B102" s="388"/>
      <c r="C102" s="389"/>
      <c r="D102" s="252"/>
      <c r="E102" s="252"/>
      <c r="F102" s="387"/>
      <c r="G102" s="387"/>
      <c r="H102" s="387"/>
      <c r="I102" s="390"/>
      <c r="J102" s="387"/>
      <c r="K102" s="387"/>
      <c r="L102" s="390"/>
      <c r="M102" s="390"/>
      <c r="N102" s="390"/>
      <c r="O102" s="390"/>
      <c r="P102" s="387"/>
      <c r="Q102" s="387"/>
      <c r="R102" s="387"/>
      <c r="S102" s="387"/>
      <c r="W102" s="257"/>
      <c r="X102" s="257"/>
      <c r="Y102" s="257"/>
      <c r="Z102" s="257"/>
      <c r="AA102" s="257"/>
      <c r="AB102" s="257"/>
      <c r="AC102" s="257"/>
      <c r="AF102" s="257"/>
      <c r="AG102" s="257"/>
      <c r="AH102" s="257"/>
      <c r="AI102" s="257"/>
      <c r="AJ102" s="257"/>
      <c r="AK102" s="257"/>
      <c r="AL102" s="257"/>
      <c r="AM102" s="257"/>
      <c r="AN102" s="257"/>
      <c r="AO102" s="257"/>
      <c r="AP102" s="257"/>
      <c r="AQ102" s="257"/>
      <c r="AR102" s="257"/>
      <c r="AS102" s="257"/>
      <c r="AT102" s="257"/>
      <c r="AU102" s="257"/>
      <c r="AV102" s="257"/>
      <c r="AW102" s="257"/>
      <c r="AX102" s="257"/>
      <c r="AY102" s="257"/>
      <c r="AZ102" s="257"/>
      <c r="BA102" s="257"/>
      <c r="BB102" s="257"/>
      <c r="BC102" s="257"/>
      <c r="BD102" s="257"/>
      <c r="BE102" s="257"/>
      <c r="BF102" s="257"/>
      <c r="BG102" s="257"/>
      <c r="BH102" s="257"/>
      <c r="BI102" s="257"/>
      <c r="BJ102" s="257"/>
      <c r="BK102" s="257"/>
      <c r="BL102" s="257"/>
      <c r="BM102" s="257"/>
      <c r="BN102" s="257"/>
      <c r="BO102" s="257"/>
      <c r="BP102" s="257"/>
      <c r="BQ102" s="257"/>
      <c r="BR102" s="257"/>
      <c r="BV102" s="564"/>
      <c r="BW102" s="564"/>
      <c r="BX102" s="564"/>
      <c r="BY102" s="564"/>
    </row>
    <row r="103" spans="2:77" x14ac:dyDescent="0.4">
      <c r="B103" s="388"/>
      <c r="C103" s="389"/>
      <c r="D103" s="252"/>
      <c r="E103" s="252"/>
      <c r="F103" s="387"/>
      <c r="G103" s="387"/>
      <c r="H103" s="387"/>
      <c r="I103" s="390"/>
      <c r="J103" s="387"/>
      <c r="K103" s="387"/>
      <c r="L103" s="390"/>
      <c r="M103" s="390"/>
      <c r="N103" s="390"/>
      <c r="O103" s="390"/>
      <c r="P103" s="387"/>
      <c r="Q103" s="387"/>
      <c r="R103" s="387"/>
      <c r="S103" s="387"/>
      <c r="W103" s="257"/>
      <c r="X103" s="257"/>
      <c r="Y103" s="257"/>
      <c r="Z103" s="257"/>
      <c r="AA103" s="257"/>
      <c r="AB103" s="257"/>
      <c r="AC103" s="257"/>
      <c r="AF103" s="257"/>
      <c r="AG103" s="257"/>
      <c r="AH103" s="257"/>
      <c r="AI103" s="257"/>
      <c r="AJ103" s="257"/>
      <c r="AK103" s="257"/>
      <c r="AL103" s="257"/>
      <c r="AM103" s="257"/>
      <c r="AN103" s="257"/>
      <c r="AO103" s="257"/>
      <c r="AP103" s="257"/>
      <c r="AQ103" s="257"/>
      <c r="AR103" s="257"/>
      <c r="AS103" s="257"/>
      <c r="AT103" s="257"/>
      <c r="AU103" s="257"/>
      <c r="AV103" s="257"/>
      <c r="AW103" s="257"/>
      <c r="AX103" s="257"/>
      <c r="AY103" s="257"/>
      <c r="AZ103" s="257"/>
      <c r="BA103" s="257"/>
      <c r="BB103" s="257"/>
      <c r="BC103" s="257"/>
      <c r="BD103" s="257"/>
      <c r="BE103" s="257"/>
      <c r="BF103" s="257"/>
      <c r="BG103" s="257"/>
      <c r="BH103" s="257"/>
      <c r="BI103" s="257"/>
      <c r="BJ103" s="257"/>
      <c r="BK103" s="257"/>
      <c r="BL103" s="257"/>
      <c r="BM103" s="257"/>
      <c r="BN103" s="257"/>
      <c r="BO103" s="257"/>
      <c r="BP103" s="257"/>
      <c r="BQ103" s="257"/>
      <c r="BR103" s="257"/>
      <c r="BV103" s="564"/>
      <c r="BW103" s="564"/>
      <c r="BX103" s="564"/>
      <c r="BY103" s="564"/>
    </row>
    <row r="104" spans="2:77" x14ac:dyDescent="0.4">
      <c r="B104" s="388"/>
      <c r="C104" s="389"/>
      <c r="D104" s="252"/>
      <c r="E104" s="252"/>
      <c r="F104" s="387"/>
      <c r="G104" s="387"/>
      <c r="H104" s="387"/>
      <c r="I104" s="390"/>
      <c r="J104" s="387"/>
      <c r="K104" s="387"/>
      <c r="L104" s="390"/>
      <c r="M104" s="390"/>
      <c r="N104" s="390"/>
      <c r="O104" s="390"/>
      <c r="P104" s="387"/>
      <c r="Q104" s="387"/>
      <c r="R104" s="387"/>
      <c r="S104" s="387"/>
      <c r="W104" s="257"/>
      <c r="X104" s="257"/>
      <c r="Y104" s="257"/>
      <c r="Z104" s="257"/>
      <c r="AA104" s="257"/>
      <c r="AB104" s="257"/>
      <c r="AC104" s="257"/>
      <c r="AF104" s="257"/>
      <c r="AG104" s="257"/>
      <c r="AH104" s="257"/>
      <c r="AI104" s="257"/>
      <c r="AJ104" s="257"/>
      <c r="AK104" s="257"/>
      <c r="AL104" s="257"/>
      <c r="AM104" s="257"/>
      <c r="AN104" s="257"/>
      <c r="AO104" s="257"/>
      <c r="AP104" s="257"/>
      <c r="AQ104" s="257"/>
      <c r="AR104" s="257"/>
      <c r="AS104" s="257"/>
      <c r="AT104" s="257"/>
      <c r="AU104" s="257"/>
      <c r="AV104" s="257"/>
      <c r="AW104" s="257"/>
      <c r="AX104" s="257"/>
      <c r="AY104" s="257"/>
      <c r="AZ104" s="257"/>
      <c r="BA104" s="257"/>
      <c r="BB104" s="257"/>
      <c r="BC104" s="257"/>
      <c r="BD104" s="257"/>
      <c r="BE104" s="257"/>
      <c r="BF104" s="257"/>
      <c r="BG104" s="257"/>
      <c r="BH104" s="257"/>
      <c r="BI104" s="257"/>
      <c r="BJ104" s="257"/>
      <c r="BK104" s="257"/>
      <c r="BL104" s="257"/>
      <c r="BM104" s="257"/>
      <c r="BN104" s="257"/>
      <c r="BO104" s="257"/>
      <c r="BP104" s="257"/>
      <c r="BQ104" s="257"/>
      <c r="BR104" s="257"/>
      <c r="BV104" s="564"/>
      <c r="BW104" s="564"/>
      <c r="BX104" s="564"/>
      <c r="BY104" s="564"/>
    </row>
    <row r="105" spans="2:77" x14ac:dyDescent="0.4">
      <c r="B105" s="388"/>
      <c r="C105" s="389"/>
      <c r="D105" s="252"/>
      <c r="E105" s="252"/>
      <c r="F105" s="387"/>
      <c r="G105" s="387"/>
      <c r="H105" s="387"/>
      <c r="I105" s="390"/>
      <c r="J105" s="387"/>
      <c r="K105" s="387"/>
      <c r="L105" s="390"/>
      <c r="M105" s="390"/>
      <c r="N105" s="390"/>
      <c r="O105" s="390"/>
      <c r="P105" s="387"/>
      <c r="Q105" s="387"/>
      <c r="R105" s="387"/>
      <c r="S105" s="387"/>
      <c r="W105" s="257"/>
      <c r="X105" s="257"/>
      <c r="Y105" s="257"/>
      <c r="Z105" s="257"/>
      <c r="AA105" s="257"/>
      <c r="AB105" s="257"/>
      <c r="AC105" s="257"/>
      <c r="AF105" s="257"/>
      <c r="AG105" s="257"/>
      <c r="AH105" s="257"/>
      <c r="AI105" s="257"/>
      <c r="AJ105" s="257"/>
      <c r="AK105" s="257"/>
      <c r="AL105" s="257"/>
      <c r="AM105" s="257"/>
      <c r="AN105" s="257"/>
      <c r="AO105" s="257"/>
      <c r="AP105" s="257"/>
      <c r="AQ105" s="257"/>
      <c r="AR105" s="257"/>
      <c r="AS105" s="257"/>
      <c r="AT105" s="257"/>
      <c r="AU105" s="257"/>
      <c r="AV105" s="257"/>
      <c r="AW105" s="257"/>
      <c r="AX105" s="257"/>
      <c r="AY105" s="257"/>
      <c r="AZ105" s="257"/>
      <c r="BA105" s="257"/>
      <c r="BB105" s="257"/>
      <c r="BC105" s="257"/>
      <c r="BD105" s="257"/>
      <c r="BE105" s="257"/>
      <c r="BF105" s="257"/>
      <c r="BG105" s="257"/>
      <c r="BH105" s="257"/>
      <c r="BI105" s="257"/>
      <c r="BJ105" s="257"/>
      <c r="BK105" s="257"/>
      <c r="BL105" s="257"/>
      <c r="BM105" s="257"/>
      <c r="BN105" s="257"/>
      <c r="BO105" s="257"/>
      <c r="BP105" s="257"/>
      <c r="BQ105" s="257"/>
      <c r="BR105" s="257"/>
      <c r="BV105" s="564"/>
      <c r="BW105" s="564"/>
      <c r="BX105" s="564"/>
      <c r="BY105" s="564"/>
    </row>
    <row r="106" spans="2:77" x14ac:dyDescent="0.4">
      <c r="B106" s="388"/>
      <c r="C106" s="389"/>
      <c r="D106" s="252"/>
      <c r="E106" s="252"/>
      <c r="F106" s="387"/>
      <c r="G106" s="387"/>
      <c r="H106" s="387"/>
      <c r="I106" s="390"/>
      <c r="J106" s="387"/>
      <c r="K106" s="387"/>
      <c r="L106" s="390"/>
      <c r="M106" s="390"/>
      <c r="N106" s="390"/>
      <c r="O106" s="390"/>
      <c r="P106" s="387"/>
      <c r="Q106" s="387"/>
      <c r="R106" s="387"/>
      <c r="S106" s="387"/>
      <c r="W106" s="257"/>
      <c r="X106" s="257"/>
      <c r="Y106" s="257"/>
      <c r="Z106" s="257"/>
      <c r="AA106" s="257"/>
      <c r="AB106" s="257"/>
      <c r="AC106" s="257"/>
      <c r="AF106" s="257"/>
      <c r="AG106" s="257"/>
      <c r="AH106" s="257"/>
      <c r="AI106" s="257"/>
      <c r="AJ106" s="257"/>
      <c r="AK106" s="257"/>
      <c r="AL106" s="257"/>
      <c r="AM106" s="257"/>
      <c r="AN106" s="257"/>
      <c r="AO106" s="257"/>
      <c r="AP106" s="257"/>
      <c r="AQ106" s="257"/>
      <c r="AR106" s="257"/>
      <c r="AS106" s="257"/>
      <c r="AT106" s="257"/>
      <c r="AU106" s="257"/>
      <c r="AV106" s="257"/>
      <c r="AW106" s="257"/>
      <c r="AX106" s="257"/>
      <c r="AY106" s="257"/>
      <c r="AZ106" s="257"/>
      <c r="BA106" s="257"/>
      <c r="BB106" s="257"/>
      <c r="BC106" s="257"/>
      <c r="BD106" s="257"/>
      <c r="BE106" s="257"/>
      <c r="BF106" s="257"/>
      <c r="BG106" s="257"/>
      <c r="BH106" s="257"/>
      <c r="BI106" s="257"/>
      <c r="BJ106" s="257"/>
      <c r="BK106" s="257"/>
      <c r="BL106" s="257"/>
      <c r="BM106" s="257"/>
      <c r="BN106" s="257"/>
      <c r="BO106" s="257"/>
      <c r="BP106" s="257"/>
      <c r="BQ106" s="257"/>
      <c r="BR106" s="257"/>
      <c r="BV106" s="564"/>
      <c r="BW106" s="564"/>
      <c r="BX106" s="564"/>
      <c r="BY106" s="564"/>
    </row>
    <row r="107" spans="2:77" x14ac:dyDescent="0.4">
      <c r="B107" s="388"/>
      <c r="C107" s="389"/>
      <c r="D107" s="252"/>
      <c r="E107" s="252"/>
      <c r="F107" s="387"/>
      <c r="G107" s="387"/>
      <c r="H107" s="387"/>
      <c r="I107" s="390"/>
      <c r="J107" s="387"/>
      <c r="K107" s="387"/>
      <c r="L107" s="390"/>
      <c r="M107" s="390"/>
      <c r="N107" s="390"/>
      <c r="O107" s="390"/>
      <c r="P107" s="387"/>
      <c r="Q107" s="387"/>
      <c r="R107" s="387"/>
      <c r="S107" s="387"/>
      <c r="W107" s="257"/>
      <c r="X107" s="257"/>
      <c r="Y107" s="257"/>
      <c r="Z107" s="257"/>
      <c r="AA107" s="257"/>
      <c r="AB107" s="257"/>
      <c r="AC107" s="257"/>
      <c r="AF107" s="257"/>
      <c r="AG107" s="257"/>
      <c r="AH107" s="257"/>
      <c r="AI107" s="257"/>
      <c r="AJ107" s="257"/>
      <c r="AK107" s="257"/>
      <c r="AL107" s="257"/>
      <c r="AM107" s="257"/>
      <c r="AN107" s="257"/>
      <c r="AO107" s="257"/>
      <c r="AP107" s="257"/>
      <c r="AQ107" s="257"/>
      <c r="AR107" s="257"/>
      <c r="AS107" s="257"/>
      <c r="AT107" s="257"/>
      <c r="AU107" s="257"/>
      <c r="AV107" s="257"/>
      <c r="AW107" s="257"/>
      <c r="AX107" s="257"/>
      <c r="AY107" s="257"/>
      <c r="AZ107" s="257"/>
      <c r="BA107" s="257"/>
      <c r="BB107" s="257"/>
      <c r="BC107" s="257"/>
      <c r="BD107" s="257"/>
      <c r="BE107" s="257"/>
      <c r="BF107" s="257"/>
      <c r="BG107" s="257"/>
      <c r="BH107" s="257"/>
      <c r="BI107" s="257"/>
      <c r="BJ107" s="257"/>
      <c r="BK107" s="257"/>
      <c r="BL107" s="257"/>
      <c r="BM107" s="257"/>
      <c r="BN107" s="257"/>
      <c r="BO107" s="257"/>
      <c r="BP107" s="257"/>
      <c r="BQ107" s="257"/>
      <c r="BR107" s="257"/>
      <c r="BV107" s="564"/>
      <c r="BW107" s="564"/>
      <c r="BX107" s="564"/>
      <c r="BY107" s="564"/>
    </row>
    <row r="108" spans="2:77" x14ac:dyDescent="0.4">
      <c r="B108" s="388"/>
      <c r="C108" s="389"/>
      <c r="D108" s="252"/>
      <c r="E108" s="252"/>
      <c r="F108" s="387"/>
      <c r="G108" s="387"/>
      <c r="H108" s="387"/>
      <c r="I108" s="390"/>
      <c r="J108" s="387"/>
      <c r="K108" s="387"/>
      <c r="L108" s="390"/>
      <c r="M108" s="390"/>
      <c r="N108" s="390"/>
      <c r="O108" s="390"/>
      <c r="P108" s="387"/>
      <c r="Q108" s="387"/>
      <c r="R108" s="387"/>
      <c r="S108" s="387"/>
      <c r="W108" s="257"/>
      <c r="X108" s="257"/>
      <c r="Y108" s="257"/>
      <c r="Z108" s="257"/>
      <c r="AA108" s="257"/>
      <c r="AB108" s="257"/>
      <c r="AC108" s="257"/>
      <c r="AF108" s="257"/>
      <c r="AG108" s="257"/>
      <c r="AH108" s="257"/>
      <c r="AI108" s="257"/>
      <c r="AJ108" s="257"/>
      <c r="AK108" s="257"/>
      <c r="AL108" s="257"/>
      <c r="AM108" s="257"/>
      <c r="AN108" s="257"/>
      <c r="AO108" s="257"/>
      <c r="AP108" s="257"/>
      <c r="AQ108" s="257"/>
      <c r="AR108" s="257"/>
      <c r="AS108" s="257"/>
      <c r="AT108" s="257"/>
      <c r="AU108" s="257"/>
      <c r="AV108" s="257"/>
      <c r="AW108" s="257"/>
      <c r="AX108" s="257"/>
      <c r="AY108" s="257"/>
      <c r="AZ108" s="257"/>
      <c r="BA108" s="257"/>
      <c r="BB108" s="257"/>
      <c r="BC108" s="257"/>
      <c r="BD108" s="257"/>
      <c r="BE108" s="257"/>
      <c r="BF108" s="257"/>
      <c r="BG108" s="257"/>
      <c r="BH108" s="257"/>
      <c r="BI108" s="257"/>
      <c r="BJ108" s="257"/>
      <c r="BK108" s="257"/>
      <c r="BL108" s="257"/>
      <c r="BM108" s="257"/>
      <c r="BN108" s="257"/>
      <c r="BO108" s="257"/>
      <c r="BP108" s="257"/>
      <c r="BQ108" s="257"/>
      <c r="BR108" s="257"/>
      <c r="BV108" s="564"/>
      <c r="BW108" s="564"/>
      <c r="BX108" s="564"/>
      <c r="BY108" s="564"/>
    </row>
    <row r="109" spans="2:77" x14ac:dyDescent="0.4">
      <c r="B109" s="388"/>
      <c r="C109" s="389"/>
      <c r="D109" s="252"/>
      <c r="E109" s="252"/>
      <c r="F109" s="387"/>
      <c r="G109" s="387"/>
      <c r="H109" s="387"/>
      <c r="I109" s="390"/>
      <c r="J109" s="387"/>
      <c r="K109" s="387"/>
      <c r="L109" s="390"/>
      <c r="M109" s="390"/>
      <c r="N109" s="390"/>
      <c r="O109" s="390"/>
      <c r="P109" s="387"/>
      <c r="Q109" s="387"/>
      <c r="R109" s="387"/>
      <c r="S109" s="387"/>
      <c r="W109" s="257"/>
      <c r="X109" s="257"/>
      <c r="Y109" s="257"/>
      <c r="Z109" s="257"/>
      <c r="AA109" s="257"/>
      <c r="AB109" s="257"/>
      <c r="AC109" s="257"/>
      <c r="AF109" s="257"/>
      <c r="AG109" s="257"/>
      <c r="AH109" s="257"/>
      <c r="AI109" s="257"/>
      <c r="AJ109" s="257"/>
      <c r="AK109" s="257"/>
      <c r="AL109" s="257"/>
      <c r="AM109" s="257"/>
      <c r="AN109" s="257"/>
      <c r="AO109" s="257"/>
      <c r="AP109" s="257"/>
      <c r="AQ109" s="257"/>
      <c r="AR109" s="257"/>
      <c r="AS109" s="257"/>
      <c r="AT109" s="257"/>
      <c r="AU109" s="257"/>
      <c r="AV109" s="257"/>
      <c r="AW109" s="257"/>
      <c r="AX109" s="257"/>
      <c r="AY109" s="257"/>
      <c r="AZ109" s="257"/>
      <c r="BA109" s="257"/>
      <c r="BB109" s="257"/>
      <c r="BC109" s="257"/>
      <c r="BD109" s="257"/>
      <c r="BE109" s="257"/>
      <c r="BF109" s="257"/>
      <c r="BG109" s="257"/>
      <c r="BH109" s="257"/>
      <c r="BI109" s="257"/>
      <c r="BJ109" s="257"/>
      <c r="BK109" s="257"/>
      <c r="BL109" s="257"/>
      <c r="BM109" s="257"/>
      <c r="BN109" s="257"/>
      <c r="BO109" s="257"/>
      <c r="BP109" s="257"/>
      <c r="BQ109" s="257"/>
      <c r="BR109" s="257"/>
      <c r="BV109" s="564"/>
      <c r="BW109" s="564"/>
      <c r="BX109" s="564"/>
      <c r="BY109" s="564"/>
    </row>
    <row r="110" spans="2:77" x14ac:dyDescent="0.4">
      <c r="B110" s="388"/>
      <c r="C110" s="389"/>
      <c r="D110" s="252"/>
      <c r="E110" s="252"/>
      <c r="F110" s="387"/>
      <c r="G110" s="387"/>
      <c r="H110" s="387"/>
      <c r="I110" s="390"/>
      <c r="J110" s="387"/>
      <c r="K110" s="387"/>
      <c r="L110" s="390"/>
      <c r="M110" s="390"/>
      <c r="N110" s="390"/>
      <c r="O110" s="390"/>
      <c r="P110" s="387"/>
      <c r="Q110" s="387"/>
      <c r="R110" s="387"/>
      <c r="S110" s="387"/>
      <c r="W110" s="257"/>
      <c r="X110" s="257"/>
      <c r="Y110" s="257"/>
      <c r="Z110" s="257"/>
      <c r="AA110" s="257"/>
      <c r="AB110" s="257"/>
      <c r="AC110" s="257"/>
      <c r="AF110" s="257"/>
      <c r="AG110" s="257"/>
      <c r="AH110" s="257"/>
      <c r="AI110" s="257"/>
      <c r="AJ110" s="257"/>
      <c r="AK110" s="257"/>
      <c r="AL110" s="257"/>
      <c r="AM110" s="257"/>
      <c r="AN110" s="257"/>
      <c r="AO110" s="257"/>
      <c r="AP110" s="257"/>
      <c r="AQ110" s="257"/>
      <c r="AR110" s="257"/>
      <c r="AS110" s="257"/>
      <c r="AT110" s="257"/>
      <c r="AU110" s="257"/>
      <c r="AV110" s="257"/>
      <c r="AW110" s="257"/>
      <c r="AX110" s="257"/>
      <c r="AY110" s="257"/>
      <c r="AZ110" s="257"/>
      <c r="BA110" s="257"/>
      <c r="BB110" s="257"/>
      <c r="BC110" s="257"/>
      <c r="BD110" s="257"/>
      <c r="BE110" s="257"/>
      <c r="BF110" s="257"/>
      <c r="BG110" s="257"/>
      <c r="BH110" s="257"/>
      <c r="BI110" s="257"/>
      <c r="BJ110" s="257"/>
      <c r="BK110" s="257"/>
      <c r="BL110" s="257"/>
      <c r="BM110" s="257"/>
      <c r="BN110" s="257"/>
      <c r="BO110" s="257"/>
      <c r="BP110" s="257"/>
      <c r="BQ110" s="257"/>
      <c r="BR110" s="257"/>
      <c r="BV110" s="564"/>
      <c r="BW110" s="564"/>
      <c r="BX110" s="564"/>
      <c r="BY110" s="564"/>
    </row>
    <row r="111" spans="2:77" x14ac:dyDescent="0.4">
      <c r="B111" s="388"/>
      <c r="C111" s="389"/>
      <c r="D111" s="252"/>
      <c r="E111" s="252"/>
      <c r="F111" s="387"/>
      <c r="G111" s="387"/>
      <c r="H111" s="387"/>
      <c r="I111" s="390"/>
      <c r="J111" s="387"/>
      <c r="K111" s="387"/>
      <c r="L111" s="390"/>
      <c r="M111" s="390"/>
      <c r="N111" s="390"/>
      <c r="O111" s="390"/>
      <c r="P111" s="387"/>
      <c r="Q111" s="387"/>
      <c r="R111" s="387"/>
      <c r="S111" s="387"/>
      <c r="W111" s="257"/>
      <c r="X111" s="257"/>
      <c r="Y111" s="257"/>
      <c r="Z111" s="257"/>
      <c r="AA111" s="257"/>
      <c r="AB111" s="257"/>
      <c r="AC111" s="257"/>
      <c r="AF111" s="257"/>
      <c r="AG111" s="257"/>
      <c r="AH111" s="257"/>
      <c r="AI111" s="257"/>
      <c r="AJ111" s="257"/>
      <c r="AK111" s="257"/>
      <c r="AL111" s="257"/>
      <c r="AM111" s="257"/>
      <c r="AN111" s="257"/>
      <c r="AO111" s="257"/>
      <c r="AP111" s="257"/>
      <c r="AQ111" s="257"/>
      <c r="AR111" s="257"/>
      <c r="AS111" s="257"/>
      <c r="AT111" s="257"/>
      <c r="AU111" s="257"/>
      <c r="AV111" s="257"/>
      <c r="AW111" s="257"/>
      <c r="AX111" s="257"/>
      <c r="AY111" s="257"/>
      <c r="AZ111" s="257"/>
      <c r="BA111" s="257"/>
      <c r="BB111" s="257"/>
      <c r="BC111" s="257"/>
      <c r="BD111" s="257"/>
      <c r="BE111" s="257"/>
      <c r="BF111" s="257"/>
      <c r="BG111" s="257"/>
      <c r="BH111" s="257"/>
      <c r="BI111" s="257"/>
      <c r="BJ111" s="257"/>
      <c r="BK111" s="257"/>
      <c r="BL111" s="257"/>
      <c r="BM111" s="257"/>
      <c r="BN111" s="257"/>
      <c r="BO111" s="257"/>
      <c r="BP111" s="257"/>
      <c r="BQ111" s="257"/>
      <c r="BR111" s="257"/>
      <c r="BV111" s="564"/>
      <c r="BW111" s="564"/>
      <c r="BX111" s="564"/>
      <c r="BY111" s="564"/>
    </row>
    <row r="112" spans="2:77" x14ac:dyDescent="0.4">
      <c r="B112" s="388"/>
      <c r="C112" s="389"/>
      <c r="D112" s="252"/>
      <c r="E112" s="252"/>
      <c r="F112" s="387"/>
      <c r="G112" s="387"/>
      <c r="H112" s="387"/>
      <c r="I112" s="390"/>
      <c r="J112" s="387"/>
      <c r="K112" s="387"/>
      <c r="L112" s="390"/>
      <c r="M112" s="390"/>
      <c r="N112" s="390"/>
      <c r="O112" s="390"/>
      <c r="P112" s="387"/>
      <c r="Q112" s="387"/>
      <c r="R112" s="387"/>
      <c r="S112" s="387"/>
      <c r="W112" s="257"/>
      <c r="X112" s="257"/>
      <c r="Y112" s="257"/>
      <c r="Z112" s="257"/>
      <c r="AA112" s="257"/>
      <c r="AB112" s="257"/>
      <c r="AC112" s="257"/>
      <c r="AF112" s="257"/>
      <c r="AG112" s="257"/>
      <c r="AH112" s="257"/>
      <c r="AI112" s="257"/>
      <c r="AJ112" s="257"/>
      <c r="AK112" s="257"/>
      <c r="AL112" s="257"/>
      <c r="AM112" s="257"/>
      <c r="AN112" s="257"/>
      <c r="AO112" s="257"/>
      <c r="AP112" s="257"/>
      <c r="AQ112" s="257"/>
      <c r="AR112" s="257"/>
      <c r="AS112" s="257"/>
      <c r="AT112" s="257"/>
      <c r="AU112" s="257"/>
      <c r="AV112" s="257"/>
      <c r="AW112" s="257"/>
      <c r="AX112" s="257"/>
      <c r="AY112" s="257"/>
      <c r="AZ112" s="257"/>
      <c r="BA112" s="257"/>
      <c r="BB112" s="257"/>
      <c r="BC112" s="257"/>
      <c r="BD112" s="257"/>
      <c r="BE112" s="257"/>
      <c r="BF112" s="257"/>
      <c r="BG112" s="257"/>
      <c r="BH112" s="257"/>
      <c r="BI112" s="257"/>
      <c r="BJ112" s="257"/>
      <c r="BK112" s="257"/>
      <c r="BL112" s="257"/>
      <c r="BM112" s="257"/>
      <c r="BN112" s="257"/>
      <c r="BO112" s="257"/>
      <c r="BP112" s="257"/>
      <c r="BQ112" s="257"/>
      <c r="BR112" s="257"/>
      <c r="BV112" s="564"/>
      <c r="BW112" s="564"/>
      <c r="BX112" s="564"/>
      <c r="BY112" s="564"/>
    </row>
    <row r="113" spans="2:77" x14ac:dyDescent="0.4">
      <c r="B113" s="388"/>
      <c r="C113" s="389"/>
      <c r="D113" s="252"/>
      <c r="E113" s="252"/>
      <c r="F113" s="387"/>
      <c r="G113" s="387"/>
      <c r="H113" s="387"/>
      <c r="I113" s="390"/>
      <c r="J113" s="387"/>
      <c r="K113" s="387"/>
      <c r="L113" s="390"/>
      <c r="M113" s="390"/>
      <c r="N113" s="390"/>
      <c r="O113" s="390"/>
      <c r="P113" s="387"/>
      <c r="Q113" s="387"/>
      <c r="R113" s="387"/>
      <c r="S113" s="387"/>
      <c r="W113" s="257"/>
      <c r="X113" s="257"/>
      <c r="Y113" s="257"/>
      <c r="Z113" s="257"/>
      <c r="AA113" s="257"/>
      <c r="AB113" s="257"/>
      <c r="AC113" s="257"/>
      <c r="AF113" s="257"/>
      <c r="AG113" s="257"/>
      <c r="AH113" s="257"/>
      <c r="AI113" s="257"/>
      <c r="AJ113" s="257"/>
      <c r="AK113" s="257"/>
      <c r="AL113" s="257"/>
      <c r="AM113" s="257"/>
      <c r="AN113" s="257"/>
      <c r="AO113" s="257"/>
      <c r="AP113" s="257"/>
      <c r="AQ113" s="257"/>
      <c r="AR113" s="257"/>
      <c r="AS113" s="257"/>
      <c r="AT113" s="257"/>
      <c r="AU113" s="257"/>
      <c r="AV113" s="257"/>
      <c r="AW113" s="257"/>
      <c r="AX113" s="257"/>
      <c r="AY113" s="257"/>
      <c r="AZ113" s="257"/>
      <c r="BA113" s="257"/>
      <c r="BB113" s="257"/>
      <c r="BC113" s="257"/>
      <c r="BD113" s="257"/>
      <c r="BE113" s="257"/>
      <c r="BF113" s="257"/>
      <c r="BG113" s="257"/>
      <c r="BH113" s="257"/>
      <c r="BI113" s="257"/>
      <c r="BJ113" s="257"/>
      <c r="BK113" s="257"/>
      <c r="BL113" s="257"/>
      <c r="BM113" s="257"/>
      <c r="BN113" s="257"/>
      <c r="BO113" s="257"/>
      <c r="BP113" s="257"/>
      <c r="BQ113" s="257"/>
      <c r="BR113" s="257"/>
      <c r="BV113" s="564"/>
      <c r="BW113" s="564"/>
      <c r="BX113" s="564"/>
      <c r="BY113" s="564"/>
    </row>
    <row r="114" spans="2:77" x14ac:dyDescent="0.4">
      <c r="B114" s="388"/>
      <c r="C114" s="389"/>
      <c r="D114" s="252"/>
      <c r="E114" s="252"/>
      <c r="F114" s="387"/>
      <c r="G114" s="387"/>
      <c r="H114" s="387"/>
      <c r="I114" s="390"/>
      <c r="J114" s="387"/>
      <c r="K114" s="387"/>
      <c r="L114" s="390"/>
      <c r="M114" s="390"/>
      <c r="N114" s="390"/>
      <c r="O114" s="390"/>
      <c r="P114" s="387"/>
      <c r="Q114" s="387"/>
      <c r="R114" s="387"/>
      <c r="S114" s="387"/>
      <c r="W114" s="257"/>
      <c r="X114" s="257"/>
      <c r="Y114" s="257"/>
      <c r="Z114" s="257"/>
      <c r="AA114" s="257"/>
      <c r="AB114" s="257"/>
      <c r="AC114" s="257"/>
      <c r="AF114" s="257"/>
      <c r="AG114" s="257"/>
      <c r="AH114" s="257"/>
      <c r="AI114" s="257"/>
      <c r="AJ114" s="257"/>
      <c r="AK114" s="257"/>
      <c r="AL114" s="257"/>
      <c r="AM114" s="257"/>
      <c r="AN114" s="257"/>
      <c r="AO114" s="257"/>
      <c r="AP114" s="257"/>
      <c r="AQ114" s="257"/>
      <c r="AR114" s="257"/>
      <c r="AS114" s="257"/>
      <c r="AT114" s="257"/>
      <c r="AU114" s="257"/>
      <c r="AV114" s="257"/>
      <c r="AW114" s="257"/>
      <c r="AX114" s="257"/>
      <c r="AY114" s="257"/>
      <c r="AZ114" s="257"/>
      <c r="BA114" s="257"/>
      <c r="BB114" s="257"/>
      <c r="BC114" s="257"/>
      <c r="BD114" s="257"/>
      <c r="BE114" s="257"/>
      <c r="BF114" s="257"/>
      <c r="BG114" s="257"/>
      <c r="BH114" s="257"/>
      <c r="BI114" s="257"/>
      <c r="BJ114" s="257"/>
      <c r="BK114" s="257"/>
      <c r="BL114" s="257"/>
      <c r="BM114" s="257"/>
      <c r="BN114" s="257"/>
      <c r="BO114" s="257"/>
      <c r="BP114" s="257"/>
      <c r="BQ114" s="257"/>
      <c r="BR114" s="257"/>
      <c r="BV114" s="564"/>
      <c r="BW114" s="564"/>
      <c r="BX114" s="564"/>
      <c r="BY114" s="564"/>
    </row>
    <row r="115" spans="2:77" x14ac:dyDescent="0.4">
      <c r="B115" s="388"/>
      <c r="C115" s="389"/>
      <c r="D115" s="252"/>
      <c r="E115" s="252"/>
      <c r="F115" s="387"/>
      <c r="G115" s="387"/>
      <c r="H115" s="387"/>
      <c r="I115" s="390"/>
      <c r="J115" s="387"/>
      <c r="K115" s="387"/>
      <c r="L115" s="390"/>
      <c r="M115" s="390"/>
      <c r="N115" s="390"/>
      <c r="O115" s="390"/>
      <c r="P115" s="387"/>
      <c r="Q115" s="387"/>
      <c r="R115" s="387"/>
      <c r="S115" s="387"/>
      <c r="W115" s="257"/>
      <c r="X115" s="257"/>
      <c r="Y115" s="257"/>
      <c r="Z115" s="257"/>
      <c r="AA115" s="257"/>
      <c r="AB115" s="257"/>
      <c r="AC115" s="257"/>
      <c r="AF115" s="257"/>
      <c r="AG115" s="257"/>
      <c r="AH115" s="257"/>
      <c r="AI115" s="257"/>
      <c r="AJ115" s="257"/>
      <c r="AK115" s="257"/>
      <c r="AL115" s="257"/>
      <c r="AM115" s="257"/>
      <c r="AN115" s="257"/>
      <c r="AO115" s="257"/>
      <c r="AP115" s="257"/>
      <c r="AQ115" s="257"/>
      <c r="AR115" s="257"/>
      <c r="AS115" s="257"/>
      <c r="AT115" s="257"/>
      <c r="AU115" s="257"/>
      <c r="AV115" s="257"/>
      <c r="AW115" s="257"/>
      <c r="AX115" s="257"/>
      <c r="AY115" s="257"/>
      <c r="AZ115" s="257"/>
      <c r="BA115" s="257"/>
      <c r="BB115" s="257"/>
      <c r="BC115" s="257"/>
      <c r="BD115" s="257"/>
      <c r="BE115" s="257"/>
      <c r="BF115" s="257"/>
      <c r="BG115" s="257"/>
      <c r="BH115" s="257"/>
      <c r="BI115" s="257"/>
      <c r="BJ115" s="257"/>
      <c r="BK115" s="257"/>
      <c r="BL115" s="257"/>
      <c r="BM115" s="257"/>
      <c r="BN115" s="257"/>
      <c r="BO115" s="257"/>
      <c r="BP115" s="257"/>
      <c r="BQ115" s="257"/>
      <c r="BR115" s="257"/>
      <c r="BV115" s="564"/>
      <c r="BW115" s="564"/>
      <c r="BX115" s="564"/>
      <c r="BY115" s="564"/>
    </row>
    <row r="116" spans="2:77" x14ac:dyDescent="0.4">
      <c r="B116" s="388"/>
      <c r="C116" s="389"/>
      <c r="D116" s="252"/>
      <c r="E116" s="252"/>
      <c r="F116" s="387"/>
      <c r="G116" s="387"/>
      <c r="H116" s="387"/>
      <c r="I116" s="390"/>
      <c r="J116" s="387"/>
      <c r="K116" s="387"/>
      <c r="L116" s="390"/>
      <c r="M116" s="390"/>
      <c r="N116" s="390"/>
      <c r="O116" s="390"/>
      <c r="P116" s="387"/>
      <c r="Q116" s="387"/>
      <c r="R116" s="387"/>
      <c r="S116" s="387"/>
      <c r="W116" s="257"/>
      <c r="X116" s="257"/>
      <c r="Y116" s="257"/>
      <c r="Z116" s="257"/>
      <c r="AA116" s="257"/>
      <c r="AB116" s="257"/>
      <c r="AC116" s="257"/>
      <c r="AF116" s="257"/>
      <c r="AG116" s="257"/>
      <c r="AH116" s="257"/>
      <c r="AI116" s="257"/>
      <c r="AJ116" s="257"/>
      <c r="AK116" s="257"/>
      <c r="AL116" s="257"/>
      <c r="AM116" s="257"/>
      <c r="AN116" s="257"/>
      <c r="AO116" s="257"/>
      <c r="AP116" s="257"/>
      <c r="AQ116" s="257"/>
      <c r="AR116" s="257"/>
      <c r="AS116" s="257"/>
      <c r="AT116" s="257"/>
      <c r="AU116" s="257"/>
      <c r="AV116" s="257"/>
      <c r="AW116" s="257"/>
      <c r="AX116" s="257"/>
      <c r="AY116" s="257"/>
      <c r="AZ116" s="257"/>
      <c r="BA116" s="257"/>
      <c r="BB116" s="257"/>
      <c r="BC116" s="257"/>
      <c r="BD116" s="257"/>
      <c r="BE116" s="257"/>
      <c r="BF116" s="257"/>
      <c r="BG116" s="257"/>
      <c r="BH116" s="257"/>
      <c r="BI116" s="257"/>
      <c r="BJ116" s="257"/>
      <c r="BK116" s="257"/>
      <c r="BL116" s="257"/>
      <c r="BM116" s="257"/>
      <c r="BN116" s="257"/>
      <c r="BO116" s="257"/>
      <c r="BP116" s="257"/>
      <c r="BQ116" s="257"/>
      <c r="BR116" s="257"/>
      <c r="BV116" s="564"/>
      <c r="BW116" s="564"/>
      <c r="BX116" s="564"/>
      <c r="BY116" s="564"/>
    </row>
    <row r="117" spans="2:77" x14ac:dyDescent="0.4">
      <c r="B117" s="388"/>
      <c r="C117" s="389"/>
      <c r="D117" s="252"/>
      <c r="E117" s="252"/>
      <c r="F117" s="387"/>
      <c r="G117" s="387"/>
      <c r="H117" s="387"/>
      <c r="I117" s="390"/>
      <c r="J117" s="387"/>
      <c r="K117" s="387"/>
      <c r="L117" s="390"/>
      <c r="M117" s="390"/>
      <c r="N117" s="390"/>
      <c r="O117" s="390"/>
      <c r="P117" s="387"/>
      <c r="Q117" s="387"/>
      <c r="R117" s="387"/>
      <c r="S117" s="387"/>
      <c r="W117" s="257"/>
      <c r="X117" s="257"/>
      <c r="Y117" s="257"/>
      <c r="Z117" s="257"/>
      <c r="AA117" s="257"/>
      <c r="AB117" s="257"/>
      <c r="AC117" s="257"/>
      <c r="AF117" s="257"/>
      <c r="AG117" s="257"/>
      <c r="AH117" s="257"/>
      <c r="AI117" s="257"/>
      <c r="AJ117" s="257"/>
      <c r="AK117" s="257"/>
      <c r="AL117" s="257"/>
      <c r="AM117" s="257"/>
      <c r="AN117" s="257"/>
      <c r="AO117" s="257"/>
      <c r="AP117" s="257"/>
      <c r="AQ117" s="257"/>
      <c r="AR117" s="257"/>
      <c r="AS117" s="257"/>
      <c r="AT117" s="257"/>
      <c r="AU117" s="257"/>
      <c r="AV117" s="257"/>
      <c r="AW117" s="257"/>
      <c r="AX117" s="257"/>
      <c r="AY117" s="257"/>
      <c r="AZ117" s="257"/>
      <c r="BA117" s="257"/>
      <c r="BB117" s="257"/>
      <c r="BC117" s="257"/>
      <c r="BD117" s="257"/>
      <c r="BE117" s="257"/>
      <c r="BF117" s="257"/>
      <c r="BG117" s="257"/>
      <c r="BH117" s="257"/>
      <c r="BI117" s="257"/>
      <c r="BJ117" s="257"/>
      <c r="BK117" s="257"/>
      <c r="BL117" s="257"/>
      <c r="BM117" s="257"/>
      <c r="BN117" s="257"/>
      <c r="BO117" s="257"/>
      <c r="BP117" s="257"/>
      <c r="BQ117" s="257"/>
      <c r="BR117" s="257"/>
      <c r="BV117" s="564"/>
      <c r="BW117" s="564"/>
      <c r="BX117" s="564"/>
      <c r="BY117" s="564"/>
    </row>
    <row r="118" spans="2:77" x14ac:dyDescent="0.4">
      <c r="B118" s="388"/>
      <c r="C118" s="389"/>
      <c r="D118" s="252"/>
      <c r="E118" s="252"/>
      <c r="F118" s="387"/>
      <c r="G118" s="387"/>
      <c r="H118" s="387"/>
      <c r="I118" s="390"/>
      <c r="J118" s="387"/>
      <c r="K118" s="387"/>
      <c r="L118" s="390"/>
      <c r="M118" s="390"/>
      <c r="N118" s="390"/>
      <c r="O118" s="390"/>
      <c r="P118" s="387"/>
      <c r="Q118" s="387"/>
      <c r="R118" s="387"/>
      <c r="S118" s="387"/>
      <c r="W118" s="257"/>
      <c r="X118" s="257"/>
      <c r="Y118" s="257"/>
      <c r="Z118" s="257"/>
      <c r="AA118" s="257"/>
      <c r="AB118" s="257"/>
      <c r="AC118" s="257"/>
      <c r="AF118" s="257"/>
      <c r="AG118" s="257"/>
      <c r="AH118" s="257"/>
      <c r="AI118" s="257"/>
      <c r="AJ118" s="257"/>
      <c r="AK118" s="257"/>
      <c r="AL118" s="257"/>
      <c r="AM118" s="257"/>
      <c r="AN118" s="257"/>
      <c r="AO118" s="257"/>
      <c r="AP118" s="257"/>
      <c r="AQ118" s="257"/>
      <c r="AR118" s="257"/>
      <c r="AS118" s="257"/>
      <c r="AT118" s="257"/>
      <c r="AU118" s="257"/>
      <c r="AV118" s="257"/>
      <c r="AW118" s="257"/>
      <c r="AX118" s="257"/>
      <c r="AY118" s="257"/>
      <c r="AZ118" s="257"/>
      <c r="BA118" s="257"/>
      <c r="BB118" s="257"/>
      <c r="BC118" s="257"/>
      <c r="BD118" s="257"/>
      <c r="BE118" s="257"/>
      <c r="BF118" s="257"/>
      <c r="BG118" s="257"/>
      <c r="BH118" s="257"/>
      <c r="BI118" s="257"/>
      <c r="BJ118" s="257"/>
      <c r="BK118" s="257"/>
      <c r="BL118" s="257"/>
      <c r="BM118" s="257"/>
      <c r="BN118" s="257"/>
      <c r="BO118" s="257"/>
      <c r="BP118" s="257"/>
      <c r="BQ118" s="257"/>
      <c r="BR118" s="257"/>
      <c r="BV118" s="564"/>
      <c r="BW118" s="564"/>
      <c r="BX118" s="564"/>
      <c r="BY118" s="564"/>
    </row>
    <row r="119" spans="2:77" x14ac:dyDescent="0.4">
      <c r="B119" s="388"/>
      <c r="C119" s="389"/>
      <c r="D119" s="252"/>
      <c r="E119" s="252"/>
      <c r="F119" s="387"/>
      <c r="G119" s="387"/>
      <c r="H119" s="387"/>
      <c r="I119" s="390"/>
      <c r="J119" s="387"/>
      <c r="K119" s="387"/>
      <c r="L119" s="390"/>
      <c r="M119" s="390"/>
      <c r="N119" s="390"/>
      <c r="O119" s="390"/>
      <c r="P119" s="387"/>
      <c r="Q119" s="387"/>
      <c r="R119" s="387"/>
      <c r="S119" s="387"/>
      <c r="W119" s="257"/>
      <c r="X119" s="257"/>
      <c r="Y119" s="257"/>
      <c r="Z119" s="257"/>
      <c r="AA119" s="257"/>
      <c r="AB119" s="257"/>
      <c r="AC119" s="257"/>
      <c r="AF119" s="257"/>
      <c r="AG119" s="257"/>
      <c r="AH119" s="257"/>
      <c r="AI119" s="257"/>
      <c r="AJ119" s="257"/>
      <c r="AK119" s="257"/>
      <c r="AL119" s="257"/>
      <c r="AM119" s="257"/>
      <c r="AN119" s="257"/>
      <c r="AO119" s="257"/>
      <c r="AP119" s="257"/>
      <c r="AQ119" s="257"/>
      <c r="AR119" s="257"/>
      <c r="AS119" s="257"/>
      <c r="AT119" s="257"/>
      <c r="AU119" s="257"/>
      <c r="AV119" s="257"/>
      <c r="AW119" s="257"/>
      <c r="AX119" s="257"/>
      <c r="AY119" s="257"/>
      <c r="AZ119" s="257"/>
      <c r="BA119" s="257"/>
      <c r="BB119" s="257"/>
      <c r="BC119" s="257"/>
      <c r="BD119" s="257"/>
      <c r="BE119" s="257"/>
      <c r="BF119" s="257"/>
      <c r="BG119" s="257"/>
      <c r="BH119" s="257"/>
      <c r="BI119" s="257"/>
      <c r="BJ119" s="257"/>
      <c r="BK119" s="257"/>
      <c r="BL119" s="257"/>
      <c r="BM119" s="257"/>
      <c r="BN119" s="257"/>
      <c r="BO119" s="257"/>
      <c r="BP119" s="257"/>
      <c r="BQ119" s="257"/>
      <c r="BR119" s="257"/>
      <c r="BV119" s="564"/>
      <c r="BW119" s="564"/>
      <c r="BX119" s="564"/>
      <c r="BY119" s="564"/>
    </row>
    <row r="120" spans="2:77" x14ac:dyDescent="0.4">
      <c r="B120" s="388"/>
      <c r="C120" s="389"/>
      <c r="D120" s="252"/>
      <c r="E120" s="252"/>
      <c r="F120" s="387"/>
      <c r="G120" s="387"/>
      <c r="H120" s="387"/>
      <c r="I120" s="390"/>
      <c r="J120" s="387"/>
      <c r="K120" s="387"/>
      <c r="L120" s="390"/>
      <c r="M120" s="390"/>
      <c r="N120" s="390"/>
      <c r="O120" s="390"/>
      <c r="P120" s="387"/>
      <c r="Q120" s="387"/>
      <c r="R120" s="387"/>
      <c r="S120" s="387"/>
      <c r="W120" s="257"/>
      <c r="X120" s="257"/>
      <c r="Y120" s="257"/>
      <c r="Z120" s="257"/>
      <c r="AA120" s="257"/>
      <c r="AB120" s="257"/>
      <c r="AC120" s="257"/>
      <c r="AF120" s="257"/>
      <c r="AG120" s="257"/>
      <c r="AH120" s="257"/>
      <c r="AI120" s="257"/>
      <c r="AJ120" s="257"/>
      <c r="AK120" s="257"/>
      <c r="AL120" s="257"/>
      <c r="AM120" s="257"/>
      <c r="AN120" s="257"/>
      <c r="AO120" s="257"/>
      <c r="AP120" s="257"/>
      <c r="AQ120" s="257"/>
      <c r="AR120" s="257"/>
      <c r="AS120" s="257"/>
      <c r="AT120" s="257"/>
      <c r="AU120" s="257"/>
      <c r="AV120" s="257"/>
      <c r="AW120" s="257"/>
      <c r="AX120" s="257"/>
      <c r="AY120" s="257"/>
      <c r="AZ120" s="257"/>
      <c r="BA120" s="257"/>
      <c r="BB120" s="257"/>
      <c r="BC120" s="257"/>
      <c r="BD120" s="257"/>
      <c r="BE120" s="257"/>
      <c r="BF120" s="257"/>
      <c r="BG120" s="257"/>
      <c r="BH120" s="257"/>
      <c r="BI120" s="257"/>
      <c r="BJ120" s="257"/>
      <c r="BK120" s="257"/>
      <c r="BL120" s="257"/>
      <c r="BM120" s="257"/>
      <c r="BN120" s="257"/>
      <c r="BO120" s="257"/>
      <c r="BP120" s="257"/>
      <c r="BQ120" s="257"/>
      <c r="BR120" s="257"/>
      <c r="BV120" s="564"/>
      <c r="BW120" s="564"/>
      <c r="BX120" s="564"/>
      <c r="BY120" s="564"/>
    </row>
    <row r="121" spans="2:77" x14ac:dyDescent="0.4">
      <c r="B121" s="388"/>
      <c r="C121" s="389"/>
      <c r="D121" s="252"/>
      <c r="E121" s="252"/>
      <c r="F121" s="387"/>
      <c r="G121" s="387"/>
      <c r="H121" s="387"/>
      <c r="I121" s="390"/>
      <c r="J121" s="387"/>
      <c r="K121" s="387"/>
      <c r="L121" s="390"/>
      <c r="M121" s="390"/>
      <c r="N121" s="390"/>
      <c r="O121" s="390"/>
      <c r="P121" s="387"/>
      <c r="Q121" s="387"/>
      <c r="R121" s="387"/>
      <c r="S121" s="387"/>
      <c r="W121" s="257"/>
      <c r="X121" s="257"/>
      <c r="Y121" s="257"/>
      <c r="Z121" s="257"/>
      <c r="AA121" s="257"/>
      <c r="AB121" s="257"/>
      <c r="AC121" s="257"/>
      <c r="AF121" s="257"/>
      <c r="AG121" s="257"/>
      <c r="AH121" s="257"/>
      <c r="AI121" s="257"/>
      <c r="AJ121" s="257"/>
      <c r="AK121" s="257"/>
      <c r="AL121" s="257"/>
      <c r="AM121" s="257"/>
      <c r="AN121" s="257"/>
      <c r="AO121" s="257"/>
      <c r="AP121" s="257"/>
      <c r="AQ121" s="257"/>
      <c r="AR121" s="257"/>
      <c r="AS121" s="257"/>
      <c r="AT121" s="257"/>
      <c r="AU121" s="257"/>
      <c r="AV121" s="257"/>
      <c r="AW121" s="257"/>
      <c r="AX121" s="257"/>
      <c r="AY121" s="257"/>
      <c r="AZ121" s="257"/>
      <c r="BA121" s="257"/>
      <c r="BB121" s="257"/>
      <c r="BC121" s="257"/>
      <c r="BD121" s="257"/>
      <c r="BE121" s="257"/>
      <c r="BF121" s="257"/>
      <c r="BG121" s="257"/>
      <c r="BH121" s="257"/>
      <c r="BI121" s="257"/>
      <c r="BJ121" s="257"/>
      <c r="BK121" s="257"/>
      <c r="BL121" s="257"/>
      <c r="BM121" s="257"/>
      <c r="BN121" s="257"/>
      <c r="BO121" s="257"/>
      <c r="BP121" s="257"/>
      <c r="BQ121" s="257"/>
      <c r="BR121" s="257"/>
      <c r="BV121" s="564"/>
      <c r="BW121" s="564"/>
      <c r="BX121" s="564"/>
      <c r="BY121" s="564"/>
    </row>
    <row r="122" spans="2:77" x14ac:dyDescent="0.4">
      <c r="B122" s="388"/>
      <c r="C122" s="389"/>
      <c r="D122" s="252"/>
      <c r="E122" s="252"/>
      <c r="F122" s="387"/>
      <c r="G122" s="387"/>
      <c r="H122" s="387"/>
      <c r="I122" s="390"/>
      <c r="J122" s="387"/>
      <c r="K122" s="387"/>
      <c r="L122" s="390"/>
      <c r="M122" s="390"/>
      <c r="N122" s="390"/>
      <c r="O122" s="390"/>
      <c r="P122" s="387"/>
      <c r="Q122" s="387"/>
      <c r="R122" s="387"/>
      <c r="S122" s="387"/>
      <c r="W122" s="257"/>
      <c r="X122" s="257"/>
      <c r="Y122" s="257"/>
      <c r="Z122" s="257"/>
      <c r="AA122" s="257"/>
      <c r="AB122" s="257"/>
      <c r="AC122" s="257"/>
      <c r="AF122" s="257"/>
      <c r="AG122" s="257"/>
      <c r="AH122" s="257"/>
      <c r="AI122" s="257"/>
      <c r="AJ122" s="257"/>
      <c r="AK122" s="257"/>
      <c r="AL122" s="257"/>
      <c r="AM122" s="257"/>
      <c r="AN122" s="257"/>
      <c r="AO122" s="257"/>
      <c r="AP122" s="257"/>
      <c r="AQ122" s="257"/>
      <c r="AR122" s="257"/>
      <c r="AS122" s="257"/>
      <c r="AT122" s="257"/>
      <c r="AU122" s="257"/>
      <c r="AV122" s="257"/>
      <c r="AW122" s="257"/>
      <c r="AX122" s="257"/>
      <c r="AY122" s="257"/>
      <c r="AZ122" s="257"/>
      <c r="BA122" s="257"/>
      <c r="BB122" s="257"/>
      <c r="BC122" s="257"/>
      <c r="BD122" s="257"/>
      <c r="BE122" s="257"/>
      <c r="BF122" s="257"/>
      <c r="BG122" s="257"/>
      <c r="BH122" s="257"/>
      <c r="BI122" s="257"/>
      <c r="BJ122" s="257"/>
      <c r="BK122" s="257"/>
      <c r="BL122" s="257"/>
      <c r="BM122" s="257"/>
      <c r="BN122" s="257"/>
      <c r="BO122" s="257"/>
      <c r="BP122" s="257"/>
      <c r="BQ122" s="257"/>
      <c r="BR122" s="257"/>
      <c r="BV122" s="564"/>
      <c r="BW122" s="564"/>
      <c r="BX122" s="564"/>
      <c r="BY122" s="564"/>
    </row>
    <row r="123" spans="2:77" x14ac:dyDescent="0.4">
      <c r="B123" s="388"/>
      <c r="C123" s="389"/>
      <c r="D123" s="252"/>
      <c r="E123" s="252"/>
      <c r="F123" s="387"/>
      <c r="G123" s="387"/>
      <c r="H123" s="387"/>
      <c r="I123" s="390"/>
      <c r="J123" s="387"/>
      <c r="K123" s="387"/>
      <c r="L123" s="390"/>
      <c r="M123" s="390"/>
      <c r="N123" s="390"/>
      <c r="O123" s="390"/>
      <c r="P123" s="387"/>
      <c r="Q123" s="387"/>
      <c r="R123" s="387"/>
      <c r="S123" s="387"/>
      <c r="W123" s="257"/>
      <c r="X123" s="257"/>
      <c r="Y123" s="257"/>
      <c r="Z123" s="257"/>
      <c r="AA123" s="257"/>
      <c r="AB123" s="257"/>
      <c r="AC123" s="257"/>
      <c r="AF123" s="257"/>
      <c r="AG123" s="257"/>
      <c r="AH123" s="257"/>
      <c r="AI123" s="257"/>
      <c r="AJ123" s="257"/>
      <c r="AK123" s="257"/>
      <c r="AL123" s="257"/>
      <c r="AM123" s="257"/>
      <c r="AN123" s="257"/>
      <c r="AO123" s="257"/>
      <c r="AP123" s="257"/>
      <c r="AQ123" s="257"/>
      <c r="AR123" s="257"/>
      <c r="AS123" s="257"/>
      <c r="AT123" s="257"/>
      <c r="AU123" s="257"/>
      <c r="AV123" s="257"/>
      <c r="AW123" s="257"/>
      <c r="AX123" s="257"/>
      <c r="AY123" s="257"/>
      <c r="AZ123" s="257"/>
      <c r="BA123" s="257"/>
      <c r="BB123" s="257"/>
      <c r="BC123" s="257"/>
      <c r="BD123" s="257"/>
      <c r="BE123" s="257"/>
      <c r="BF123" s="257"/>
      <c r="BG123" s="257"/>
      <c r="BH123" s="257"/>
      <c r="BI123" s="257"/>
      <c r="BJ123" s="257"/>
      <c r="BK123" s="257"/>
      <c r="BL123" s="257"/>
      <c r="BM123" s="257"/>
      <c r="BN123" s="257"/>
      <c r="BO123" s="257"/>
      <c r="BP123" s="257"/>
      <c r="BQ123" s="257"/>
      <c r="BR123" s="257"/>
      <c r="BV123" s="564"/>
      <c r="BW123" s="564"/>
      <c r="BX123" s="564"/>
      <c r="BY123" s="564"/>
    </row>
    <row r="124" spans="2:77" x14ac:dyDescent="0.4">
      <c r="B124" s="388"/>
      <c r="C124" s="389"/>
      <c r="D124" s="252"/>
      <c r="E124" s="252"/>
      <c r="F124" s="387"/>
      <c r="G124" s="387"/>
      <c r="H124" s="387"/>
      <c r="I124" s="390"/>
      <c r="J124" s="387"/>
      <c r="K124" s="387"/>
      <c r="L124" s="390"/>
      <c r="M124" s="390"/>
      <c r="N124" s="390"/>
      <c r="O124" s="390"/>
      <c r="P124" s="387"/>
      <c r="Q124" s="387"/>
      <c r="R124" s="387"/>
      <c r="S124" s="387"/>
      <c r="W124" s="257"/>
      <c r="X124" s="257"/>
      <c r="Y124" s="257"/>
      <c r="Z124" s="257"/>
      <c r="AA124" s="257"/>
      <c r="AB124" s="257"/>
      <c r="AC124" s="257"/>
      <c r="AF124" s="257"/>
      <c r="AG124" s="257"/>
      <c r="AH124" s="257"/>
      <c r="AI124" s="257"/>
      <c r="AJ124" s="257"/>
      <c r="AK124" s="257"/>
      <c r="AL124" s="257"/>
      <c r="AM124" s="257"/>
      <c r="AN124" s="257"/>
      <c r="AO124" s="257"/>
      <c r="AP124" s="257"/>
      <c r="AQ124" s="257"/>
      <c r="AR124" s="257"/>
      <c r="AS124" s="257"/>
      <c r="AT124" s="257"/>
      <c r="AU124" s="257"/>
      <c r="AV124" s="257"/>
      <c r="AW124" s="257"/>
      <c r="AX124" s="257"/>
      <c r="AY124" s="257"/>
      <c r="AZ124" s="257"/>
      <c r="BA124" s="257"/>
      <c r="BB124" s="257"/>
      <c r="BC124" s="257"/>
      <c r="BD124" s="257"/>
      <c r="BE124" s="257"/>
      <c r="BF124" s="257"/>
      <c r="BG124" s="257"/>
      <c r="BH124" s="257"/>
      <c r="BI124" s="257"/>
      <c r="BJ124" s="257"/>
      <c r="BK124" s="257"/>
      <c r="BL124" s="257"/>
      <c r="BM124" s="257"/>
      <c r="BN124" s="257"/>
      <c r="BO124" s="257"/>
      <c r="BP124" s="257"/>
      <c r="BQ124" s="257"/>
      <c r="BR124" s="257"/>
      <c r="BV124" s="564"/>
      <c r="BW124" s="564"/>
      <c r="BX124" s="564"/>
      <c r="BY124" s="564"/>
    </row>
    <row r="125" spans="2:77" x14ac:dyDescent="0.4">
      <c r="B125" s="388"/>
      <c r="C125" s="389"/>
      <c r="D125" s="252"/>
      <c r="E125" s="252"/>
      <c r="F125" s="387"/>
      <c r="G125" s="387"/>
      <c r="H125" s="387"/>
      <c r="I125" s="390"/>
      <c r="J125" s="387"/>
      <c r="K125" s="387"/>
      <c r="L125" s="390"/>
      <c r="M125" s="390"/>
      <c r="N125" s="390"/>
      <c r="O125" s="390"/>
      <c r="P125" s="387"/>
      <c r="Q125" s="387"/>
      <c r="R125" s="387"/>
      <c r="S125" s="387"/>
      <c r="W125" s="257"/>
      <c r="X125" s="257"/>
      <c r="Y125" s="257"/>
      <c r="Z125" s="257"/>
      <c r="AA125" s="257"/>
      <c r="AB125" s="257"/>
      <c r="AC125" s="257"/>
      <c r="AF125" s="257"/>
      <c r="AG125" s="257"/>
      <c r="AH125" s="257"/>
      <c r="AI125" s="257"/>
      <c r="AJ125" s="257"/>
      <c r="AK125" s="257"/>
      <c r="AL125" s="257"/>
      <c r="AM125" s="257"/>
      <c r="AN125" s="257"/>
      <c r="AO125" s="257"/>
      <c r="AP125" s="257"/>
      <c r="AQ125" s="257"/>
      <c r="AR125" s="257"/>
      <c r="AS125" s="257"/>
      <c r="AT125" s="257"/>
      <c r="AU125" s="257"/>
      <c r="AV125" s="257"/>
      <c r="AW125" s="257"/>
      <c r="AX125" s="257"/>
      <c r="AY125" s="257"/>
      <c r="AZ125" s="257"/>
      <c r="BA125" s="257"/>
      <c r="BB125" s="257"/>
      <c r="BC125" s="257"/>
      <c r="BD125" s="257"/>
      <c r="BE125" s="257"/>
      <c r="BF125" s="257"/>
      <c r="BG125" s="257"/>
      <c r="BH125" s="257"/>
      <c r="BI125" s="257"/>
      <c r="BJ125" s="257"/>
      <c r="BK125" s="257"/>
      <c r="BL125" s="257"/>
      <c r="BM125" s="257"/>
      <c r="BN125" s="257"/>
      <c r="BO125" s="257"/>
      <c r="BP125" s="257"/>
      <c r="BQ125" s="257"/>
      <c r="BR125" s="257"/>
      <c r="BV125" s="564"/>
      <c r="BW125" s="564"/>
      <c r="BX125" s="564"/>
      <c r="BY125" s="564"/>
    </row>
    <row r="126" spans="2:77" x14ac:dyDescent="0.4">
      <c r="B126" s="388"/>
      <c r="C126" s="389"/>
      <c r="D126" s="252"/>
      <c r="E126" s="252"/>
      <c r="F126" s="387"/>
      <c r="G126" s="387"/>
      <c r="H126" s="387"/>
      <c r="I126" s="390"/>
      <c r="J126" s="387"/>
      <c r="K126" s="387"/>
      <c r="L126" s="390"/>
      <c r="M126" s="390"/>
      <c r="N126" s="390"/>
      <c r="O126" s="390"/>
      <c r="P126" s="387"/>
      <c r="Q126" s="387"/>
      <c r="R126" s="387"/>
      <c r="S126" s="387"/>
      <c r="W126" s="257"/>
      <c r="X126" s="257"/>
      <c r="Y126" s="257"/>
      <c r="Z126" s="257"/>
      <c r="AA126" s="257"/>
      <c r="AB126" s="257"/>
      <c r="AC126" s="257"/>
      <c r="AF126" s="257"/>
      <c r="AG126" s="257"/>
      <c r="AH126" s="257"/>
      <c r="AI126" s="257"/>
      <c r="AJ126" s="257"/>
      <c r="AK126" s="257"/>
      <c r="AL126" s="257"/>
      <c r="AM126" s="257"/>
      <c r="AN126" s="257"/>
      <c r="AO126" s="257"/>
      <c r="AP126" s="257"/>
      <c r="AQ126" s="257"/>
      <c r="AR126" s="257"/>
      <c r="AS126" s="257"/>
      <c r="AT126" s="257"/>
      <c r="AU126" s="257"/>
      <c r="AV126" s="257"/>
      <c r="AW126" s="257"/>
      <c r="AX126" s="257"/>
      <c r="AY126" s="257"/>
      <c r="AZ126" s="257"/>
      <c r="BA126" s="257"/>
      <c r="BB126" s="257"/>
      <c r="BC126" s="257"/>
      <c r="BD126" s="257"/>
      <c r="BE126" s="257"/>
      <c r="BF126" s="257"/>
      <c r="BG126" s="257"/>
      <c r="BH126" s="257"/>
      <c r="BI126" s="257"/>
      <c r="BJ126" s="257"/>
      <c r="BK126" s="257"/>
      <c r="BL126" s="257"/>
      <c r="BM126" s="257"/>
      <c r="BN126" s="257"/>
      <c r="BO126" s="257"/>
      <c r="BP126" s="257"/>
      <c r="BQ126" s="257"/>
      <c r="BR126" s="257"/>
      <c r="BV126" s="564"/>
      <c r="BW126" s="564"/>
      <c r="BX126" s="564"/>
      <c r="BY126" s="564"/>
    </row>
    <row r="127" spans="2:77" x14ac:dyDescent="0.4">
      <c r="B127" s="388"/>
      <c r="C127" s="389"/>
      <c r="D127" s="252"/>
      <c r="E127" s="252"/>
      <c r="F127" s="387"/>
      <c r="G127" s="387"/>
      <c r="H127" s="387"/>
      <c r="I127" s="390"/>
      <c r="J127" s="387"/>
      <c r="K127" s="387"/>
      <c r="L127" s="390"/>
      <c r="M127" s="390"/>
      <c r="N127" s="390"/>
      <c r="O127" s="390"/>
      <c r="P127" s="387"/>
      <c r="Q127" s="387"/>
      <c r="R127" s="387"/>
      <c r="S127" s="387"/>
      <c r="W127" s="257"/>
      <c r="X127" s="257"/>
      <c r="Y127" s="257"/>
      <c r="Z127" s="257"/>
      <c r="AA127" s="257"/>
      <c r="AB127" s="257"/>
      <c r="AC127" s="257"/>
      <c r="AF127" s="257"/>
      <c r="AG127" s="257"/>
      <c r="AH127" s="257"/>
      <c r="AI127" s="257"/>
      <c r="AJ127" s="257"/>
      <c r="AK127" s="257"/>
      <c r="AL127" s="257"/>
      <c r="AM127" s="257"/>
      <c r="AN127" s="257"/>
      <c r="AO127" s="257"/>
      <c r="AP127" s="257"/>
      <c r="AQ127" s="257"/>
      <c r="AR127" s="257"/>
      <c r="AS127" s="257"/>
      <c r="AT127" s="257"/>
      <c r="AU127" s="257"/>
      <c r="AV127" s="257"/>
      <c r="AW127" s="257"/>
      <c r="AX127" s="257"/>
      <c r="AY127" s="257"/>
      <c r="AZ127" s="257"/>
      <c r="BA127" s="257"/>
      <c r="BB127" s="257"/>
      <c r="BC127" s="257"/>
      <c r="BD127" s="257"/>
      <c r="BE127" s="257"/>
      <c r="BF127" s="257"/>
      <c r="BG127" s="257"/>
      <c r="BH127" s="257"/>
      <c r="BI127" s="257"/>
      <c r="BJ127" s="257"/>
      <c r="BK127" s="257"/>
      <c r="BL127" s="257"/>
      <c r="BM127" s="257"/>
      <c r="BN127" s="257"/>
      <c r="BO127" s="257"/>
      <c r="BP127" s="257"/>
      <c r="BQ127" s="257"/>
      <c r="BR127" s="257"/>
      <c r="BV127" s="564"/>
      <c r="BW127" s="564"/>
      <c r="BX127" s="564"/>
      <c r="BY127" s="564"/>
    </row>
    <row r="128" spans="2:77" x14ac:dyDescent="0.4">
      <c r="B128" s="388"/>
      <c r="C128" s="389"/>
      <c r="D128" s="252"/>
      <c r="E128" s="252"/>
      <c r="F128" s="387"/>
      <c r="G128" s="387"/>
      <c r="H128" s="387"/>
      <c r="I128" s="390"/>
      <c r="J128" s="387"/>
      <c r="K128" s="387"/>
      <c r="L128" s="390"/>
      <c r="M128" s="390"/>
      <c r="N128" s="390"/>
      <c r="O128" s="390"/>
      <c r="P128" s="387"/>
      <c r="Q128" s="387"/>
      <c r="R128" s="387"/>
      <c r="S128" s="387"/>
      <c r="W128" s="257"/>
      <c r="X128" s="257"/>
      <c r="Y128" s="257"/>
      <c r="Z128" s="257"/>
      <c r="AA128" s="257"/>
      <c r="AB128" s="257"/>
      <c r="AC128" s="257"/>
      <c r="AF128" s="257"/>
      <c r="AG128" s="257"/>
      <c r="AH128" s="257"/>
      <c r="AI128" s="257"/>
      <c r="AJ128" s="257"/>
      <c r="AK128" s="257"/>
      <c r="AL128" s="257"/>
      <c r="AM128" s="257"/>
      <c r="AN128" s="257"/>
      <c r="AO128" s="257"/>
      <c r="AP128" s="257"/>
      <c r="AQ128" s="257"/>
      <c r="AR128" s="257"/>
      <c r="AS128" s="257"/>
      <c r="AT128" s="257"/>
      <c r="AU128" s="257"/>
      <c r="AV128" s="257"/>
      <c r="AW128" s="257"/>
      <c r="AX128" s="257"/>
      <c r="AY128" s="257"/>
      <c r="AZ128" s="257"/>
      <c r="BA128" s="257"/>
      <c r="BB128" s="257"/>
      <c r="BC128" s="257"/>
      <c r="BD128" s="257"/>
      <c r="BE128" s="257"/>
      <c r="BF128" s="257"/>
      <c r="BG128" s="257"/>
      <c r="BH128" s="257"/>
      <c r="BI128" s="257"/>
      <c r="BJ128" s="257"/>
      <c r="BK128" s="257"/>
      <c r="BL128" s="257"/>
      <c r="BM128" s="257"/>
      <c r="BN128" s="257"/>
      <c r="BO128" s="257"/>
      <c r="BP128" s="257"/>
      <c r="BQ128" s="257"/>
      <c r="BR128" s="257"/>
      <c r="BV128" s="564"/>
      <c r="BW128" s="564"/>
      <c r="BX128" s="564"/>
      <c r="BY128" s="564"/>
    </row>
    <row r="129" spans="2:77" x14ac:dyDescent="0.4">
      <c r="B129" s="388"/>
      <c r="C129" s="389"/>
      <c r="D129" s="252"/>
      <c r="E129" s="252"/>
      <c r="F129" s="387"/>
      <c r="G129" s="387"/>
      <c r="H129" s="387"/>
      <c r="I129" s="390"/>
      <c r="J129" s="387"/>
      <c r="K129" s="387"/>
      <c r="L129" s="390"/>
      <c r="M129" s="390"/>
      <c r="N129" s="390"/>
      <c r="O129" s="390"/>
      <c r="P129" s="387"/>
      <c r="Q129" s="387"/>
      <c r="R129" s="387"/>
      <c r="S129" s="387"/>
      <c r="W129" s="257"/>
      <c r="X129" s="257"/>
      <c r="Y129" s="257"/>
      <c r="Z129" s="257"/>
      <c r="AA129" s="257"/>
      <c r="AB129" s="257"/>
      <c r="AC129" s="257"/>
      <c r="AF129" s="257"/>
      <c r="AG129" s="257"/>
      <c r="AH129" s="257"/>
      <c r="AI129" s="257"/>
      <c r="AJ129" s="257"/>
      <c r="AK129" s="257"/>
      <c r="AL129" s="257"/>
      <c r="AM129" s="257"/>
      <c r="AN129" s="257"/>
      <c r="AO129" s="257"/>
      <c r="AP129" s="257"/>
      <c r="AQ129" s="257"/>
      <c r="AR129" s="257"/>
      <c r="AS129" s="257"/>
      <c r="AT129" s="257"/>
      <c r="AU129" s="257"/>
      <c r="AV129" s="257"/>
      <c r="AW129" s="257"/>
      <c r="AX129" s="257"/>
      <c r="AY129" s="257"/>
      <c r="AZ129" s="257"/>
      <c r="BA129" s="257"/>
      <c r="BB129" s="257"/>
      <c r="BC129" s="257"/>
      <c r="BD129" s="257"/>
      <c r="BE129" s="257"/>
      <c r="BF129" s="257"/>
      <c r="BG129" s="257"/>
      <c r="BH129" s="257"/>
      <c r="BI129" s="257"/>
      <c r="BJ129" s="257"/>
      <c r="BK129" s="257"/>
      <c r="BL129" s="257"/>
      <c r="BM129" s="257"/>
      <c r="BN129" s="257"/>
      <c r="BO129" s="257"/>
      <c r="BP129" s="257"/>
      <c r="BQ129" s="257"/>
      <c r="BR129" s="257"/>
      <c r="BV129" s="564"/>
      <c r="BW129" s="564"/>
      <c r="BX129" s="564"/>
      <c r="BY129" s="564"/>
    </row>
    <row r="130" spans="2:77" x14ac:dyDescent="0.4">
      <c r="B130" s="388"/>
      <c r="C130" s="389"/>
      <c r="D130" s="252"/>
      <c r="E130" s="252"/>
      <c r="F130" s="387"/>
      <c r="G130" s="387"/>
      <c r="H130" s="387"/>
      <c r="I130" s="390"/>
      <c r="J130" s="387"/>
      <c r="K130" s="387"/>
      <c r="L130" s="390"/>
      <c r="M130" s="390"/>
      <c r="N130" s="390"/>
      <c r="O130" s="390"/>
      <c r="P130" s="387"/>
      <c r="Q130" s="387"/>
      <c r="R130" s="387"/>
      <c r="S130" s="387"/>
      <c r="W130" s="257"/>
      <c r="X130" s="257"/>
      <c r="Y130" s="257"/>
      <c r="Z130" s="257"/>
      <c r="AA130" s="257"/>
      <c r="AB130" s="257"/>
      <c r="AC130" s="257"/>
      <c r="AF130" s="257"/>
      <c r="AG130" s="257"/>
      <c r="AH130" s="257"/>
      <c r="AI130" s="257"/>
      <c r="AJ130" s="257"/>
      <c r="AK130" s="257"/>
      <c r="AL130" s="257"/>
      <c r="AM130" s="257"/>
      <c r="AN130" s="257"/>
      <c r="AO130" s="257"/>
      <c r="AP130" s="257"/>
      <c r="AQ130" s="257"/>
      <c r="AR130" s="257"/>
      <c r="AS130" s="257"/>
      <c r="AT130" s="257"/>
      <c r="AU130" s="257"/>
      <c r="AV130" s="257"/>
      <c r="AW130" s="257"/>
      <c r="AX130" s="257"/>
      <c r="AY130" s="257"/>
      <c r="AZ130" s="257"/>
      <c r="BA130" s="257"/>
      <c r="BB130" s="257"/>
      <c r="BC130" s="257"/>
      <c r="BD130" s="257"/>
      <c r="BE130" s="257"/>
      <c r="BF130" s="257"/>
      <c r="BG130" s="257"/>
      <c r="BH130" s="257"/>
      <c r="BI130" s="257"/>
      <c r="BJ130" s="257"/>
      <c r="BK130" s="257"/>
      <c r="BL130" s="257"/>
      <c r="BM130" s="257"/>
      <c r="BN130" s="257"/>
      <c r="BO130" s="257"/>
      <c r="BP130" s="257"/>
      <c r="BQ130" s="257"/>
      <c r="BR130" s="257"/>
      <c r="BV130" s="564"/>
      <c r="BW130" s="564"/>
      <c r="BX130" s="564"/>
      <c r="BY130" s="564"/>
    </row>
    <row r="131" spans="2:77" x14ac:dyDescent="0.4">
      <c r="B131" s="388"/>
      <c r="C131" s="389"/>
      <c r="D131" s="252"/>
      <c r="E131" s="252"/>
      <c r="F131" s="387"/>
      <c r="G131" s="387"/>
      <c r="H131" s="387"/>
      <c r="I131" s="390"/>
      <c r="J131" s="387"/>
      <c r="K131" s="387"/>
      <c r="L131" s="390"/>
      <c r="M131" s="390"/>
      <c r="N131" s="390"/>
      <c r="O131" s="390"/>
      <c r="P131" s="387"/>
      <c r="Q131" s="387"/>
      <c r="R131" s="387"/>
      <c r="S131" s="387"/>
      <c r="W131" s="257"/>
      <c r="X131" s="257"/>
      <c r="Y131" s="257"/>
      <c r="Z131" s="257"/>
      <c r="AA131" s="257"/>
      <c r="AB131" s="257"/>
      <c r="AC131" s="257"/>
      <c r="AF131" s="257"/>
      <c r="AG131" s="257"/>
      <c r="AH131" s="257"/>
      <c r="AI131" s="257"/>
      <c r="AJ131" s="257"/>
      <c r="AK131" s="257"/>
      <c r="AL131" s="257"/>
      <c r="AM131" s="257"/>
      <c r="AN131" s="257"/>
      <c r="AO131" s="257"/>
      <c r="AP131" s="257"/>
      <c r="AQ131" s="257"/>
      <c r="AR131" s="257"/>
      <c r="AS131" s="257"/>
      <c r="AT131" s="257"/>
      <c r="AU131" s="257"/>
      <c r="AV131" s="257"/>
      <c r="AW131" s="257"/>
      <c r="AX131" s="257"/>
      <c r="AY131" s="257"/>
      <c r="AZ131" s="257"/>
      <c r="BA131" s="257"/>
      <c r="BB131" s="257"/>
      <c r="BC131" s="257"/>
      <c r="BD131" s="257"/>
      <c r="BE131" s="257"/>
      <c r="BF131" s="257"/>
      <c r="BG131" s="257"/>
      <c r="BH131" s="257"/>
      <c r="BI131" s="257"/>
      <c r="BJ131" s="257"/>
      <c r="BK131" s="257"/>
      <c r="BL131" s="257"/>
      <c r="BM131" s="257"/>
      <c r="BN131" s="257"/>
      <c r="BO131" s="257"/>
      <c r="BP131" s="257"/>
      <c r="BQ131" s="257"/>
      <c r="BR131" s="257"/>
      <c r="BV131" s="564"/>
      <c r="BW131" s="564"/>
      <c r="BX131" s="564"/>
      <c r="BY131" s="564"/>
    </row>
    <row r="132" spans="2:77" x14ac:dyDescent="0.4">
      <c r="B132" s="388"/>
      <c r="C132" s="389"/>
      <c r="D132" s="252"/>
      <c r="E132" s="252"/>
      <c r="F132" s="387"/>
      <c r="G132" s="387"/>
      <c r="H132" s="387"/>
      <c r="I132" s="390"/>
      <c r="J132" s="387"/>
      <c r="K132" s="387"/>
      <c r="L132" s="390"/>
      <c r="M132" s="390"/>
      <c r="N132" s="390"/>
      <c r="O132" s="390"/>
      <c r="P132" s="387"/>
      <c r="Q132" s="387"/>
      <c r="R132" s="387"/>
      <c r="S132" s="387"/>
      <c r="W132" s="257"/>
      <c r="X132" s="257"/>
      <c r="Y132" s="257"/>
      <c r="Z132" s="257"/>
      <c r="AA132" s="257"/>
      <c r="AB132" s="257"/>
      <c r="AC132" s="257"/>
      <c r="AF132" s="257"/>
      <c r="AG132" s="257"/>
      <c r="AH132" s="257"/>
      <c r="AI132" s="257"/>
      <c r="AJ132" s="257"/>
      <c r="AK132" s="257"/>
      <c r="AL132" s="257"/>
      <c r="AM132" s="257"/>
      <c r="AN132" s="257"/>
      <c r="AO132" s="257"/>
      <c r="AP132" s="257"/>
      <c r="AQ132" s="257"/>
      <c r="AR132" s="257"/>
      <c r="AS132" s="257"/>
      <c r="AT132" s="257"/>
      <c r="AU132" s="257"/>
      <c r="AV132" s="257"/>
      <c r="AW132" s="257"/>
      <c r="AX132" s="257"/>
      <c r="AY132" s="257"/>
      <c r="AZ132" s="257"/>
      <c r="BA132" s="257"/>
      <c r="BB132" s="257"/>
      <c r="BC132" s="257"/>
      <c r="BD132" s="257"/>
      <c r="BE132" s="257"/>
      <c r="BF132" s="257"/>
      <c r="BG132" s="257"/>
      <c r="BH132" s="257"/>
      <c r="BI132" s="257"/>
      <c r="BJ132" s="257"/>
      <c r="BK132" s="257"/>
      <c r="BL132" s="257"/>
      <c r="BM132" s="257"/>
      <c r="BN132" s="257"/>
      <c r="BO132" s="257"/>
      <c r="BP132" s="257"/>
      <c r="BQ132" s="257"/>
      <c r="BR132" s="257"/>
      <c r="BV132" s="564"/>
      <c r="BW132" s="564"/>
      <c r="BX132" s="564"/>
      <c r="BY132" s="564"/>
    </row>
    <row r="133" spans="2:77" x14ac:dyDescent="0.4">
      <c r="B133" s="388"/>
      <c r="C133" s="389"/>
      <c r="D133" s="252"/>
      <c r="E133" s="252"/>
      <c r="F133" s="387"/>
      <c r="G133" s="387"/>
      <c r="H133" s="387"/>
      <c r="I133" s="390"/>
      <c r="J133" s="387"/>
      <c r="K133" s="387"/>
      <c r="L133" s="390"/>
      <c r="M133" s="390"/>
      <c r="N133" s="390"/>
      <c r="O133" s="390"/>
      <c r="P133" s="387"/>
      <c r="Q133" s="387"/>
      <c r="R133" s="387"/>
      <c r="S133" s="387"/>
      <c r="W133" s="257"/>
      <c r="X133" s="257"/>
      <c r="Y133" s="257"/>
      <c r="Z133" s="257"/>
      <c r="AA133" s="257"/>
      <c r="AB133" s="257"/>
      <c r="AC133" s="257"/>
      <c r="AF133" s="257"/>
      <c r="AG133" s="257"/>
      <c r="AH133" s="257"/>
      <c r="AI133" s="257"/>
      <c r="AJ133" s="257"/>
      <c r="AK133" s="257"/>
      <c r="AL133" s="257"/>
      <c r="AM133" s="257"/>
      <c r="AN133" s="257"/>
      <c r="AO133" s="257"/>
      <c r="AP133" s="257"/>
      <c r="AQ133" s="257"/>
      <c r="AR133" s="257"/>
      <c r="AS133" s="257"/>
      <c r="AT133" s="257"/>
      <c r="AU133" s="257"/>
      <c r="AV133" s="257"/>
      <c r="AW133" s="257"/>
      <c r="AX133" s="257"/>
      <c r="AY133" s="257"/>
      <c r="AZ133" s="257"/>
      <c r="BA133" s="257"/>
      <c r="BB133" s="257"/>
      <c r="BC133" s="257"/>
      <c r="BD133" s="257"/>
      <c r="BE133" s="257"/>
      <c r="BF133" s="257"/>
      <c r="BG133" s="257"/>
      <c r="BH133" s="257"/>
      <c r="BI133" s="257"/>
      <c r="BJ133" s="257"/>
      <c r="BK133" s="257"/>
      <c r="BL133" s="257"/>
      <c r="BM133" s="257"/>
      <c r="BN133" s="257"/>
      <c r="BO133" s="257"/>
      <c r="BP133" s="257"/>
      <c r="BQ133" s="257"/>
      <c r="BR133" s="257"/>
      <c r="BV133" s="564"/>
      <c r="BW133" s="564"/>
      <c r="BX133" s="564"/>
      <c r="BY133" s="564"/>
    </row>
    <row r="134" spans="2:77" x14ac:dyDescent="0.4">
      <c r="B134" s="388"/>
      <c r="C134" s="389"/>
      <c r="D134" s="252"/>
      <c r="E134" s="252"/>
      <c r="F134" s="387"/>
      <c r="G134" s="387"/>
      <c r="H134" s="387"/>
      <c r="I134" s="390"/>
      <c r="J134" s="387"/>
      <c r="K134" s="387"/>
      <c r="L134" s="390"/>
      <c r="M134" s="390"/>
      <c r="N134" s="390"/>
      <c r="O134" s="390"/>
      <c r="P134" s="387"/>
      <c r="Q134" s="387"/>
      <c r="R134" s="387"/>
      <c r="S134" s="387"/>
      <c r="W134" s="257"/>
      <c r="X134" s="257"/>
      <c r="Y134" s="257"/>
      <c r="Z134" s="257"/>
      <c r="AA134" s="257"/>
      <c r="AB134" s="257"/>
      <c r="AC134" s="257"/>
      <c r="AF134" s="257"/>
      <c r="AG134" s="257"/>
      <c r="AH134" s="257"/>
      <c r="AI134" s="257"/>
      <c r="AJ134" s="257"/>
      <c r="AK134" s="257"/>
      <c r="AL134" s="257"/>
      <c r="AM134" s="257"/>
      <c r="AN134" s="257"/>
      <c r="AO134" s="257"/>
      <c r="AP134" s="257"/>
      <c r="AQ134" s="257"/>
      <c r="AR134" s="257"/>
      <c r="AS134" s="257"/>
      <c r="AT134" s="257"/>
      <c r="AU134" s="257"/>
      <c r="AV134" s="257"/>
      <c r="AW134" s="257"/>
      <c r="AX134" s="257"/>
      <c r="AY134" s="257"/>
      <c r="AZ134" s="257"/>
      <c r="BA134" s="257"/>
      <c r="BB134" s="257"/>
      <c r="BC134" s="257"/>
      <c r="BD134" s="257"/>
      <c r="BE134" s="257"/>
      <c r="BF134" s="257"/>
      <c r="BG134" s="257"/>
      <c r="BH134" s="257"/>
      <c r="BI134" s="257"/>
      <c r="BJ134" s="257"/>
      <c r="BK134" s="257"/>
      <c r="BL134" s="257"/>
      <c r="BM134" s="257"/>
      <c r="BN134" s="257"/>
      <c r="BO134" s="257"/>
      <c r="BP134" s="257"/>
      <c r="BQ134" s="257"/>
      <c r="BR134" s="257"/>
      <c r="BV134" s="564"/>
      <c r="BW134" s="564"/>
      <c r="BX134" s="564"/>
      <c r="BY134" s="564"/>
    </row>
    <row r="135" spans="2:77" x14ac:dyDescent="0.4">
      <c r="B135" s="388"/>
      <c r="C135" s="389"/>
      <c r="D135" s="252"/>
      <c r="E135" s="252"/>
      <c r="F135" s="387"/>
      <c r="G135" s="387"/>
      <c r="H135" s="387"/>
      <c r="I135" s="390"/>
      <c r="J135" s="387"/>
      <c r="K135" s="387"/>
      <c r="L135" s="390"/>
      <c r="M135" s="390"/>
      <c r="N135" s="390"/>
      <c r="O135" s="390"/>
      <c r="P135" s="387"/>
      <c r="Q135" s="387"/>
      <c r="R135" s="387"/>
      <c r="S135" s="387"/>
      <c r="W135" s="257"/>
      <c r="X135" s="257"/>
      <c r="Y135" s="257"/>
      <c r="Z135" s="257"/>
      <c r="AA135" s="257"/>
      <c r="AB135" s="257"/>
      <c r="AC135" s="257"/>
      <c r="AF135" s="257"/>
      <c r="AG135" s="257"/>
      <c r="AH135" s="257"/>
      <c r="AI135" s="257"/>
      <c r="AJ135" s="257"/>
      <c r="AK135" s="257"/>
      <c r="AL135" s="257"/>
      <c r="AM135" s="257"/>
      <c r="AN135" s="257"/>
      <c r="AO135" s="257"/>
      <c r="AP135" s="257"/>
      <c r="AQ135" s="257"/>
      <c r="AR135" s="257"/>
      <c r="AS135" s="257"/>
      <c r="AT135" s="257"/>
      <c r="AU135" s="257"/>
      <c r="AV135" s="257"/>
      <c r="AW135" s="257"/>
      <c r="AX135" s="257"/>
      <c r="AY135" s="257"/>
      <c r="AZ135" s="257"/>
      <c r="BA135" s="257"/>
      <c r="BB135" s="257"/>
      <c r="BC135" s="257"/>
      <c r="BD135" s="257"/>
      <c r="BE135" s="257"/>
      <c r="BF135" s="257"/>
      <c r="BG135" s="257"/>
      <c r="BH135" s="257"/>
      <c r="BI135" s="257"/>
      <c r="BJ135" s="257"/>
      <c r="BK135" s="257"/>
      <c r="BL135" s="257"/>
      <c r="BM135" s="257"/>
      <c r="BN135" s="257"/>
      <c r="BO135" s="257"/>
      <c r="BP135" s="257"/>
      <c r="BQ135" s="257"/>
      <c r="BR135" s="257"/>
      <c r="BV135" s="564"/>
      <c r="BW135" s="564"/>
      <c r="BX135" s="564"/>
      <c r="BY135" s="564"/>
    </row>
    <row r="136" spans="2:77" x14ac:dyDescent="0.4">
      <c r="B136" s="388"/>
      <c r="C136" s="389"/>
      <c r="D136" s="252"/>
      <c r="E136" s="252"/>
      <c r="F136" s="387"/>
      <c r="G136" s="387"/>
      <c r="H136" s="387"/>
      <c r="I136" s="390"/>
      <c r="J136" s="387"/>
      <c r="K136" s="387"/>
      <c r="L136" s="390"/>
      <c r="M136" s="390"/>
      <c r="N136" s="390"/>
      <c r="O136" s="390"/>
      <c r="P136" s="387"/>
      <c r="Q136" s="387"/>
      <c r="R136" s="387"/>
      <c r="S136" s="387"/>
      <c r="W136" s="257"/>
      <c r="X136" s="257"/>
      <c r="Y136" s="257"/>
      <c r="Z136" s="257"/>
      <c r="AA136" s="257"/>
      <c r="AB136" s="257"/>
      <c r="AC136" s="257"/>
      <c r="AF136" s="257"/>
      <c r="AG136" s="257"/>
      <c r="AH136" s="257"/>
      <c r="AI136" s="257"/>
      <c r="AJ136" s="257"/>
      <c r="AK136" s="257"/>
      <c r="AL136" s="257"/>
      <c r="AM136" s="257"/>
      <c r="AN136" s="257"/>
      <c r="AO136" s="257"/>
      <c r="AP136" s="257"/>
      <c r="AQ136" s="257"/>
      <c r="AR136" s="257"/>
      <c r="AS136" s="257"/>
      <c r="AT136" s="257"/>
      <c r="AU136" s="257"/>
      <c r="AV136" s="257"/>
      <c r="AW136" s="257"/>
      <c r="AX136" s="257"/>
      <c r="AY136" s="257"/>
      <c r="AZ136" s="257"/>
      <c r="BA136" s="257"/>
      <c r="BB136" s="257"/>
      <c r="BC136" s="257"/>
      <c r="BD136" s="257"/>
      <c r="BE136" s="257"/>
      <c r="BF136" s="257"/>
      <c r="BG136" s="257"/>
      <c r="BH136" s="257"/>
      <c r="BI136" s="257"/>
      <c r="BJ136" s="257"/>
      <c r="BK136" s="257"/>
      <c r="BL136" s="257"/>
      <c r="BM136" s="257"/>
      <c r="BN136" s="257"/>
      <c r="BO136" s="257"/>
      <c r="BP136" s="257"/>
      <c r="BQ136" s="257"/>
      <c r="BR136" s="257"/>
      <c r="BV136" s="564"/>
      <c r="BW136" s="564"/>
      <c r="BX136" s="564"/>
      <c r="BY136" s="564"/>
    </row>
    <row r="137" spans="2:77" x14ac:dyDescent="0.4">
      <c r="B137" s="388"/>
      <c r="C137" s="389"/>
      <c r="D137" s="252"/>
      <c r="E137" s="252"/>
      <c r="F137" s="387"/>
      <c r="G137" s="387"/>
      <c r="H137" s="387"/>
      <c r="I137" s="390"/>
      <c r="J137" s="387"/>
      <c r="K137" s="387"/>
      <c r="L137" s="390"/>
      <c r="M137" s="390"/>
      <c r="N137" s="390"/>
      <c r="O137" s="390"/>
      <c r="P137" s="387"/>
      <c r="Q137" s="387"/>
      <c r="R137" s="387"/>
      <c r="S137" s="387"/>
      <c r="W137" s="257"/>
      <c r="X137" s="257"/>
      <c r="Y137" s="257"/>
      <c r="Z137" s="257"/>
      <c r="AA137" s="257"/>
      <c r="AB137" s="257"/>
      <c r="AC137" s="257"/>
      <c r="AF137" s="257"/>
      <c r="AG137" s="257"/>
      <c r="AH137" s="257"/>
      <c r="AI137" s="257"/>
      <c r="AJ137" s="257"/>
      <c r="AK137" s="257"/>
      <c r="AL137" s="257"/>
      <c r="AM137" s="257"/>
      <c r="AN137" s="257"/>
      <c r="AO137" s="257"/>
      <c r="AP137" s="257"/>
      <c r="AQ137" s="257"/>
      <c r="AR137" s="257"/>
      <c r="AS137" s="257"/>
      <c r="AT137" s="257"/>
      <c r="AU137" s="257"/>
      <c r="AV137" s="257"/>
      <c r="AW137" s="257"/>
      <c r="AX137" s="257"/>
      <c r="AY137" s="257"/>
      <c r="AZ137" s="257"/>
      <c r="BA137" s="257"/>
      <c r="BB137" s="257"/>
      <c r="BC137" s="257"/>
      <c r="BD137" s="257"/>
      <c r="BE137" s="257"/>
      <c r="BF137" s="257"/>
      <c r="BG137" s="257"/>
      <c r="BH137" s="257"/>
      <c r="BI137" s="257"/>
      <c r="BJ137" s="257"/>
      <c r="BK137" s="257"/>
      <c r="BL137" s="257"/>
      <c r="BM137" s="257"/>
      <c r="BN137" s="257"/>
      <c r="BO137" s="257"/>
      <c r="BP137" s="257"/>
      <c r="BQ137" s="257"/>
      <c r="BR137" s="257"/>
      <c r="BV137" s="564"/>
      <c r="BW137" s="564"/>
      <c r="BX137" s="564"/>
      <c r="BY137" s="564"/>
    </row>
    <row r="138" spans="2:77" x14ac:dyDescent="0.4">
      <c r="B138" s="388"/>
      <c r="C138" s="389"/>
      <c r="D138" s="252"/>
      <c r="E138" s="252"/>
      <c r="F138" s="387"/>
      <c r="G138" s="387"/>
      <c r="H138" s="387"/>
      <c r="I138" s="390"/>
      <c r="J138" s="387"/>
      <c r="K138" s="387"/>
      <c r="L138" s="390"/>
      <c r="M138" s="390"/>
      <c r="N138" s="390"/>
      <c r="O138" s="390"/>
      <c r="P138" s="387"/>
      <c r="Q138" s="387"/>
      <c r="R138" s="387"/>
      <c r="S138" s="387"/>
      <c r="W138" s="257"/>
      <c r="X138" s="257"/>
      <c r="Y138" s="257"/>
      <c r="Z138" s="257"/>
      <c r="AA138" s="257"/>
      <c r="AB138" s="257"/>
      <c r="AC138" s="257"/>
      <c r="AF138" s="257"/>
      <c r="AG138" s="257"/>
      <c r="AH138" s="257"/>
      <c r="AI138" s="257"/>
      <c r="AJ138" s="257"/>
      <c r="AK138" s="257"/>
      <c r="AL138" s="257"/>
      <c r="AM138" s="257"/>
      <c r="AN138" s="257"/>
      <c r="AO138" s="257"/>
      <c r="AP138" s="257"/>
      <c r="AQ138" s="257"/>
      <c r="AR138" s="257"/>
      <c r="AS138" s="257"/>
      <c r="AT138" s="257"/>
      <c r="AU138" s="257"/>
      <c r="AV138" s="257"/>
      <c r="AW138" s="257"/>
      <c r="AX138" s="257"/>
      <c r="AY138" s="257"/>
      <c r="AZ138" s="257"/>
      <c r="BA138" s="257"/>
      <c r="BB138" s="257"/>
      <c r="BC138" s="257"/>
      <c r="BD138" s="257"/>
      <c r="BE138" s="257"/>
      <c r="BF138" s="257"/>
      <c r="BG138" s="257"/>
      <c r="BH138" s="257"/>
      <c r="BI138" s="257"/>
      <c r="BJ138" s="257"/>
      <c r="BK138" s="257"/>
      <c r="BL138" s="257"/>
      <c r="BM138" s="257"/>
      <c r="BN138" s="257"/>
      <c r="BO138" s="257"/>
      <c r="BP138" s="257"/>
      <c r="BQ138" s="257"/>
      <c r="BR138" s="257"/>
      <c r="BV138" s="564"/>
      <c r="BW138" s="564"/>
      <c r="BX138" s="564"/>
      <c r="BY138" s="564"/>
    </row>
    <row r="139" spans="2:77" x14ac:dyDescent="0.4">
      <c r="B139" s="388"/>
      <c r="C139" s="389"/>
      <c r="D139" s="252"/>
      <c r="E139" s="252"/>
      <c r="F139" s="387"/>
      <c r="G139" s="387"/>
      <c r="H139" s="387"/>
      <c r="I139" s="390"/>
      <c r="J139" s="387"/>
      <c r="K139" s="387"/>
      <c r="L139" s="390"/>
      <c r="M139" s="390"/>
      <c r="N139" s="390"/>
      <c r="O139" s="390"/>
      <c r="P139" s="387"/>
      <c r="Q139" s="387"/>
      <c r="R139" s="387"/>
      <c r="S139" s="387"/>
      <c r="W139" s="257"/>
      <c r="X139" s="257"/>
      <c r="Y139" s="257"/>
      <c r="Z139" s="257"/>
      <c r="AA139" s="257"/>
      <c r="AB139" s="257"/>
      <c r="AC139" s="257"/>
      <c r="AF139" s="257"/>
      <c r="AG139" s="257"/>
      <c r="AH139" s="257"/>
      <c r="AI139" s="257"/>
      <c r="AJ139" s="257"/>
      <c r="AK139" s="257"/>
      <c r="AL139" s="257"/>
      <c r="AM139" s="257"/>
      <c r="AN139" s="257"/>
      <c r="AO139" s="257"/>
      <c r="AP139" s="257"/>
      <c r="AQ139" s="257"/>
      <c r="AR139" s="257"/>
      <c r="AS139" s="257"/>
      <c r="AT139" s="257"/>
      <c r="AU139" s="257"/>
      <c r="AV139" s="257"/>
      <c r="AW139" s="257"/>
      <c r="AX139" s="257"/>
      <c r="AY139" s="257"/>
      <c r="AZ139" s="257"/>
      <c r="BA139" s="257"/>
      <c r="BB139" s="257"/>
      <c r="BC139" s="257"/>
      <c r="BD139" s="257"/>
      <c r="BE139" s="257"/>
      <c r="BF139" s="257"/>
      <c r="BG139" s="257"/>
      <c r="BH139" s="257"/>
      <c r="BI139" s="257"/>
      <c r="BJ139" s="257"/>
      <c r="BK139" s="257"/>
      <c r="BL139" s="257"/>
      <c r="BM139" s="257"/>
      <c r="BN139" s="257"/>
      <c r="BO139" s="257"/>
      <c r="BP139" s="257"/>
      <c r="BQ139" s="257"/>
      <c r="BR139" s="257"/>
      <c r="BV139" s="564"/>
      <c r="BW139" s="564"/>
      <c r="BX139" s="564"/>
      <c r="BY139" s="564"/>
    </row>
    <row r="140" spans="2:77" x14ac:dyDescent="0.4">
      <c r="B140" s="388"/>
      <c r="C140" s="389"/>
      <c r="D140" s="252"/>
      <c r="E140" s="252"/>
      <c r="F140" s="387"/>
      <c r="G140" s="387"/>
      <c r="H140" s="387"/>
      <c r="I140" s="390"/>
      <c r="J140" s="387"/>
      <c r="K140" s="387"/>
      <c r="L140" s="390"/>
      <c r="M140" s="390"/>
      <c r="N140" s="390"/>
      <c r="O140" s="390"/>
      <c r="P140" s="387"/>
      <c r="Q140" s="387"/>
      <c r="R140" s="387"/>
      <c r="S140" s="387"/>
      <c r="W140" s="257"/>
      <c r="X140" s="257"/>
      <c r="Y140" s="257"/>
      <c r="Z140" s="257"/>
      <c r="AA140" s="257"/>
      <c r="AB140" s="257"/>
      <c r="AC140" s="257"/>
      <c r="AF140" s="257"/>
      <c r="AG140" s="257"/>
      <c r="AH140" s="257"/>
      <c r="AI140" s="257"/>
      <c r="AJ140" s="257"/>
      <c r="AK140" s="257"/>
      <c r="AL140" s="257"/>
      <c r="AM140" s="257"/>
      <c r="AN140" s="257"/>
      <c r="AO140" s="257"/>
      <c r="AP140" s="257"/>
      <c r="AQ140" s="257"/>
      <c r="AR140" s="257"/>
      <c r="AS140" s="257"/>
      <c r="AT140" s="257"/>
      <c r="AU140" s="257"/>
      <c r="AV140" s="257"/>
      <c r="AW140" s="257"/>
      <c r="AX140" s="257"/>
      <c r="AY140" s="257"/>
      <c r="AZ140" s="257"/>
      <c r="BA140" s="257"/>
      <c r="BB140" s="257"/>
      <c r="BC140" s="257"/>
      <c r="BD140" s="257"/>
      <c r="BE140" s="257"/>
      <c r="BF140" s="257"/>
      <c r="BG140" s="257"/>
      <c r="BH140" s="257"/>
      <c r="BI140" s="257"/>
      <c r="BJ140" s="257"/>
      <c r="BK140" s="257"/>
      <c r="BL140" s="257"/>
      <c r="BM140" s="257"/>
      <c r="BN140" s="257"/>
      <c r="BO140" s="257"/>
      <c r="BP140" s="257"/>
      <c r="BQ140" s="257"/>
      <c r="BR140" s="257"/>
      <c r="BV140" s="564"/>
      <c r="BW140" s="564"/>
      <c r="BX140" s="564"/>
      <c r="BY140" s="564"/>
    </row>
    <row r="141" spans="2:77" x14ac:dyDescent="0.4">
      <c r="B141" s="388"/>
      <c r="C141" s="389"/>
      <c r="D141" s="252"/>
      <c r="E141" s="252"/>
      <c r="F141" s="387"/>
      <c r="G141" s="387"/>
      <c r="H141" s="387"/>
      <c r="I141" s="390"/>
      <c r="J141" s="387"/>
      <c r="K141" s="387"/>
      <c r="L141" s="390"/>
      <c r="M141" s="390"/>
      <c r="N141" s="390"/>
      <c r="O141" s="390"/>
      <c r="P141" s="387"/>
      <c r="Q141" s="387"/>
      <c r="R141" s="387"/>
      <c r="S141" s="387"/>
      <c r="W141" s="257"/>
      <c r="X141" s="257"/>
      <c r="Y141" s="257"/>
      <c r="Z141" s="257"/>
      <c r="AA141" s="257"/>
      <c r="AB141" s="257"/>
      <c r="AC141" s="257"/>
      <c r="AF141" s="257"/>
      <c r="AG141" s="257"/>
      <c r="AH141" s="257"/>
      <c r="AI141" s="257"/>
      <c r="AJ141" s="257"/>
      <c r="AK141" s="257"/>
      <c r="AL141" s="257"/>
      <c r="AM141" s="257"/>
      <c r="AN141" s="257"/>
      <c r="AO141" s="257"/>
      <c r="AP141" s="257"/>
      <c r="AQ141" s="257"/>
      <c r="AR141" s="257"/>
      <c r="AS141" s="257"/>
      <c r="AT141" s="257"/>
      <c r="AU141" s="257"/>
      <c r="AV141" s="257"/>
      <c r="AW141" s="257"/>
      <c r="AX141" s="257"/>
      <c r="AY141" s="257"/>
      <c r="AZ141" s="257"/>
      <c r="BA141" s="257"/>
      <c r="BB141" s="257"/>
      <c r="BC141" s="257"/>
      <c r="BD141" s="257"/>
      <c r="BE141" s="257"/>
      <c r="BF141" s="257"/>
      <c r="BG141" s="257"/>
      <c r="BH141" s="257"/>
      <c r="BI141" s="257"/>
      <c r="BJ141" s="257"/>
      <c r="BK141" s="257"/>
      <c r="BL141" s="257"/>
      <c r="BM141" s="257"/>
      <c r="BN141" s="257"/>
      <c r="BO141" s="257"/>
      <c r="BP141" s="257"/>
      <c r="BQ141" s="257"/>
      <c r="BR141" s="257"/>
      <c r="BV141" s="564"/>
      <c r="BW141" s="564"/>
      <c r="BX141" s="564"/>
      <c r="BY141" s="564"/>
    </row>
    <row r="142" spans="2:77" x14ac:dyDescent="0.4">
      <c r="B142" s="388"/>
      <c r="C142" s="389"/>
      <c r="D142" s="252"/>
      <c r="E142" s="252"/>
      <c r="F142" s="387"/>
      <c r="G142" s="387"/>
      <c r="H142" s="387"/>
      <c r="I142" s="390"/>
      <c r="J142" s="387"/>
      <c r="K142" s="387"/>
      <c r="L142" s="390"/>
      <c r="M142" s="390"/>
      <c r="N142" s="390"/>
      <c r="O142" s="390"/>
      <c r="P142" s="387"/>
      <c r="Q142" s="387"/>
      <c r="R142" s="387"/>
      <c r="S142" s="387"/>
      <c r="W142" s="257"/>
      <c r="X142" s="257"/>
      <c r="Y142" s="257"/>
      <c r="Z142" s="257"/>
      <c r="AA142" s="257"/>
      <c r="AB142" s="257"/>
      <c r="AC142" s="257"/>
      <c r="AF142" s="257"/>
      <c r="AG142" s="257"/>
      <c r="AH142" s="257"/>
      <c r="AI142" s="257"/>
      <c r="AJ142" s="257"/>
      <c r="AK142" s="257"/>
      <c r="AL142" s="257"/>
      <c r="AM142" s="257"/>
      <c r="AN142" s="257"/>
      <c r="AO142" s="257"/>
      <c r="AP142" s="257"/>
      <c r="AQ142" s="257"/>
      <c r="AR142" s="257"/>
      <c r="AS142" s="257"/>
      <c r="AT142" s="257"/>
      <c r="AU142" s="257"/>
      <c r="AV142" s="257"/>
      <c r="AW142" s="257"/>
      <c r="AX142" s="257"/>
      <c r="AY142" s="257"/>
      <c r="AZ142" s="257"/>
      <c r="BA142" s="257"/>
      <c r="BB142" s="257"/>
      <c r="BC142" s="257"/>
      <c r="BD142" s="257"/>
      <c r="BE142" s="257"/>
      <c r="BF142" s="257"/>
      <c r="BG142" s="257"/>
      <c r="BH142" s="257"/>
      <c r="BI142" s="257"/>
      <c r="BJ142" s="257"/>
      <c r="BK142" s="257"/>
      <c r="BL142" s="257"/>
      <c r="BM142" s="257"/>
      <c r="BN142" s="257"/>
      <c r="BO142" s="257"/>
      <c r="BP142" s="257"/>
      <c r="BQ142" s="257"/>
      <c r="BR142" s="257"/>
      <c r="BV142" s="564"/>
      <c r="BW142" s="564"/>
      <c r="BX142" s="564"/>
      <c r="BY142" s="564"/>
    </row>
    <row r="143" spans="2:77" x14ac:dyDescent="0.4">
      <c r="B143" s="388"/>
      <c r="C143" s="389"/>
      <c r="D143" s="252"/>
      <c r="E143" s="252"/>
      <c r="F143" s="387"/>
      <c r="G143" s="387"/>
      <c r="H143" s="387"/>
      <c r="I143" s="390"/>
      <c r="J143" s="387"/>
      <c r="K143" s="387"/>
      <c r="L143" s="390"/>
      <c r="M143" s="390"/>
      <c r="N143" s="390"/>
      <c r="O143" s="390"/>
      <c r="P143" s="387"/>
      <c r="Q143" s="387"/>
      <c r="R143" s="387"/>
      <c r="S143" s="387"/>
      <c r="W143" s="257"/>
      <c r="X143" s="257"/>
      <c r="Y143" s="257"/>
      <c r="Z143" s="257"/>
      <c r="AA143" s="257"/>
      <c r="AB143" s="257"/>
      <c r="AC143" s="257"/>
      <c r="AF143" s="257"/>
      <c r="AG143" s="257"/>
      <c r="AH143" s="257"/>
      <c r="AI143" s="257"/>
      <c r="AJ143" s="257"/>
      <c r="AK143" s="257"/>
      <c r="AL143" s="257"/>
      <c r="AM143" s="257"/>
      <c r="AN143" s="257"/>
      <c r="AO143" s="257"/>
      <c r="AP143" s="257"/>
      <c r="AQ143" s="257"/>
      <c r="AR143" s="257"/>
      <c r="AS143" s="257"/>
      <c r="AT143" s="257"/>
      <c r="AU143" s="257"/>
      <c r="AV143" s="257"/>
      <c r="AW143" s="257"/>
      <c r="AX143" s="257"/>
      <c r="AY143" s="257"/>
      <c r="AZ143" s="257"/>
      <c r="BA143" s="257"/>
      <c r="BB143" s="257"/>
      <c r="BC143" s="257"/>
      <c r="BD143" s="257"/>
      <c r="BE143" s="257"/>
      <c r="BF143" s="257"/>
      <c r="BG143" s="257"/>
      <c r="BH143" s="257"/>
      <c r="BI143" s="257"/>
      <c r="BJ143" s="257"/>
      <c r="BK143" s="257"/>
      <c r="BL143" s="257"/>
      <c r="BM143" s="257"/>
      <c r="BN143" s="257"/>
      <c r="BO143" s="257"/>
      <c r="BP143" s="257"/>
      <c r="BQ143" s="257"/>
      <c r="BR143" s="257"/>
      <c r="BV143" s="564"/>
      <c r="BW143" s="564"/>
      <c r="BX143" s="564"/>
      <c r="BY143" s="564"/>
    </row>
    <row r="144" spans="2:77" x14ac:dyDescent="0.4">
      <c r="B144" s="388"/>
      <c r="C144" s="389"/>
      <c r="D144" s="252"/>
      <c r="E144" s="252"/>
      <c r="F144" s="387"/>
      <c r="G144" s="387"/>
      <c r="H144" s="387"/>
      <c r="I144" s="390"/>
      <c r="J144" s="387"/>
      <c r="K144" s="387"/>
      <c r="L144" s="390"/>
      <c r="M144" s="390"/>
      <c r="N144" s="390"/>
      <c r="O144" s="390"/>
      <c r="P144" s="387"/>
      <c r="Q144" s="387"/>
      <c r="R144" s="387"/>
      <c r="S144" s="387"/>
      <c r="W144" s="257"/>
      <c r="X144" s="257"/>
      <c r="Y144" s="257"/>
      <c r="Z144" s="257"/>
      <c r="AA144" s="257"/>
      <c r="AB144" s="257"/>
      <c r="AC144" s="257"/>
      <c r="AF144" s="257"/>
      <c r="AG144" s="257"/>
      <c r="AH144" s="257"/>
      <c r="AI144" s="257"/>
      <c r="AJ144" s="257"/>
      <c r="AK144" s="257"/>
      <c r="AL144" s="257"/>
      <c r="AM144" s="257"/>
      <c r="AN144" s="257"/>
      <c r="AO144" s="257"/>
      <c r="AP144" s="257"/>
      <c r="AQ144" s="257"/>
      <c r="AR144" s="257"/>
      <c r="AS144" s="257"/>
      <c r="AT144" s="257"/>
      <c r="AU144" s="257"/>
      <c r="AV144" s="257"/>
      <c r="AW144" s="257"/>
      <c r="AX144" s="257"/>
      <c r="AY144" s="257"/>
      <c r="AZ144" s="257"/>
      <c r="BA144" s="257"/>
      <c r="BB144" s="257"/>
      <c r="BC144" s="257"/>
      <c r="BD144" s="257"/>
      <c r="BE144" s="257"/>
      <c r="BF144" s="257"/>
      <c r="BG144" s="257"/>
      <c r="BH144" s="257"/>
      <c r="BI144" s="257"/>
      <c r="BJ144" s="257"/>
      <c r="BK144" s="257"/>
      <c r="BL144" s="257"/>
      <c r="BM144" s="257"/>
      <c r="BN144" s="257"/>
      <c r="BO144" s="257"/>
      <c r="BP144" s="257"/>
      <c r="BQ144" s="257"/>
      <c r="BR144" s="257"/>
      <c r="BV144" s="564"/>
      <c r="BW144" s="564"/>
      <c r="BX144" s="564"/>
      <c r="BY144" s="564"/>
    </row>
    <row r="145" spans="2:77" x14ac:dyDescent="0.4">
      <c r="B145" s="388"/>
      <c r="C145" s="389"/>
      <c r="D145" s="252"/>
      <c r="E145" s="252"/>
      <c r="F145" s="387"/>
      <c r="G145" s="387"/>
      <c r="H145" s="387"/>
      <c r="I145" s="390"/>
      <c r="J145" s="387"/>
      <c r="K145" s="387"/>
      <c r="L145" s="390"/>
      <c r="M145" s="390"/>
      <c r="N145" s="390"/>
      <c r="O145" s="390"/>
      <c r="P145" s="387"/>
      <c r="Q145" s="387"/>
      <c r="R145" s="387"/>
      <c r="S145" s="387"/>
      <c r="W145" s="257"/>
      <c r="X145" s="257"/>
      <c r="Y145" s="257"/>
      <c r="Z145" s="257"/>
      <c r="AA145" s="257"/>
      <c r="AB145" s="257"/>
      <c r="AC145" s="257"/>
      <c r="AF145" s="257"/>
      <c r="AG145" s="257"/>
      <c r="AH145" s="257"/>
      <c r="AI145" s="257"/>
      <c r="AJ145" s="257"/>
      <c r="AK145" s="257"/>
      <c r="AL145" s="257"/>
      <c r="AM145" s="257"/>
      <c r="AN145" s="257"/>
      <c r="AO145" s="257"/>
      <c r="AP145" s="257"/>
      <c r="AQ145" s="257"/>
      <c r="AR145" s="257"/>
      <c r="AS145" s="257"/>
      <c r="AT145" s="257"/>
      <c r="AU145" s="257"/>
      <c r="AV145" s="257"/>
      <c r="AW145" s="257"/>
      <c r="AX145" s="257"/>
      <c r="AY145" s="257"/>
      <c r="AZ145" s="257"/>
      <c r="BA145" s="257"/>
      <c r="BB145" s="257"/>
      <c r="BC145" s="257"/>
      <c r="BD145" s="257"/>
      <c r="BE145" s="257"/>
      <c r="BF145" s="257"/>
      <c r="BG145" s="257"/>
      <c r="BH145" s="257"/>
      <c r="BI145" s="257"/>
      <c r="BJ145" s="257"/>
      <c r="BK145" s="257"/>
      <c r="BL145" s="257"/>
      <c r="BM145" s="257"/>
      <c r="BN145" s="257"/>
      <c r="BO145" s="257"/>
      <c r="BP145" s="257"/>
      <c r="BQ145" s="257"/>
      <c r="BR145" s="257"/>
      <c r="BV145" s="564"/>
      <c r="BW145" s="564"/>
      <c r="BX145" s="564"/>
      <c r="BY145" s="564"/>
    </row>
    <row r="146" spans="2:77" x14ac:dyDescent="0.4">
      <c r="B146" s="388"/>
      <c r="C146" s="389"/>
      <c r="D146" s="252"/>
      <c r="E146" s="252"/>
      <c r="F146" s="387"/>
      <c r="G146" s="387"/>
      <c r="H146" s="387"/>
      <c r="I146" s="390"/>
      <c r="J146" s="387"/>
      <c r="K146" s="387"/>
      <c r="L146" s="390"/>
      <c r="M146" s="390"/>
      <c r="N146" s="390"/>
      <c r="O146" s="390"/>
      <c r="P146" s="387"/>
      <c r="Q146" s="387"/>
      <c r="R146" s="387"/>
      <c r="S146" s="387"/>
      <c r="W146" s="257"/>
      <c r="X146" s="257"/>
      <c r="Y146" s="257"/>
      <c r="Z146" s="257"/>
      <c r="AA146" s="257"/>
      <c r="AB146" s="257"/>
      <c r="AC146" s="257"/>
      <c r="AF146" s="257"/>
      <c r="AG146" s="257"/>
      <c r="AH146" s="257"/>
      <c r="AI146" s="257"/>
      <c r="AJ146" s="257"/>
      <c r="AK146" s="257"/>
      <c r="AL146" s="257"/>
      <c r="AM146" s="257"/>
      <c r="AN146" s="257"/>
      <c r="AO146" s="257"/>
      <c r="AP146" s="257"/>
      <c r="AQ146" s="257"/>
      <c r="AR146" s="257"/>
      <c r="AS146" s="257"/>
      <c r="AT146" s="257"/>
      <c r="AU146" s="257"/>
      <c r="AV146" s="257"/>
      <c r="AW146" s="257"/>
      <c r="AX146" s="257"/>
      <c r="AY146" s="257"/>
      <c r="AZ146" s="257"/>
      <c r="BA146" s="257"/>
      <c r="BB146" s="257"/>
      <c r="BC146" s="257"/>
      <c r="BD146" s="257"/>
      <c r="BE146" s="257"/>
      <c r="BF146" s="257"/>
      <c r="BG146" s="257"/>
      <c r="BH146" s="257"/>
      <c r="BI146" s="257"/>
      <c r="BJ146" s="257"/>
      <c r="BK146" s="257"/>
      <c r="BL146" s="257"/>
      <c r="BM146" s="257"/>
      <c r="BN146" s="257"/>
      <c r="BO146" s="257"/>
      <c r="BP146" s="257"/>
      <c r="BQ146" s="257"/>
      <c r="BR146" s="257"/>
      <c r="BV146" s="564"/>
      <c r="BW146" s="564"/>
      <c r="BX146" s="564"/>
      <c r="BY146" s="564"/>
    </row>
    <row r="147" spans="2:77" x14ac:dyDescent="0.4">
      <c r="B147" s="388"/>
      <c r="C147" s="389"/>
      <c r="D147" s="252"/>
      <c r="E147" s="252"/>
      <c r="F147" s="387"/>
      <c r="G147" s="387"/>
      <c r="H147" s="387"/>
      <c r="I147" s="390"/>
      <c r="J147" s="387"/>
      <c r="K147" s="387"/>
      <c r="L147" s="390"/>
      <c r="M147" s="390"/>
      <c r="N147" s="390"/>
      <c r="O147" s="390"/>
      <c r="P147" s="387"/>
      <c r="Q147" s="387"/>
      <c r="R147" s="387"/>
      <c r="S147" s="387"/>
      <c r="W147" s="257"/>
      <c r="X147" s="257"/>
      <c r="Y147" s="257"/>
      <c r="Z147" s="257"/>
      <c r="AA147" s="257"/>
      <c r="AB147" s="257"/>
      <c r="AC147" s="257"/>
      <c r="AF147" s="257"/>
      <c r="AG147" s="257"/>
      <c r="AH147" s="257"/>
      <c r="AI147" s="257"/>
      <c r="AJ147" s="257"/>
      <c r="AK147" s="257"/>
      <c r="AL147" s="257"/>
      <c r="AM147" s="257"/>
      <c r="AN147" s="257"/>
      <c r="AO147" s="257"/>
      <c r="AP147" s="257"/>
      <c r="AQ147" s="257"/>
      <c r="AR147" s="257"/>
      <c r="AS147" s="257"/>
      <c r="AT147" s="257"/>
      <c r="AU147" s="257"/>
      <c r="AV147" s="257"/>
      <c r="AW147" s="257"/>
      <c r="AX147" s="257"/>
      <c r="AY147" s="257"/>
      <c r="AZ147" s="257"/>
      <c r="BA147" s="257"/>
      <c r="BB147" s="257"/>
      <c r="BC147" s="257"/>
      <c r="BD147" s="257"/>
      <c r="BE147" s="257"/>
      <c r="BF147" s="257"/>
      <c r="BG147" s="257"/>
      <c r="BH147" s="257"/>
      <c r="BI147" s="257"/>
      <c r="BJ147" s="257"/>
      <c r="BK147" s="257"/>
      <c r="BL147" s="257"/>
      <c r="BM147" s="257"/>
      <c r="BN147" s="257"/>
      <c r="BO147" s="257"/>
      <c r="BP147" s="257"/>
      <c r="BQ147" s="257"/>
      <c r="BR147" s="257"/>
      <c r="BV147" s="564"/>
      <c r="BW147" s="564"/>
      <c r="BX147" s="564"/>
      <c r="BY147" s="564"/>
    </row>
    <row r="148" spans="2:77" x14ac:dyDescent="0.4">
      <c r="B148" s="388"/>
      <c r="C148" s="389"/>
      <c r="D148" s="252"/>
      <c r="E148" s="252"/>
      <c r="F148" s="387"/>
      <c r="G148" s="387"/>
      <c r="H148" s="387"/>
      <c r="I148" s="390"/>
      <c r="J148" s="387"/>
      <c r="K148" s="387"/>
      <c r="L148" s="390"/>
      <c r="M148" s="390"/>
      <c r="N148" s="390"/>
      <c r="O148" s="390"/>
      <c r="P148" s="387"/>
      <c r="Q148" s="387"/>
      <c r="R148" s="387"/>
      <c r="S148" s="387"/>
      <c r="W148" s="257"/>
      <c r="X148" s="257"/>
      <c r="Y148" s="257"/>
      <c r="Z148" s="257"/>
      <c r="AA148" s="257"/>
      <c r="AB148" s="257"/>
      <c r="AC148" s="257"/>
      <c r="AF148" s="257"/>
      <c r="AG148" s="257"/>
      <c r="AH148" s="257"/>
      <c r="AI148" s="257"/>
      <c r="AJ148" s="257"/>
      <c r="AK148" s="257"/>
      <c r="AL148" s="257"/>
      <c r="AM148" s="257"/>
      <c r="AN148" s="257"/>
      <c r="AO148" s="257"/>
      <c r="AP148" s="257"/>
      <c r="AQ148" s="257"/>
      <c r="AR148" s="257"/>
      <c r="AS148" s="257"/>
      <c r="AT148" s="257"/>
      <c r="AU148" s="257"/>
      <c r="AV148" s="257"/>
      <c r="AW148" s="257"/>
      <c r="AX148" s="257"/>
      <c r="AY148" s="257"/>
      <c r="AZ148" s="257"/>
      <c r="BA148" s="257"/>
      <c r="BB148" s="257"/>
      <c r="BC148" s="257"/>
      <c r="BD148" s="257"/>
      <c r="BE148" s="257"/>
      <c r="BF148" s="257"/>
      <c r="BG148" s="257"/>
      <c r="BH148" s="257"/>
      <c r="BI148" s="257"/>
      <c r="BJ148" s="257"/>
      <c r="BK148" s="257"/>
      <c r="BL148" s="257"/>
      <c r="BM148" s="257"/>
      <c r="BN148" s="257"/>
      <c r="BO148" s="257"/>
      <c r="BP148" s="257"/>
      <c r="BQ148" s="257"/>
      <c r="BR148" s="257"/>
      <c r="BV148" s="564"/>
      <c r="BW148" s="564"/>
      <c r="BX148" s="564"/>
      <c r="BY148" s="564"/>
    </row>
    <row r="149" spans="2:77" x14ac:dyDescent="0.4">
      <c r="B149" s="388"/>
      <c r="C149" s="389"/>
      <c r="D149" s="252"/>
      <c r="E149" s="252"/>
      <c r="F149" s="387"/>
      <c r="G149" s="387"/>
      <c r="H149" s="387"/>
      <c r="I149" s="390"/>
      <c r="J149" s="387"/>
      <c r="K149" s="387"/>
      <c r="L149" s="390"/>
      <c r="M149" s="390"/>
      <c r="N149" s="390"/>
      <c r="O149" s="390"/>
      <c r="P149" s="387"/>
      <c r="Q149" s="387"/>
      <c r="R149" s="387"/>
      <c r="S149" s="387"/>
      <c r="W149" s="257"/>
      <c r="X149" s="257"/>
      <c r="Y149" s="257"/>
      <c r="Z149" s="257"/>
      <c r="AA149" s="257"/>
      <c r="AB149" s="257"/>
      <c r="AC149" s="257"/>
      <c r="AF149" s="257"/>
      <c r="AG149" s="257"/>
      <c r="AH149" s="257"/>
      <c r="AI149" s="257"/>
      <c r="AJ149" s="257"/>
      <c r="AK149" s="257"/>
      <c r="AL149" s="257"/>
      <c r="AM149" s="257"/>
      <c r="AN149" s="257"/>
      <c r="AO149" s="257"/>
      <c r="AP149" s="257"/>
      <c r="AQ149" s="257"/>
      <c r="AR149" s="257"/>
      <c r="AS149" s="257"/>
      <c r="AT149" s="257"/>
      <c r="AU149" s="257"/>
      <c r="AV149" s="257"/>
      <c r="AW149" s="257"/>
      <c r="AX149" s="257"/>
      <c r="AY149" s="257"/>
      <c r="AZ149" s="257"/>
      <c r="BA149" s="257"/>
      <c r="BB149" s="257"/>
      <c r="BC149" s="257"/>
      <c r="BD149" s="257"/>
      <c r="BE149" s="257"/>
      <c r="BF149" s="257"/>
      <c r="BG149" s="257"/>
      <c r="BH149" s="257"/>
      <c r="BI149" s="257"/>
      <c r="BJ149" s="257"/>
      <c r="BK149" s="257"/>
      <c r="BL149" s="257"/>
      <c r="BM149" s="257"/>
      <c r="BN149" s="257"/>
      <c r="BO149" s="257"/>
      <c r="BP149" s="257"/>
      <c r="BQ149" s="257"/>
      <c r="BR149" s="257"/>
      <c r="BV149" s="564"/>
      <c r="BW149" s="564"/>
      <c r="BX149" s="564"/>
      <c r="BY149" s="564"/>
    </row>
    <row r="150" spans="2:77" x14ac:dyDescent="0.4">
      <c r="B150" s="388"/>
      <c r="C150" s="389"/>
      <c r="D150" s="252"/>
      <c r="E150" s="252"/>
      <c r="F150" s="387"/>
      <c r="G150" s="387"/>
      <c r="H150" s="387"/>
      <c r="I150" s="390"/>
      <c r="J150" s="387"/>
      <c r="K150" s="387"/>
      <c r="L150" s="390"/>
      <c r="M150" s="390"/>
      <c r="N150" s="390"/>
      <c r="O150" s="390"/>
      <c r="P150" s="387"/>
      <c r="Q150" s="387"/>
      <c r="R150" s="387"/>
      <c r="S150" s="387"/>
      <c r="W150" s="257"/>
      <c r="X150" s="257"/>
      <c r="Y150" s="257"/>
      <c r="Z150" s="257"/>
      <c r="AA150" s="257"/>
      <c r="AB150" s="257"/>
      <c r="AC150" s="257"/>
      <c r="AF150" s="257"/>
      <c r="AG150" s="257"/>
      <c r="AH150" s="257"/>
      <c r="AI150" s="257"/>
      <c r="AJ150" s="257"/>
      <c r="AK150" s="257"/>
      <c r="AL150" s="257"/>
      <c r="AM150" s="257"/>
      <c r="AN150" s="257"/>
      <c r="AO150" s="257"/>
      <c r="AP150" s="257"/>
      <c r="AQ150" s="257"/>
      <c r="AR150" s="257"/>
      <c r="AS150" s="257"/>
      <c r="AT150" s="257"/>
      <c r="AU150" s="257"/>
      <c r="AV150" s="257"/>
      <c r="AW150" s="257"/>
      <c r="AX150" s="257"/>
      <c r="AY150" s="257"/>
      <c r="AZ150" s="257"/>
      <c r="BA150" s="257"/>
      <c r="BB150" s="257"/>
      <c r="BC150" s="257"/>
      <c r="BD150" s="257"/>
      <c r="BE150" s="257"/>
      <c r="BF150" s="257"/>
      <c r="BG150" s="257"/>
      <c r="BH150" s="257"/>
      <c r="BI150" s="257"/>
      <c r="BJ150" s="257"/>
      <c r="BK150" s="257"/>
      <c r="BL150" s="257"/>
      <c r="BM150" s="257"/>
      <c r="BN150" s="257"/>
      <c r="BO150" s="257"/>
      <c r="BP150" s="257"/>
      <c r="BQ150" s="257"/>
      <c r="BR150" s="257"/>
      <c r="BV150" s="564"/>
      <c r="BW150" s="564"/>
      <c r="BX150" s="564"/>
      <c r="BY150" s="564"/>
    </row>
    <row r="151" spans="2:77" x14ac:dyDescent="0.4">
      <c r="B151" s="388"/>
      <c r="C151" s="389"/>
      <c r="D151" s="252"/>
      <c r="E151" s="252"/>
      <c r="F151" s="387"/>
      <c r="G151" s="387"/>
      <c r="H151" s="387"/>
      <c r="I151" s="390"/>
      <c r="J151" s="387"/>
      <c r="K151" s="387"/>
      <c r="L151" s="390"/>
      <c r="M151" s="390"/>
      <c r="N151" s="390"/>
      <c r="O151" s="390"/>
      <c r="P151" s="387"/>
      <c r="Q151" s="387"/>
      <c r="R151" s="387"/>
      <c r="S151" s="387"/>
      <c r="W151" s="257"/>
      <c r="X151" s="257"/>
      <c r="Y151" s="257"/>
      <c r="Z151" s="257"/>
      <c r="AA151" s="257"/>
      <c r="AB151" s="257"/>
      <c r="AC151" s="257"/>
      <c r="AF151" s="257"/>
      <c r="AG151" s="257"/>
      <c r="AH151" s="257"/>
      <c r="AI151" s="257"/>
      <c r="AJ151" s="257"/>
      <c r="AK151" s="257"/>
      <c r="AL151" s="257"/>
      <c r="AM151" s="257"/>
      <c r="AN151" s="257"/>
      <c r="AO151" s="257"/>
      <c r="AP151" s="257"/>
      <c r="AQ151" s="257"/>
      <c r="AR151" s="257"/>
      <c r="AS151" s="257"/>
      <c r="AT151" s="257"/>
      <c r="AU151" s="257"/>
      <c r="AV151" s="257"/>
      <c r="AW151" s="257"/>
      <c r="AX151" s="257"/>
      <c r="AY151" s="257"/>
      <c r="AZ151" s="257"/>
      <c r="BA151" s="257"/>
      <c r="BB151" s="257"/>
      <c r="BC151" s="257"/>
      <c r="BD151" s="257"/>
      <c r="BE151" s="257"/>
      <c r="BF151" s="257"/>
      <c r="BG151" s="257"/>
      <c r="BH151" s="257"/>
      <c r="BI151" s="257"/>
      <c r="BJ151" s="257"/>
      <c r="BK151" s="257"/>
      <c r="BL151" s="257"/>
      <c r="BM151" s="257"/>
      <c r="BN151" s="257"/>
      <c r="BO151" s="257"/>
      <c r="BP151" s="257"/>
      <c r="BQ151" s="257"/>
      <c r="BR151" s="257"/>
      <c r="BV151" s="564"/>
      <c r="BW151" s="564"/>
      <c r="BX151" s="564"/>
      <c r="BY151" s="564"/>
    </row>
    <row r="152" spans="2:77" x14ac:dyDescent="0.4">
      <c r="B152" s="388"/>
      <c r="C152" s="389"/>
      <c r="D152" s="252"/>
      <c r="E152" s="252"/>
      <c r="F152" s="387"/>
      <c r="G152" s="387"/>
      <c r="H152" s="387"/>
      <c r="I152" s="390"/>
      <c r="J152" s="387"/>
      <c r="K152" s="387"/>
      <c r="L152" s="390"/>
      <c r="M152" s="390"/>
      <c r="N152" s="390"/>
      <c r="O152" s="390"/>
      <c r="P152" s="387"/>
      <c r="Q152" s="387"/>
      <c r="R152" s="387"/>
      <c r="S152" s="387"/>
      <c r="W152" s="257"/>
      <c r="X152" s="257"/>
      <c r="Y152" s="257"/>
      <c r="Z152" s="257"/>
      <c r="AA152" s="257"/>
      <c r="AB152" s="257"/>
      <c r="AC152" s="257"/>
      <c r="AF152" s="257"/>
      <c r="AG152" s="257"/>
      <c r="AH152" s="257"/>
      <c r="AI152" s="257"/>
      <c r="AJ152" s="257"/>
      <c r="AK152" s="257"/>
      <c r="AL152" s="257"/>
      <c r="AM152" s="257"/>
      <c r="AN152" s="257"/>
      <c r="AO152" s="257"/>
      <c r="AP152" s="257"/>
      <c r="AQ152" s="257"/>
      <c r="AR152" s="257"/>
      <c r="AS152" s="257"/>
      <c r="AT152" s="257"/>
      <c r="AU152" s="257"/>
      <c r="AV152" s="257"/>
      <c r="AW152" s="257"/>
      <c r="AX152" s="257"/>
      <c r="AY152" s="257"/>
      <c r="AZ152" s="257"/>
      <c r="BA152" s="257"/>
      <c r="BB152" s="257"/>
      <c r="BC152" s="257"/>
      <c r="BD152" s="257"/>
      <c r="BE152" s="257"/>
      <c r="BF152" s="257"/>
      <c r="BG152" s="257"/>
      <c r="BH152" s="257"/>
      <c r="BI152" s="257"/>
      <c r="BJ152" s="257"/>
      <c r="BK152" s="257"/>
      <c r="BL152" s="257"/>
      <c r="BM152" s="257"/>
      <c r="BN152" s="257"/>
      <c r="BO152" s="257"/>
      <c r="BP152" s="257"/>
      <c r="BQ152" s="257"/>
      <c r="BR152" s="257"/>
      <c r="BV152" s="564"/>
      <c r="BW152" s="564"/>
      <c r="BX152" s="564"/>
      <c r="BY152" s="564"/>
    </row>
    <row r="153" spans="2:77" x14ac:dyDescent="0.4">
      <c r="B153" s="388"/>
      <c r="C153" s="389"/>
      <c r="D153" s="252"/>
      <c r="E153" s="252"/>
      <c r="F153" s="387"/>
      <c r="G153" s="387"/>
      <c r="H153" s="387"/>
      <c r="I153" s="390"/>
      <c r="J153" s="387"/>
      <c r="K153" s="387"/>
      <c r="L153" s="390"/>
      <c r="M153" s="390"/>
      <c r="N153" s="390"/>
      <c r="O153" s="390"/>
      <c r="P153" s="387"/>
      <c r="Q153" s="387"/>
      <c r="R153" s="387"/>
      <c r="S153" s="387"/>
      <c r="W153" s="257"/>
      <c r="X153" s="257"/>
      <c r="Y153" s="257"/>
      <c r="Z153" s="257"/>
      <c r="AA153" s="257"/>
      <c r="AB153" s="257"/>
      <c r="AC153" s="257"/>
      <c r="AF153" s="257"/>
      <c r="AG153" s="257"/>
      <c r="AH153" s="257"/>
      <c r="AI153" s="257"/>
      <c r="AJ153" s="257"/>
      <c r="AK153" s="257"/>
      <c r="AL153" s="257"/>
      <c r="AM153" s="257"/>
      <c r="AN153" s="257"/>
      <c r="AO153" s="257"/>
      <c r="AP153" s="257"/>
      <c r="AQ153" s="257"/>
      <c r="AR153" s="257"/>
      <c r="AS153" s="257"/>
      <c r="AT153" s="257"/>
      <c r="AU153" s="257"/>
      <c r="AV153" s="257"/>
      <c r="AW153" s="257"/>
      <c r="AX153" s="257"/>
      <c r="AY153" s="257"/>
      <c r="AZ153" s="257"/>
      <c r="BA153" s="257"/>
      <c r="BB153" s="257"/>
      <c r="BC153" s="257"/>
      <c r="BD153" s="257"/>
      <c r="BE153" s="257"/>
      <c r="BF153" s="257"/>
      <c r="BG153" s="257"/>
      <c r="BH153" s="257"/>
      <c r="BI153" s="257"/>
      <c r="BJ153" s="257"/>
      <c r="BK153" s="257"/>
      <c r="BL153" s="257"/>
      <c r="BM153" s="257"/>
      <c r="BN153" s="257"/>
      <c r="BO153" s="257"/>
      <c r="BP153" s="257"/>
      <c r="BQ153" s="257"/>
      <c r="BR153" s="257"/>
      <c r="BV153" s="564"/>
      <c r="BW153" s="564"/>
      <c r="BX153" s="564"/>
      <c r="BY153" s="564"/>
    </row>
    <row r="154" spans="2:77" x14ac:dyDescent="0.4">
      <c r="B154" s="388"/>
      <c r="C154" s="389"/>
      <c r="D154" s="252"/>
      <c r="E154" s="252"/>
      <c r="F154" s="387"/>
      <c r="G154" s="387"/>
      <c r="H154" s="387"/>
      <c r="I154" s="390"/>
      <c r="J154" s="387"/>
      <c r="K154" s="387"/>
      <c r="L154" s="390"/>
      <c r="M154" s="390"/>
      <c r="N154" s="390"/>
      <c r="O154" s="390"/>
      <c r="P154" s="387"/>
      <c r="Q154" s="387"/>
      <c r="R154" s="387"/>
      <c r="S154" s="387"/>
      <c r="W154" s="257"/>
      <c r="X154" s="257"/>
      <c r="Y154" s="257"/>
      <c r="Z154" s="257"/>
      <c r="AA154" s="257"/>
      <c r="AB154" s="257"/>
      <c r="AC154" s="257"/>
      <c r="AF154" s="257"/>
      <c r="AG154" s="257"/>
      <c r="AH154" s="257"/>
      <c r="AI154" s="257"/>
      <c r="AJ154" s="257"/>
      <c r="AK154" s="257"/>
      <c r="AL154" s="257"/>
      <c r="AM154" s="257"/>
      <c r="AN154" s="257"/>
      <c r="AO154" s="257"/>
      <c r="AP154" s="257"/>
      <c r="AQ154" s="257"/>
      <c r="AR154" s="257"/>
      <c r="AS154" s="257"/>
      <c r="AT154" s="257"/>
      <c r="AU154" s="257"/>
      <c r="AV154" s="257"/>
      <c r="AW154" s="257"/>
      <c r="AX154" s="257"/>
      <c r="AY154" s="257"/>
      <c r="AZ154" s="257"/>
      <c r="BA154" s="257"/>
      <c r="BB154" s="257"/>
      <c r="BC154" s="257"/>
      <c r="BD154" s="257"/>
      <c r="BE154" s="257"/>
      <c r="BF154" s="257"/>
      <c r="BG154" s="257"/>
      <c r="BH154" s="257"/>
      <c r="BI154" s="257"/>
      <c r="BJ154" s="257"/>
      <c r="BK154" s="257"/>
      <c r="BL154" s="257"/>
      <c r="BM154" s="257"/>
      <c r="BN154" s="257"/>
      <c r="BO154" s="257"/>
      <c r="BP154" s="257"/>
      <c r="BQ154" s="257"/>
      <c r="BR154" s="257"/>
      <c r="BV154" s="564"/>
      <c r="BW154" s="564"/>
      <c r="BX154" s="564"/>
      <c r="BY154" s="564"/>
    </row>
    <row r="155" spans="2:77" x14ac:dyDescent="0.4">
      <c r="B155" s="388"/>
      <c r="C155" s="389"/>
      <c r="D155" s="252"/>
      <c r="E155" s="252"/>
      <c r="F155" s="387"/>
      <c r="G155" s="387"/>
      <c r="H155" s="387"/>
      <c r="I155" s="390"/>
      <c r="J155" s="387"/>
      <c r="K155" s="387"/>
      <c r="L155" s="390"/>
      <c r="M155" s="390"/>
      <c r="N155" s="390"/>
      <c r="O155" s="390"/>
      <c r="P155" s="387"/>
      <c r="Q155" s="387"/>
      <c r="R155" s="387"/>
      <c r="S155" s="387"/>
      <c r="W155" s="257"/>
      <c r="X155" s="257"/>
      <c r="Y155" s="257"/>
      <c r="Z155" s="257"/>
      <c r="AA155" s="257"/>
      <c r="AB155" s="257"/>
      <c r="AC155" s="257"/>
      <c r="AF155" s="257"/>
      <c r="AG155" s="257"/>
      <c r="AH155" s="257"/>
      <c r="AI155" s="257"/>
      <c r="AJ155" s="257"/>
      <c r="AK155" s="257"/>
      <c r="AL155" s="257"/>
      <c r="AM155" s="257"/>
      <c r="AN155" s="257"/>
      <c r="AO155" s="257"/>
      <c r="AP155" s="257"/>
      <c r="AQ155" s="257"/>
      <c r="AR155" s="257"/>
      <c r="AS155" s="257"/>
      <c r="AT155" s="257"/>
      <c r="AU155" s="257"/>
      <c r="AV155" s="257"/>
      <c r="AW155" s="257"/>
      <c r="AX155" s="257"/>
      <c r="AY155" s="257"/>
      <c r="AZ155" s="257"/>
      <c r="BA155" s="257"/>
      <c r="BB155" s="257"/>
      <c r="BC155" s="257"/>
      <c r="BD155" s="257"/>
      <c r="BE155" s="257"/>
      <c r="BF155" s="257"/>
      <c r="BG155" s="257"/>
      <c r="BH155" s="257"/>
      <c r="BI155" s="257"/>
      <c r="BJ155" s="257"/>
      <c r="BK155" s="257"/>
      <c r="BL155" s="257"/>
      <c r="BM155" s="257"/>
      <c r="BN155" s="257"/>
      <c r="BO155" s="257"/>
      <c r="BP155" s="257"/>
      <c r="BQ155" s="257"/>
      <c r="BR155" s="257"/>
      <c r="BV155" s="564"/>
      <c r="BW155" s="564"/>
      <c r="BX155" s="564"/>
      <c r="BY155" s="564"/>
    </row>
    <row r="156" spans="2:77" x14ac:dyDescent="0.4">
      <c r="B156" s="388"/>
      <c r="C156" s="389"/>
      <c r="D156" s="252"/>
      <c r="E156" s="252"/>
      <c r="F156" s="387"/>
      <c r="G156" s="387"/>
      <c r="H156" s="387"/>
      <c r="I156" s="390"/>
      <c r="J156" s="387"/>
      <c r="K156" s="387"/>
      <c r="L156" s="390"/>
      <c r="M156" s="390"/>
      <c r="N156" s="390"/>
      <c r="O156" s="390"/>
      <c r="P156" s="387"/>
      <c r="Q156" s="387"/>
      <c r="R156" s="387"/>
      <c r="S156" s="387"/>
      <c r="W156" s="257"/>
      <c r="X156" s="257"/>
      <c r="Y156" s="257"/>
      <c r="Z156" s="257"/>
      <c r="AA156" s="257"/>
      <c r="AB156" s="257"/>
      <c r="AC156" s="257"/>
      <c r="AF156" s="257"/>
      <c r="AG156" s="257"/>
      <c r="AH156" s="257"/>
      <c r="AI156" s="257"/>
      <c r="AJ156" s="257"/>
      <c r="AK156" s="257"/>
      <c r="AL156" s="257"/>
      <c r="AM156" s="257"/>
      <c r="AN156" s="257"/>
      <c r="AO156" s="257"/>
      <c r="AP156" s="257"/>
      <c r="AQ156" s="257"/>
      <c r="AR156" s="257"/>
      <c r="AS156" s="257"/>
      <c r="AT156" s="257"/>
      <c r="AU156" s="257"/>
      <c r="AV156" s="257"/>
      <c r="AW156" s="257"/>
      <c r="AX156" s="257"/>
      <c r="AY156" s="257"/>
      <c r="AZ156" s="257"/>
      <c r="BA156" s="257"/>
      <c r="BB156" s="257"/>
      <c r="BC156" s="257"/>
      <c r="BD156" s="257"/>
      <c r="BE156" s="257"/>
      <c r="BF156" s="257"/>
      <c r="BG156" s="257"/>
      <c r="BH156" s="257"/>
      <c r="BI156" s="257"/>
      <c r="BJ156" s="257"/>
      <c r="BK156" s="257"/>
      <c r="BL156" s="257"/>
      <c r="BM156" s="257"/>
      <c r="BN156" s="257"/>
      <c r="BO156" s="257"/>
      <c r="BP156" s="257"/>
      <c r="BQ156" s="257"/>
      <c r="BR156" s="257"/>
      <c r="BV156" s="564"/>
      <c r="BW156" s="564"/>
      <c r="BX156" s="564"/>
      <c r="BY156" s="564"/>
    </row>
    <row r="157" spans="2:77" x14ac:dyDescent="0.4">
      <c r="B157" s="388"/>
      <c r="C157" s="389"/>
      <c r="D157" s="252"/>
      <c r="E157" s="252"/>
      <c r="F157" s="387"/>
      <c r="G157" s="387"/>
      <c r="H157" s="387"/>
      <c r="I157" s="390"/>
      <c r="J157" s="387"/>
      <c r="K157" s="387"/>
      <c r="L157" s="390"/>
      <c r="M157" s="390"/>
      <c r="N157" s="390"/>
      <c r="O157" s="390"/>
      <c r="P157" s="387"/>
      <c r="Q157" s="387"/>
      <c r="R157" s="387"/>
      <c r="S157" s="387"/>
      <c r="W157" s="257"/>
      <c r="X157" s="257"/>
      <c r="Y157" s="257"/>
      <c r="Z157" s="257"/>
      <c r="AA157" s="257"/>
      <c r="AB157" s="257"/>
      <c r="AC157" s="257"/>
      <c r="AF157" s="257"/>
      <c r="AG157" s="257"/>
      <c r="AH157" s="257"/>
      <c r="AI157" s="257"/>
      <c r="AJ157" s="257"/>
      <c r="AK157" s="257"/>
      <c r="AL157" s="257"/>
      <c r="AM157" s="257"/>
      <c r="AN157" s="257"/>
      <c r="AO157" s="257"/>
      <c r="AP157" s="257"/>
      <c r="AQ157" s="257"/>
      <c r="AR157" s="257"/>
      <c r="AS157" s="257"/>
      <c r="AT157" s="257"/>
      <c r="AU157" s="257"/>
      <c r="AV157" s="257"/>
      <c r="AW157" s="257"/>
      <c r="AX157" s="257"/>
      <c r="AY157" s="257"/>
      <c r="AZ157" s="257"/>
      <c r="BA157" s="257"/>
      <c r="BB157" s="257"/>
      <c r="BC157" s="257"/>
      <c r="BD157" s="257"/>
      <c r="BE157" s="257"/>
      <c r="BF157" s="257"/>
      <c r="BG157" s="257"/>
      <c r="BH157" s="257"/>
      <c r="BI157" s="257"/>
      <c r="BJ157" s="257"/>
      <c r="BK157" s="257"/>
      <c r="BL157" s="257"/>
      <c r="BM157" s="257"/>
      <c r="BN157" s="257"/>
      <c r="BO157" s="257"/>
      <c r="BP157" s="257"/>
      <c r="BQ157" s="257"/>
      <c r="BR157" s="257"/>
      <c r="BV157" s="564"/>
      <c r="BW157" s="564"/>
      <c r="BX157" s="564"/>
      <c r="BY157" s="564"/>
    </row>
    <row r="158" spans="2:77" x14ac:dyDescent="0.4">
      <c r="B158" s="388"/>
      <c r="C158" s="389"/>
      <c r="D158" s="252"/>
      <c r="E158" s="252"/>
      <c r="F158" s="387"/>
      <c r="G158" s="387"/>
      <c r="H158" s="387"/>
      <c r="I158" s="390"/>
      <c r="J158" s="387"/>
      <c r="K158" s="387"/>
      <c r="L158" s="390"/>
      <c r="M158" s="390"/>
      <c r="N158" s="390"/>
      <c r="O158" s="390"/>
      <c r="P158" s="387"/>
      <c r="Q158" s="387"/>
      <c r="R158" s="387"/>
      <c r="S158" s="387"/>
      <c r="W158" s="257"/>
      <c r="X158" s="257"/>
      <c r="Y158" s="257"/>
      <c r="Z158" s="257"/>
      <c r="AA158" s="257"/>
      <c r="AB158" s="257"/>
      <c r="AC158" s="257"/>
      <c r="AF158" s="257"/>
      <c r="AG158" s="257"/>
      <c r="AH158" s="257"/>
      <c r="AI158" s="257"/>
      <c r="AJ158" s="257"/>
      <c r="AK158" s="257"/>
      <c r="AL158" s="257"/>
      <c r="AM158" s="257"/>
      <c r="AN158" s="257"/>
      <c r="AO158" s="257"/>
      <c r="AP158" s="257"/>
      <c r="AQ158" s="257"/>
      <c r="AR158" s="257"/>
      <c r="AS158" s="257"/>
      <c r="AT158" s="257"/>
      <c r="AU158" s="257"/>
      <c r="AV158" s="257"/>
      <c r="AW158" s="257"/>
      <c r="AX158" s="257"/>
      <c r="AY158" s="257"/>
      <c r="AZ158" s="257"/>
      <c r="BA158" s="257"/>
      <c r="BB158" s="257"/>
      <c r="BC158" s="257"/>
      <c r="BD158" s="257"/>
      <c r="BE158" s="257"/>
      <c r="BF158" s="257"/>
      <c r="BG158" s="257"/>
      <c r="BH158" s="257"/>
      <c r="BI158" s="257"/>
      <c r="BJ158" s="257"/>
      <c r="BK158" s="257"/>
      <c r="BL158" s="257"/>
      <c r="BM158" s="257"/>
      <c r="BN158" s="257"/>
      <c r="BO158" s="257"/>
      <c r="BP158" s="257"/>
      <c r="BQ158" s="257"/>
      <c r="BR158" s="257"/>
      <c r="BV158" s="564"/>
      <c r="BW158" s="564"/>
      <c r="BX158" s="564"/>
      <c r="BY158" s="564"/>
    </row>
    <row r="159" spans="2:77" x14ac:dyDescent="0.4">
      <c r="B159" s="388"/>
      <c r="C159" s="389"/>
      <c r="D159" s="252"/>
      <c r="E159" s="252"/>
      <c r="F159" s="387"/>
      <c r="G159" s="387"/>
      <c r="H159" s="387"/>
      <c r="I159" s="390"/>
      <c r="J159" s="387"/>
      <c r="K159" s="387"/>
      <c r="L159" s="390"/>
      <c r="M159" s="390"/>
      <c r="N159" s="390"/>
      <c r="O159" s="390"/>
      <c r="P159" s="387"/>
      <c r="Q159" s="387"/>
      <c r="R159" s="387"/>
      <c r="S159" s="387"/>
      <c r="W159" s="257"/>
      <c r="X159" s="257"/>
      <c r="Y159" s="257"/>
      <c r="Z159" s="257"/>
      <c r="AA159" s="257"/>
      <c r="AB159" s="257"/>
      <c r="AC159" s="257"/>
      <c r="AF159" s="257"/>
      <c r="AG159" s="257"/>
      <c r="AH159" s="257"/>
      <c r="AI159" s="257"/>
      <c r="AJ159" s="257"/>
      <c r="AK159" s="257"/>
      <c r="AL159" s="257"/>
      <c r="AM159" s="257"/>
      <c r="AN159" s="257"/>
      <c r="AO159" s="257"/>
      <c r="AP159" s="257"/>
      <c r="AQ159" s="257"/>
      <c r="AR159" s="257"/>
      <c r="AS159" s="257"/>
      <c r="AT159" s="257"/>
      <c r="AU159" s="257"/>
      <c r="AV159" s="257"/>
      <c r="AW159" s="257"/>
      <c r="AX159" s="257"/>
      <c r="AY159" s="257"/>
      <c r="AZ159" s="257"/>
      <c r="BA159" s="257"/>
      <c r="BB159" s="257"/>
      <c r="BC159" s="257"/>
      <c r="BD159" s="257"/>
      <c r="BE159" s="257"/>
      <c r="BF159" s="257"/>
      <c r="BG159" s="257"/>
      <c r="BH159" s="257"/>
      <c r="BI159" s="257"/>
      <c r="BJ159" s="257"/>
      <c r="BK159" s="257"/>
      <c r="BL159" s="257"/>
      <c r="BM159" s="257"/>
      <c r="BN159" s="257"/>
      <c r="BO159" s="257"/>
      <c r="BP159" s="257"/>
      <c r="BQ159" s="257"/>
      <c r="BR159" s="257"/>
      <c r="BV159" s="564"/>
      <c r="BW159" s="564"/>
      <c r="BX159" s="564"/>
      <c r="BY159" s="564"/>
    </row>
    <row r="160" spans="2:77" x14ac:dyDescent="0.4">
      <c r="B160" s="388"/>
      <c r="C160" s="389"/>
      <c r="D160" s="252"/>
      <c r="E160" s="252"/>
      <c r="F160" s="387"/>
      <c r="G160" s="387"/>
      <c r="H160" s="387"/>
      <c r="I160" s="390"/>
      <c r="J160" s="387"/>
      <c r="K160" s="387"/>
      <c r="L160" s="390"/>
      <c r="M160" s="390"/>
      <c r="N160" s="390"/>
      <c r="O160" s="390"/>
      <c r="P160" s="387"/>
      <c r="Q160" s="387"/>
      <c r="R160" s="387"/>
      <c r="S160" s="387"/>
      <c r="W160" s="257"/>
      <c r="X160" s="257"/>
      <c r="Y160" s="257"/>
      <c r="Z160" s="257"/>
      <c r="AA160" s="257"/>
      <c r="AB160" s="257"/>
      <c r="AC160" s="257"/>
      <c r="AF160" s="257"/>
      <c r="AG160" s="257"/>
      <c r="AH160" s="257"/>
      <c r="AI160" s="257"/>
      <c r="AJ160" s="257"/>
      <c r="AK160" s="257"/>
      <c r="AL160" s="257"/>
      <c r="AM160" s="257"/>
      <c r="AN160" s="257"/>
      <c r="AO160" s="257"/>
      <c r="AP160" s="257"/>
      <c r="AQ160" s="257"/>
      <c r="AR160" s="257"/>
      <c r="AS160" s="257"/>
      <c r="AT160" s="257"/>
      <c r="AU160" s="257"/>
      <c r="AV160" s="257"/>
      <c r="AW160" s="257"/>
      <c r="AX160" s="257"/>
      <c r="AY160" s="257"/>
      <c r="AZ160" s="257"/>
      <c r="BA160" s="257"/>
      <c r="BB160" s="257"/>
      <c r="BC160" s="257"/>
      <c r="BD160" s="257"/>
      <c r="BE160" s="257"/>
      <c r="BF160" s="257"/>
      <c r="BG160" s="257"/>
      <c r="BH160" s="257"/>
      <c r="BI160" s="257"/>
      <c r="BJ160" s="257"/>
      <c r="BK160" s="257"/>
      <c r="BL160" s="257"/>
      <c r="BM160" s="257"/>
      <c r="BN160" s="257"/>
      <c r="BO160" s="257"/>
      <c r="BP160" s="257"/>
      <c r="BQ160" s="257"/>
      <c r="BR160" s="257"/>
      <c r="BV160" s="564"/>
      <c r="BW160" s="564"/>
      <c r="BX160" s="564"/>
      <c r="BY160" s="564"/>
    </row>
    <row r="161" spans="2:77" x14ac:dyDescent="0.4">
      <c r="B161" s="388"/>
      <c r="C161" s="389"/>
      <c r="D161" s="252"/>
      <c r="E161" s="252"/>
      <c r="F161" s="387"/>
      <c r="G161" s="387"/>
      <c r="H161" s="387"/>
      <c r="I161" s="390"/>
      <c r="J161" s="387"/>
      <c r="K161" s="387"/>
      <c r="L161" s="390"/>
      <c r="M161" s="390"/>
      <c r="N161" s="390"/>
      <c r="O161" s="390"/>
      <c r="P161" s="387"/>
      <c r="Q161" s="387"/>
      <c r="R161" s="387"/>
      <c r="S161" s="387"/>
      <c r="W161" s="257"/>
      <c r="X161" s="257"/>
      <c r="Y161" s="257"/>
      <c r="Z161" s="257"/>
      <c r="AA161" s="257"/>
      <c r="AB161" s="257"/>
      <c r="AC161" s="257"/>
      <c r="AF161" s="257"/>
      <c r="AG161" s="257"/>
      <c r="AH161" s="257"/>
      <c r="AI161" s="257"/>
      <c r="AJ161" s="257"/>
      <c r="AK161" s="257"/>
      <c r="AL161" s="257"/>
      <c r="AM161" s="257"/>
      <c r="AN161" s="257"/>
      <c r="AO161" s="257"/>
      <c r="AP161" s="257"/>
      <c r="AQ161" s="257"/>
      <c r="AR161" s="257"/>
      <c r="AS161" s="257"/>
      <c r="AT161" s="257"/>
      <c r="AU161" s="257"/>
      <c r="AV161" s="257"/>
      <c r="AW161" s="257"/>
      <c r="AX161" s="257"/>
      <c r="AY161" s="257"/>
      <c r="AZ161" s="257"/>
      <c r="BA161" s="257"/>
      <c r="BB161" s="257"/>
      <c r="BC161" s="257"/>
      <c r="BD161" s="257"/>
      <c r="BE161" s="257"/>
      <c r="BF161" s="257"/>
      <c r="BG161" s="257"/>
      <c r="BH161" s="257"/>
      <c r="BI161" s="257"/>
      <c r="BJ161" s="257"/>
      <c r="BK161" s="257"/>
      <c r="BL161" s="257"/>
      <c r="BM161" s="257"/>
      <c r="BN161" s="257"/>
      <c r="BO161" s="257"/>
      <c r="BP161" s="257"/>
      <c r="BQ161" s="257"/>
      <c r="BR161" s="257"/>
      <c r="BV161" s="564"/>
      <c r="BW161" s="564"/>
      <c r="BX161" s="564"/>
      <c r="BY161" s="564"/>
    </row>
    <row r="162" spans="2:77" x14ac:dyDescent="0.4">
      <c r="B162" s="388"/>
      <c r="C162" s="389"/>
      <c r="D162" s="252"/>
      <c r="E162" s="252"/>
      <c r="F162" s="387"/>
      <c r="G162" s="387"/>
      <c r="H162" s="387"/>
      <c r="I162" s="390"/>
      <c r="J162" s="387"/>
      <c r="K162" s="387"/>
      <c r="L162" s="390"/>
      <c r="M162" s="390"/>
      <c r="N162" s="390"/>
      <c r="O162" s="390"/>
      <c r="P162" s="387"/>
      <c r="Q162" s="387"/>
      <c r="R162" s="387"/>
      <c r="S162" s="387"/>
      <c r="W162" s="257"/>
      <c r="X162" s="257"/>
      <c r="Y162" s="257"/>
      <c r="Z162" s="257"/>
      <c r="AA162" s="257"/>
      <c r="AB162" s="257"/>
      <c r="AC162" s="257"/>
      <c r="AF162" s="257"/>
      <c r="AG162" s="257"/>
      <c r="AH162" s="257"/>
      <c r="AI162" s="257"/>
      <c r="AJ162" s="257"/>
      <c r="AK162" s="257"/>
      <c r="AL162" s="257"/>
      <c r="AM162" s="257"/>
      <c r="AN162" s="257"/>
      <c r="AO162" s="257"/>
      <c r="AP162" s="257"/>
      <c r="AQ162" s="257"/>
      <c r="AR162" s="257"/>
      <c r="AS162" s="257"/>
      <c r="AT162" s="257"/>
      <c r="AU162" s="257"/>
      <c r="AV162" s="257"/>
      <c r="AW162" s="257"/>
      <c r="AX162" s="257"/>
      <c r="AY162" s="257"/>
      <c r="AZ162" s="257"/>
      <c r="BA162" s="257"/>
      <c r="BB162" s="257"/>
      <c r="BC162" s="257"/>
      <c r="BD162" s="257"/>
      <c r="BE162" s="257"/>
      <c r="BF162" s="257"/>
      <c r="BG162" s="257"/>
      <c r="BH162" s="257"/>
      <c r="BI162" s="257"/>
      <c r="BJ162" s="257"/>
      <c r="BK162" s="257"/>
      <c r="BL162" s="257"/>
      <c r="BM162" s="257"/>
      <c r="BN162" s="257"/>
      <c r="BO162" s="257"/>
      <c r="BP162" s="257"/>
      <c r="BQ162" s="257"/>
      <c r="BR162" s="257"/>
      <c r="BV162" s="564"/>
      <c r="BW162" s="564"/>
      <c r="BX162" s="564"/>
      <c r="BY162" s="564"/>
    </row>
    <row r="163" spans="2:77" x14ac:dyDescent="0.4">
      <c r="B163" s="388"/>
      <c r="C163" s="389"/>
      <c r="D163" s="252"/>
      <c r="E163" s="252"/>
      <c r="F163" s="387"/>
      <c r="G163" s="387"/>
      <c r="H163" s="387"/>
      <c r="I163" s="390"/>
      <c r="J163" s="387"/>
      <c r="K163" s="387"/>
      <c r="L163" s="390"/>
      <c r="M163" s="390"/>
      <c r="N163" s="390"/>
      <c r="O163" s="390"/>
      <c r="P163" s="387"/>
      <c r="Q163" s="387"/>
      <c r="R163" s="387"/>
      <c r="S163" s="387"/>
      <c r="W163" s="257"/>
      <c r="X163" s="257"/>
      <c r="Y163" s="257"/>
      <c r="Z163" s="257"/>
      <c r="AA163" s="257"/>
      <c r="AB163" s="257"/>
      <c r="AC163" s="257"/>
      <c r="AF163" s="257"/>
      <c r="AG163" s="257"/>
      <c r="AH163" s="257"/>
      <c r="AI163" s="257"/>
      <c r="AJ163" s="257"/>
      <c r="AK163" s="257"/>
      <c r="AL163" s="257"/>
      <c r="AM163" s="257"/>
      <c r="AN163" s="257"/>
      <c r="AO163" s="257"/>
      <c r="AP163" s="257"/>
      <c r="AQ163" s="257"/>
      <c r="AR163" s="257"/>
      <c r="AS163" s="257"/>
      <c r="AT163" s="257"/>
      <c r="AU163" s="257"/>
      <c r="AV163" s="257"/>
      <c r="AW163" s="257"/>
      <c r="AX163" s="257"/>
      <c r="AY163" s="257"/>
      <c r="AZ163" s="257"/>
      <c r="BA163" s="257"/>
      <c r="BB163" s="257"/>
      <c r="BC163" s="257"/>
      <c r="BD163" s="257"/>
      <c r="BE163" s="257"/>
      <c r="BF163" s="257"/>
      <c r="BG163" s="257"/>
      <c r="BH163" s="257"/>
      <c r="BI163" s="257"/>
      <c r="BJ163" s="257"/>
      <c r="BK163" s="257"/>
      <c r="BL163" s="257"/>
      <c r="BM163" s="257"/>
      <c r="BN163" s="257"/>
      <c r="BO163" s="257"/>
      <c r="BP163" s="257"/>
      <c r="BQ163" s="257"/>
      <c r="BR163" s="257"/>
      <c r="BV163" s="564"/>
      <c r="BW163" s="564"/>
      <c r="BX163" s="564"/>
      <c r="BY163" s="564"/>
    </row>
    <row r="164" spans="2:77" x14ac:dyDescent="0.4">
      <c r="B164" s="388"/>
      <c r="C164" s="389"/>
      <c r="D164" s="252"/>
      <c r="E164" s="252"/>
      <c r="F164" s="387"/>
      <c r="G164" s="387"/>
      <c r="H164" s="387"/>
      <c r="I164" s="390"/>
      <c r="J164" s="387"/>
      <c r="K164" s="387"/>
      <c r="L164" s="390"/>
      <c r="M164" s="390"/>
      <c r="N164" s="390"/>
      <c r="O164" s="390"/>
      <c r="P164" s="387"/>
      <c r="Q164" s="387"/>
      <c r="R164" s="387"/>
      <c r="S164" s="387"/>
      <c r="W164" s="257"/>
      <c r="X164" s="257"/>
      <c r="Y164" s="257"/>
      <c r="Z164" s="257"/>
      <c r="AA164" s="257"/>
      <c r="AB164" s="257"/>
      <c r="AC164" s="257"/>
      <c r="AF164" s="257"/>
      <c r="AG164" s="257"/>
      <c r="AH164" s="257"/>
      <c r="AI164" s="257"/>
      <c r="AJ164" s="257"/>
      <c r="AK164" s="257"/>
      <c r="AL164" s="257"/>
      <c r="AM164" s="257"/>
      <c r="AN164" s="257"/>
      <c r="AO164" s="257"/>
      <c r="AP164" s="257"/>
      <c r="AQ164" s="257"/>
      <c r="AR164" s="257"/>
      <c r="AS164" s="257"/>
      <c r="AT164" s="257"/>
      <c r="AU164" s="257"/>
      <c r="AV164" s="257"/>
      <c r="AW164" s="257"/>
      <c r="AX164" s="257"/>
      <c r="AY164" s="257"/>
      <c r="AZ164" s="257"/>
      <c r="BA164" s="257"/>
      <c r="BB164" s="257"/>
      <c r="BC164" s="257"/>
      <c r="BD164" s="257"/>
      <c r="BE164" s="257"/>
      <c r="BF164" s="257"/>
      <c r="BG164" s="257"/>
      <c r="BH164" s="257"/>
      <c r="BI164" s="257"/>
      <c r="BJ164" s="257"/>
      <c r="BK164" s="257"/>
      <c r="BL164" s="257"/>
      <c r="BM164" s="257"/>
      <c r="BN164" s="257"/>
      <c r="BO164" s="257"/>
      <c r="BP164" s="257"/>
      <c r="BQ164" s="257"/>
      <c r="BR164" s="257"/>
      <c r="BV164" s="564"/>
      <c r="BW164" s="564"/>
      <c r="BX164" s="564"/>
      <c r="BY164" s="564"/>
    </row>
    <row r="165" spans="2:77" x14ac:dyDescent="0.4">
      <c r="B165" s="388"/>
      <c r="C165" s="389"/>
      <c r="D165" s="252"/>
      <c r="E165" s="252"/>
      <c r="F165" s="387"/>
      <c r="G165" s="387"/>
      <c r="H165" s="387"/>
      <c r="I165" s="390"/>
      <c r="J165" s="387"/>
      <c r="K165" s="387"/>
      <c r="L165" s="390"/>
      <c r="M165" s="390"/>
      <c r="N165" s="390"/>
      <c r="O165" s="390"/>
      <c r="P165" s="387"/>
      <c r="Q165" s="387"/>
      <c r="R165" s="387"/>
      <c r="S165" s="387"/>
      <c r="W165" s="257"/>
      <c r="X165" s="257"/>
      <c r="Y165" s="257"/>
      <c r="Z165" s="257"/>
      <c r="AA165" s="257"/>
      <c r="AB165" s="257"/>
      <c r="AC165" s="257"/>
      <c r="AF165" s="257"/>
      <c r="AG165" s="257"/>
      <c r="AH165" s="257"/>
      <c r="AI165" s="257"/>
      <c r="AJ165" s="257"/>
      <c r="AK165" s="257"/>
      <c r="AL165" s="257"/>
      <c r="AM165" s="257"/>
      <c r="AN165" s="257"/>
      <c r="AO165" s="257"/>
      <c r="AP165" s="257"/>
      <c r="AQ165" s="257"/>
      <c r="AR165" s="257"/>
      <c r="AS165" s="257"/>
      <c r="AT165" s="257"/>
      <c r="AU165" s="257"/>
      <c r="AV165" s="257"/>
      <c r="AW165" s="257"/>
      <c r="AX165" s="257"/>
      <c r="AY165" s="257"/>
      <c r="AZ165" s="257"/>
      <c r="BA165" s="257"/>
      <c r="BB165" s="257"/>
      <c r="BC165" s="257"/>
      <c r="BD165" s="257"/>
      <c r="BE165" s="257"/>
      <c r="BF165" s="257"/>
      <c r="BG165" s="257"/>
      <c r="BH165" s="257"/>
      <c r="BI165" s="257"/>
      <c r="BJ165" s="257"/>
      <c r="BK165" s="257"/>
      <c r="BL165" s="257"/>
      <c r="BM165" s="257"/>
      <c r="BN165" s="257"/>
      <c r="BO165" s="257"/>
      <c r="BP165" s="257"/>
      <c r="BQ165" s="257"/>
      <c r="BR165" s="257"/>
      <c r="BV165" s="564"/>
      <c r="BW165" s="564"/>
      <c r="BX165" s="564"/>
      <c r="BY165" s="564"/>
    </row>
    <row r="166" spans="2:77" x14ac:dyDescent="0.4">
      <c r="B166" s="388"/>
      <c r="C166" s="389"/>
      <c r="D166" s="252"/>
      <c r="E166" s="252"/>
      <c r="F166" s="387"/>
      <c r="G166" s="387"/>
      <c r="H166" s="387"/>
      <c r="I166" s="390"/>
      <c r="J166" s="387"/>
      <c r="K166" s="387"/>
      <c r="L166" s="390"/>
      <c r="M166" s="390"/>
      <c r="N166" s="390"/>
      <c r="O166" s="390"/>
      <c r="P166" s="387"/>
      <c r="Q166" s="387"/>
      <c r="R166" s="387"/>
      <c r="S166" s="387"/>
      <c r="W166" s="257"/>
      <c r="X166" s="257"/>
      <c r="Y166" s="257"/>
      <c r="Z166" s="257"/>
      <c r="AA166" s="257"/>
      <c r="AB166" s="257"/>
      <c r="AC166" s="257"/>
      <c r="AF166" s="257"/>
      <c r="AG166" s="257"/>
      <c r="AH166" s="257"/>
      <c r="AI166" s="257"/>
      <c r="AJ166" s="257"/>
      <c r="AK166" s="257"/>
      <c r="AL166" s="257"/>
      <c r="AM166" s="257"/>
      <c r="AN166" s="257"/>
      <c r="AO166" s="257"/>
      <c r="AP166" s="257"/>
      <c r="AQ166" s="257"/>
      <c r="AR166" s="257"/>
      <c r="AS166" s="257"/>
      <c r="AT166" s="257"/>
      <c r="AU166" s="257"/>
      <c r="AV166" s="257"/>
      <c r="AW166" s="257"/>
      <c r="AX166" s="257"/>
      <c r="AY166" s="257"/>
      <c r="AZ166" s="257"/>
      <c r="BA166" s="257"/>
      <c r="BB166" s="257"/>
      <c r="BC166" s="257"/>
      <c r="BD166" s="257"/>
      <c r="BE166" s="257"/>
      <c r="BF166" s="257"/>
      <c r="BG166" s="257"/>
      <c r="BH166" s="257"/>
      <c r="BI166" s="257"/>
      <c r="BJ166" s="257"/>
      <c r="BK166" s="257"/>
      <c r="BL166" s="257"/>
      <c r="BM166" s="257"/>
      <c r="BN166" s="257"/>
      <c r="BO166" s="257"/>
      <c r="BP166" s="257"/>
      <c r="BQ166" s="257"/>
      <c r="BR166" s="257"/>
      <c r="BV166" s="564"/>
      <c r="BW166" s="564"/>
      <c r="BX166" s="564"/>
      <c r="BY166" s="564"/>
    </row>
    <row r="167" spans="2:77" x14ac:dyDescent="0.4">
      <c r="B167" s="388"/>
      <c r="C167" s="389"/>
      <c r="D167" s="252"/>
      <c r="E167" s="252"/>
      <c r="F167" s="387"/>
      <c r="G167" s="387"/>
      <c r="H167" s="387"/>
      <c r="I167" s="390"/>
      <c r="J167" s="387"/>
      <c r="K167" s="387"/>
      <c r="L167" s="390"/>
      <c r="M167" s="390"/>
      <c r="N167" s="390"/>
      <c r="O167" s="390"/>
      <c r="P167" s="387"/>
      <c r="Q167" s="387"/>
      <c r="R167" s="387"/>
      <c r="S167" s="387"/>
      <c r="W167" s="257"/>
      <c r="X167" s="257"/>
      <c r="Y167" s="257"/>
      <c r="Z167" s="257"/>
      <c r="AA167" s="257"/>
      <c r="AB167" s="257"/>
      <c r="AC167" s="257"/>
      <c r="AF167" s="257"/>
      <c r="AG167" s="257"/>
      <c r="AH167" s="257"/>
      <c r="AI167" s="257"/>
      <c r="AJ167" s="257"/>
      <c r="AK167" s="257"/>
      <c r="AL167" s="257"/>
      <c r="AM167" s="257"/>
      <c r="AN167" s="257"/>
      <c r="AO167" s="257"/>
      <c r="AP167" s="257"/>
      <c r="AQ167" s="257"/>
      <c r="AR167" s="257"/>
      <c r="AS167" s="257"/>
      <c r="AT167" s="257"/>
      <c r="AU167" s="257"/>
      <c r="AV167" s="257"/>
      <c r="AW167" s="257"/>
      <c r="AX167" s="257"/>
      <c r="AY167" s="257"/>
      <c r="AZ167" s="257"/>
      <c r="BA167" s="257"/>
      <c r="BB167" s="257"/>
      <c r="BC167" s="257"/>
      <c r="BD167" s="257"/>
      <c r="BE167" s="257"/>
      <c r="BF167" s="257"/>
      <c r="BG167" s="257"/>
      <c r="BH167" s="257"/>
      <c r="BI167" s="257"/>
      <c r="BJ167" s="257"/>
      <c r="BK167" s="257"/>
      <c r="BL167" s="257"/>
      <c r="BM167" s="257"/>
      <c r="BN167" s="257"/>
      <c r="BO167" s="257"/>
      <c r="BP167" s="257"/>
      <c r="BQ167" s="257"/>
      <c r="BR167" s="257"/>
      <c r="BV167" s="564"/>
      <c r="BW167" s="564"/>
      <c r="BX167" s="564"/>
      <c r="BY167" s="564"/>
    </row>
    <row r="168" spans="2:77" x14ac:dyDescent="0.4">
      <c r="B168" s="388"/>
      <c r="C168" s="389"/>
      <c r="D168" s="252"/>
      <c r="E168" s="252"/>
      <c r="F168" s="387"/>
      <c r="G168" s="387"/>
      <c r="H168" s="387"/>
      <c r="I168" s="390"/>
      <c r="J168" s="387"/>
      <c r="K168" s="387"/>
      <c r="L168" s="390"/>
      <c r="M168" s="390"/>
      <c r="N168" s="390"/>
      <c r="O168" s="390"/>
      <c r="P168" s="387"/>
      <c r="Q168" s="387"/>
      <c r="R168" s="387"/>
      <c r="S168" s="387"/>
      <c r="W168" s="257"/>
      <c r="X168" s="257"/>
      <c r="Y168" s="257"/>
      <c r="Z168" s="257"/>
      <c r="AA168" s="257"/>
      <c r="AB168" s="257"/>
      <c r="AC168" s="257"/>
      <c r="AF168" s="257"/>
      <c r="AG168" s="257"/>
      <c r="AH168" s="257"/>
      <c r="AI168" s="257"/>
      <c r="AJ168" s="257"/>
      <c r="AK168" s="257"/>
      <c r="AL168" s="257"/>
      <c r="AM168" s="257"/>
      <c r="AN168" s="257"/>
      <c r="AO168" s="257"/>
      <c r="AP168" s="257"/>
      <c r="AQ168" s="257"/>
      <c r="AR168" s="257"/>
      <c r="AS168" s="257"/>
      <c r="AT168" s="257"/>
      <c r="AU168" s="257"/>
      <c r="AV168" s="257"/>
      <c r="AW168" s="257"/>
      <c r="AX168" s="257"/>
      <c r="AY168" s="257"/>
      <c r="AZ168" s="257"/>
      <c r="BA168" s="257"/>
      <c r="BB168" s="257"/>
      <c r="BC168" s="257"/>
      <c r="BD168" s="257"/>
      <c r="BE168" s="257"/>
      <c r="BF168" s="257"/>
      <c r="BG168" s="257"/>
      <c r="BH168" s="257"/>
      <c r="BI168" s="257"/>
      <c r="BJ168" s="257"/>
      <c r="BK168" s="257"/>
      <c r="BL168" s="257"/>
      <c r="BM168" s="257"/>
      <c r="BN168" s="257"/>
      <c r="BO168" s="257"/>
      <c r="BP168" s="257"/>
      <c r="BQ168" s="257"/>
      <c r="BR168" s="257"/>
      <c r="BV168" s="564"/>
      <c r="BW168" s="564"/>
      <c r="BX168" s="564"/>
      <c r="BY168" s="564"/>
    </row>
    <row r="169" spans="2:77" x14ac:dyDescent="0.4">
      <c r="B169" s="388"/>
      <c r="C169" s="389"/>
      <c r="D169" s="252"/>
      <c r="E169" s="252"/>
      <c r="F169" s="387"/>
      <c r="G169" s="387"/>
      <c r="H169" s="387"/>
      <c r="I169" s="390"/>
      <c r="J169" s="387"/>
      <c r="K169" s="387"/>
      <c r="L169" s="390"/>
      <c r="M169" s="390"/>
      <c r="N169" s="390"/>
      <c r="O169" s="390"/>
      <c r="P169" s="387"/>
      <c r="Q169" s="387"/>
      <c r="R169" s="387"/>
      <c r="S169" s="387"/>
      <c r="W169" s="257"/>
      <c r="X169" s="257"/>
      <c r="Y169" s="257"/>
      <c r="Z169" s="257"/>
      <c r="AA169" s="257"/>
      <c r="AB169" s="257"/>
      <c r="AC169" s="257"/>
      <c r="AF169" s="257"/>
      <c r="AG169" s="257"/>
      <c r="AH169" s="257"/>
      <c r="AI169" s="257"/>
      <c r="AJ169" s="257"/>
      <c r="AK169" s="257"/>
      <c r="AL169" s="257"/>
      <c r="AM169" s="257"/>
      <c r="AN169" s="257"/>
      <c r="AO169" s="257"/>
      <c r="AP169" s="257"/>
      <c r="AQ169" s="257"/>
      <c r="AR169" s="257"/>
      <c r="AS169" s="257"/>
      <c r="AT169" s="257"/>
      <c r="AU169" s="257"/>
      <c r="AV169" s="257"/>
      <c r="AW169" s="257"/>
      <c r="AX169" s="257"/>
      <c r="AY169" s="257"/>
      <c r="AZ169" s="257"/>
      <c r="BA169" s="257"/>
      <c r="BB169" s="257"/>
      <c r="BC169" s="257"/>
      <c r="BD169" s="257"/>
      <c r="BE169" s="257"/>
      <c r="BF169" s="257"/>
      <c r="BG169" s="257"/>
      <c r="BH169" s="257"/>
      <c r="BI169" s="257"/>
      <c r="BJ169" s="257"/>
      <c r="BK169" s="257"/>
      <c r="BL169" s="257"/>
      <c r="BM169" s="257"/>
      <c r="BN169" s="257"/>
      <c r="BO169" s="257"/>
      <c r="BP169" s="257"/>
      <c r="BQ169" s="257"/>
      <c r="BR169" s="257"/>
      <c r="BV169" s="564"/>
      <c r="BW169" s="564"/>
      <c r="BX169" s="564"/>
      <c r="BY169" s="564"/>
    </row>
    <row r="170" spans="2:77" x14ac:dyDescent="0.4">
      <c r="B170" s="388"/>
      <c r="C170" s="389"/>
      <c r="D170" s="252"/>
      <c r="E170" s="252"/>
      <c r="F170" s="387"/>
      <c r="G170" s="387"/>
      <c r="H170" s="387"/>
      <c r="I170" s="390"/>
      <c r="J170" s="387"/>
      <c r="K170" s="387"/>
      <c r="L170" s="390"/>
      <c r="M170" s="390"/>
      <c r="N170" s="390"/>
      <c r="O170" s="390"/>
      <c r="P170" s="387"/>
      <c r="Q170" s="387"/>
      <c r="R170" s="387"/>
      <c r="S170" s="387"/>
      <c r="W170" s="257"/>
      <c r="X170" s="257"/>
      <c r="Y170" s="257"/>
      <c r="Z170" s="257"/>
      <c r="AA170" s="257"/>
      <c r="AB170" s="257"/>
      <c r="AC170" s="257"/>
      <c r="AF170" s="257"/>
      <c r="AG170" s="257"/>
      <c r="AH170" s="257"/>
      <c r="AI170" s="257"/>
      <c r="AJ170" s="257"/>
      <c r="AK170" s="257"/>
      <c r="AL170" s="257"/>
      <c r="AM170" s="257"/>
      <c r="AN170" s="257"/>
      <c r="AO170" s="257"/>
      <c r="AP170" s="257"/>
      <c r="AQ170" s="257"/>
      <c r="AR170" s="257"/>
      <c r="AS170" s="257"/>
      <c r="AT170" s="257"/>
      <c r="AU170" s="257"/>
      <c r="AV170" s="257"/>
      <c r="AW170" s="257"/>
      <c r="AX170" s="257"/>
      <c r="AY170" s="257"/>
      <c r="AZ170" s="257"/>
      <c r="BA170" s="257"/>
      <c r="BB170" s="257"/>
      <c r="BC170" s="257"/>
      <c r="BD170" s="257"/>
      <c r="BE170" s="257"/>
      <c r="BF170" s="257"/>
      <c r="BG170" s="257"/>
      <c r="BH170" s="257"/>
      <c r="BI170" s="257"/>
      <c r="BJ170" s="257"/>
      <c r="BK170" s="257"/>
      <c r="BL170" s="257"/>
      <c r="BM170" s="257"/>
      <c r="BN170" s="257"/>
      <c r="BO170" s="257"/>
      <c r="BP170" s="257"/>
      <c r="BQ170" s="257"/>
      <c r="BR170" s="257"/>
      <c r="BV170" s="564"/>
      <c r="BW170" s="564"/>
      <c r="BX170" s="564"/>
      <c r="BY170" s="564"/>
    </row>
    <row r="171" spans="2:77" x14ac:dyDescent="0.4">
      <c r="B171" s="388"/>
      <c r="C171" s="389"/>
      <c r="D171" s="252"/>
      <c r="E171" s="252"/>
      <c r="F171" s="387"/>
      <c r="G171" s="387"/>
      <c r="H171" s="387"/>
      <c r="I171" s="390"/>
      <c r="J171" s="387"/>
      <c r="K171" s="387"/>
      <c r="L171" s="390"/>
      <c r="M171" s="390"/>
      <c r="N171" s="390"/>
      <c r="O171" s="390"/>
      <c r="P171" s="387"/>
      <c r="Q171" s="387"/>
      <c r="R171" s="387"/>
      <c r="S171" s="387"/>
      <c r="W171" s="257"/>
      <c r="X171" s="257"/>
      <c r="Y171" s="257"/>
      <c r="Z171" s="257"/>
      <c r="AA171" s="257"/>
      <c r="AB171" s="257"/>
      <c r="AC171" s="257"/>
      <c r="AF171" s="257"/>
      <c r="AG171" s="257"/>
      <c r="AH171" s="257"/>
      <c r="AI171" s="257"/>
      <c r="AJ171" s="257"/>
      <c r="AK171" s="257"/>
      <c r="AL171" s="257"/>
      <c r="AM171" s="257"/>
      <c r="AN171" s="257"/>
      <c r="AO171" s="257"/>
      <c r="AP171" s="257"/>
      <c r="AQ171" s="257"/>
      <c r="AR171" s="257"/>
      <c r="AS171" s="257"/>
      <c r="AT171" s="257"/>
      <c r="AU171" s="257"/>
      <c r="AV171" s="257"/>
      <c r="AW171" s="257"/>
      <c r="AX171" s="257"/>
      <c r="AY171" s="257"/>
      <c r="AZ171" s="257"/>
      <c r="BA171" s="257"/>
      <c r="BB171" s="257"/>
      <c r="BC171" s="257"/>
      <c r="BD171" s="257"/>
      <c r="BE171" s="257"/>
      <c r="BF171" s="257"/>
      <c r="BG171" s="257"/>
      <c r="BH171" s="257"/>
      <c r="BI171" s="257"/>
      <c r="BJ171" s="257"/>
      <c r="BK171" s="257"/>
      <c r="BL171" s="257"/>
      <c r="BM171" s="257"/>
      <c r="BN171" s="257"/>
      <c r="BO171" s="257"/>
      <c r="BP171" s="257"/>
      <c r="BQ171" s="257"/>
      <c r="BR171" s="257"/>
      <c r="BV171" s="564"/>
      <c r="BW171" s="564"/>
      <c r="BX171" s="564"/>
      <c r="BY171" s="564"/>
    </row>
    <row r="172" spans="2:77" x14ac:dyDescent="0.4">
      <c r="B172" s="388"/>
      <c r="C172" s="389"/>
      <c r="D172" s="252"/>
      <c r="E172" s="252"/>
      <c r="F172" s="387"/>
      <c r="G172" s="387"/>
      <c r="H172" s="387"/>
      <c r="I172" s="390"/>
      <c r="J172" s="387"/>
      <c r="K172" s="387"/>
      <c r="L172" s="390"/>
      <c r="M172" s="390"/>
      <c r="N172" s="390"/>
      <c r="O172" s="390"/>
      <c r="P172" s="387"/>
      <c r="Q172" s="387"/>
      <c r="R172" s="387"/>
      <c r="S172" s="387"/>
      <c r="W172" s="257"/>
      <c r="X172" s="257"/>
      <c r="Y172" s="257"/>
      <c r="Z172" s="257"/>
      <c r="AA172" s="257"/>
      <c r="AB172" s="257"/>
      <c r="AC172" s="257"/>
      <c r="AF172" s="257"/>
      <c r="AG172" s="257"/>
      <c r="AH172" s="257"/>
      <c r="AI172" s="257"/>
      <c r="AJ172" s="257"/>
      <c r="AK172" s="257"/>
      <c r="AL172" s="257"/>
      <c r="AM172" s="257"/>
      <c r="AN172" s="257"/>
      <c r="AO172" s="257"/>
      <c r="AP172" s="257"/>
      <c r="AQ172" s="257"/>
      <c r="AR172" s="257"/>
      <c r="AS172" s="257"/>
      <c r="AT172" s="257"/>
      <c r="AU172" s="257"/>
      <c r="AV172" s="257"/>
      <c r="AW172" s="257"/>
      <c r="AX172" s="257"/>
      <c r="AY172" s="257"/>
      <c r="AZ172" s="257"/>
      <c r="BA172" s="257"/>
      <c r="BB172" s="257"/>
      <c r="BC172" s="257"/>
      <c r="BD172" s="257"/>
      <c r="BE172" s="257"/>
      <c r="BF172" s="257"/>
      <c r="BG172" s="257"/>
      <c r="BH172" s="257"/>
      <c r="BI172" s="257"/>
      <c r="BJ172" s="257"/>
      <c r="BK172" s="257"/>
      <c r="BL172" s="257"/>
      <c r="BM172" s="257"/>
      <c r="BN172" s="257"/>
      <c r="BO172" s="257"/>
      <c r="BP172" s="257"/>
      <c r="BQ172" s="257"/>
      <c r="BR172" s="257"/>
      <c r="BV172" s="564"/>
      <c r="BW172" s="564"/>
      <c r="BX172" s="564"/>
      <c r="BY172" s="564"/>
    </row>
    <row r="173" spans="2:77" x14ac:dyDescent="0.4">
      <c r="B173" s="388"/>
      <c r="C173" s="389"/>
      <c r="D173" s="252"/>
      <c r="E173" s="252"/>
      <c r="F173" s="387"/>
      <c r="G173" s="387"/>
      <c r="H173" s="387"/>
      <c r="I173" s="390"/>
      <c r="J173" s="387"/>
      <c r="K173" s="387"/>
      <c r="L173" s="390"/>
      <c r="M173" s="390"/>
      <c r="N173" s="390"/>
      <c r="O173" s="390"/>
      <c r="P173" s="387"/>
      <c r="Q173" s="387"/>
      <c r="R173" s="387"/>
      <c r="S173" s="387"/>
      <c r="W173" s="257"/>
      <c r="X173" s="257"/>
      <c r="Y173" s="257"/>
      <c r="Z173" s="257"/>
      <c r="AA173" s="257"/>
      <c r="AB173" s="257"/>
      <c r="AC173" s="257"/>
      <c r="AF173" s="257"/>
      <c r="AG173" s="257"/>
      <c r="AH173" s="257"/>
      <c r="AI173" s="257"/>
      <c r="AJ173" s="257"/>
      <c r="AK173" s="257"/>
      <c r="AL173" s="257"/>
      <c r="AM173" s="257"/>
      <c r="AN173" s="257"/>
      <c r="AO173" s="257"/>
      <c r="AP173" s="257"/>
      <c r="AQ173" s="257"/>
      <c r="AR173" s="257"/>
      <c r="AS173" s="257"/>
      <c r="AT173" s="257"/>
      <c r="AU173" s="257"/>
      <c r="AV173" s="257"/>
      <c r="AW173" s="257"/>
      <c r="AX173" s="257"/>
      <c r="AY173" s="257"/>
      <c r="AZ173" s="257"/>
      <c r="BA173" s="257"/>
      <c r="BB173" s="257"/>
      <c r="BC173" s="257"/>
      <c r="BD173" s="257"/>
      <c r="BE173" s="257"/>
      <c r="BF173" s="257"/>
      <c r="BG173" s="257"/>
      <c r="BH173" s="257"/>
      <c r="BI173" s="257"/>
      <c r="BJ173" s="257"/>
      <c r="BK173" s="257"/>
      <c r="BL173" s="257"/>
      <c r="BM173" s="257"/>
      <c r="BN173" s="257"/>
      <c r="BO173" s="257"/>
      <c r="BP173" s="257"/>
      <c r="BQ173" s="257"/>
      <c r="BR173" s="257"/>
      <c r="BV173" s="564"/>
      <c r="BW173" s="564"/>
      <c r="BX173" s="564"/>
      <c r="BY173" s="564"/>
    </row>
    <row r="174" spans="2:77" x14ac:dyDescent="0.4">
      <c r="B174" s="388"/>
      <c r="C174" s="389"/>
      <c r="D174" s="252"/>
      <c r="E174" s="252"/>
      <c r="F174" s="387"/>
      <c r="G174" s="387"/>
      <c r="H174" s="387"/>
      <c r="I174" s="390"/>
      <c r="J174" s="387"/>
      <c r="K174" s="387"/>
      <c r="L174" s="390"/>
      <c r="M174" s="390"/>
      <c r="N174" s="390"/>
      <c r="O174" s="390"/>
      <c r="P174" s="387"/>
      <c r="Q174" s="387"/>
      <c r="R174" s="387"/>
      <c r="S174" s="387"/>
      <c r="W174" s="257"/>
      <c r="X174" s="257"/>
      <c r="Y174" s="257"/>
      <c r="Z174" s="257"/>
      <c r="AA174" s="257"/>
      <c r="AB174" s="257"/>
      <c r="AC174" s="257"/>
      <c r="AF174" s="257"/>
      <c r="AG174" s="257"/>
      <c r="AH174" s="257"/>
      <c r="AI174" s="257"/>
      <c r="AJ174" s="257"/>
      <c r="AK174" s="257"/>
      <c r="AL174" s="257"/>
      <c r="AM174" s="257"/>
      <c r="AN174" s="257"/>
      <c r="AO174" s="257"/>
      <c r="AP174" s="257"/>
      <c r="AQ174" s="257"/>
      <c r="AR174" s="257"/>
      <c r="AS174" s="257"/>
      <c r="AT174" s="257"/>
      <c r="AU174" s="257"/>
      <c r="AV174" s="257"/>
      <c r="AW174" s="257"/>
      <c r="AX174" s="257"/>
      <c r="AY174" s="257"/>
      <c r="AZ174" s="257"/>
      <c r="BA174" s="257"/>
      <c r="BB174" s="257"/>
      <c r="BC174" s="257"/>
      <c r="BD174" s="257"/>
      <c r="BE174" s="257"/>
      <c r="BF174" s="257"/>
      <c r="BG174" s="257"/>
      <c r="BH174" s="257"/>
      <c r="BI174" s="257"/>
      <c r="BJ174" s="257"/>
      <c r="BK174" s="257"/>
      <c r="BL174" s="257"/>
      <c r="BM174" s="257"/>
      <c r="BN174" s="257"/>
      <c r="BO174" s="257"/>
      <c r="BP174" s="257"/>
      <c r="BQ174" s="257"/>
      <c r="BR174" s="257"/>
      <c r="BV174" s="564"/>
      <c r="BW174" s="564"/>
      <c r="BX174" s="564"/>
      <c r="BY174" s="564"/>
    </row>
    <row r="175" spans="2:77" x14ac:dyDescent="0.4">
      <c r="B175" s="388"/>
      <c r="C175" s="389"/>
      <c r="D175" s="252"/>
      <c r="E175" s="252"/>
      <c r="F175" s="387"/>
      <c r="G175" s="387"/>
      <c r="H175" s="387"/>
      <c r="I175" s="390"/>
      <c r="J175" s="387"/>
      <c r="K175" s="387"/>
      <c r="L175" s="390"/>
      <c r="M175" s="390"/>
      <c r="N175" s="390"/>
      <c r="O175" s="390"/>
      <c r="P175" s="387"/>
      <c r="Q175" s="387"/>
      <c r="R175" s="387"/>
      <c r="S175" s="387"/>
      <c r="W175" s="257"/>
      <c r="X175" s="257"/>
      <c r="Y175" s="257"/>
      <c r="Z175" s="257"/>
      <c r="AA175" s="257"/>
      <c r="AB175" s="257"/>
      <c r="AC175" s="257"/>
      <c r="AF175" s="257"/>
      <c r="AG175" s="257"/>
      <c r="AH175" s="257"/>
      <c r="AI175" s="257"/>
      <c r="AJ175" s="257"/>
      <c r="AK175" s="257"/>
      <c r="AL175" s="257"/>
      <c r="AM175" s="257"/>
      <c r="AN175" s="257"/>
      <c r="AO175" s="257"/>
      <c r="AP175" s="257"/>
      <c r="AQ175" s="257"/>
      <c r="AR175" s="257"/>
      <c r="AS175" s="257"/>
      <c r="AT175" s="257"/>
      <c r="AU175" s="257"/>
      <c r="AV175" s="257"/>
      <c r="AW175" s="257"/>
      <c r="AX175" s="257"/>
      <c r="AY175" s="257"/>
      <c r="AZ175" s="257"/>
      <c r="BA175" s="257"/>
      <c r="BB175" s="257"/>
      <c r="BC175" s="257"/>
      <c r="BD175" s="257"/>
      <c r="BE175" s="257"/>
      <c r="BF175" s="257"/>
      <c r="BG175" s="257"/>
      <c r="BH175" s="257"/>
      <c r="BI175" s="257"/>
      <c r="BJ175" s="257"/>
      <c r="BK175" s="257"/>
      <c r="BL175" s="257"/>
      <c r="BM175" s="257"/>
      <c r="BN175" s="257"/>
      <c r="BO175" s="257"/>
      <c r="BP175" s="257"/>
      <c r="BQ175" s="257"/>
      <c r="BR175" s="257"/>
      <c r="BV175" s="564"/>
      <c r="BW175" s="564"/>
      <c r="BX175" s="564"/>
      <c r="BY175" s="564"/>
    </row>
    <row r="176" spans="2:77" x14ac:dyDescent="0.4">
      <c r="B176" s="388"/>
      <c r="C176" s="389"/>
      <c r="D176" s="252"/>
      <c r="E176" s="252"/>
      <c r="F176" s="387"/>
      <c r="G176" s="387"/>
      <c r="H176" s="387"/>
      <c r="I176" s="390"/>
      <c r="J176" s="387"/>
      <c r="K176" s="387"/>
      <c r="L176" s="390"/>
      <c r="M176" s="390"/>
      <c r="N176" s="390"/>
      <c r="O176" s="390"/>
      <c r="P176" s="387"/>
      <c r="Q176" s="387"/>
      <c r="R176" s="387"/>
      <c r="S176" s="387"/>
      <c r="W176" s="257"/>
      <c r="X176" s="257"/>
      <c r="Y176" s="257"/>
      <c r="Z176" s="257"/>
      <c r="AA176" s="257"/>
      <c r="AB176" s="257"/>
      <c r="AC176" s="257"/>
      <c r="AF176" s="257"/>
      <c r="AG176" s="257"/>
      <c r="AH176" s="257"/>
      <c r="AI176" s="257"/>
      <c r="AJ176" s="257"/>
      <c r="AK176" s="257"/>
      <c r="AL176" s="257"/>
      <c r="AM176" s="257"/>
      <c r="AN176" s="257"/>
      <c r="AO176" s="257"/>
      <c r="AP176" s="257"/>
      <c r="AQ176" s="257"/>
      <c r="AR176" s="257"/>
      <c r="AS176" s="257"/>
      <c r="AT176" s="257"/>
      <c r="AU176" s="257"/>
      <c r="AV176" s="257"/>
      <c r="AW176" s="257"/>
      <c r="AX176" s="257"/>
      <c r="AY176" s="257"/>
      <c r="AZ176" s="257"/>
      <c r="BA176" s="257"/>
      <c r="BB176" s="257"/>
      <c r="BC176" s="257"/>
      <c r="BD176" s="257"/>
      <c r="BE176" s="257"/>
      <c r="BF176" s="257"/>
      <c r="BG176" s="257"/>
      <c r="BH176" s="257"/>
      <c r="BI176" s="257"/>
      <c r="BJ176" s="257"/>
      <c r="BK176" s="257"/>
      <c r="BL176" s="257"/>
      <c r="BM176" s="257"/>
      <c r="BN176" s="257"/>
      <c r="BO176" s="257"/>
      <c r="BP176" s="257"/>
      <c r="BQ176" s="257"/>
      <c r="BR176" s="257"/>
      <c r="BV176" s="564"/>
      <c r="BW176" s="564"/>
      <c r="BX176" s="564"/>
      <c r="BY176" s="564"/>
    </row>
    <row r="177" spans="2:77" x14ac:dyDescent="0.4">
      <c r="B177" s="388"/>
      <c r="C177" s="389"/>
      <c r="D177" s="252"/>
      <c r="E177" s="252"/>
      <c r="F177" s="387"/>
      <c r="G177" s="387"/>
      <c r="H177" s="387"/>
      <c r="I177" s="390"/>
      <c r="J177" s="387"/>
      <c r="K177" s="387"/>
      <c r="L177" s="390"/>
      <c r="M177" s="390"/>
      <c r="N177" s="390"/>
      <c r="O177" s="390"/>
      <c r="P177" s="387"/>
      <c r="Q177" s="387"/>
      <c r="R177" s="387"/>
      <c r="S177" s="387"/>
      <c r="W177" s="257"/>
      <c r="X177" s="257"/>
      <c r="Y177" s="257"/>
      <c r="Z177" s="257"/>
      <c r="AA177" s="257"/>
      <c r="AB177" s="257"/>
      <c r="AC177" s="257"/>
      <c r="AF177" s="257"/>
      <c r="AG177" s="257"/>
      <c r="AH177" s="257"/>
      <c r="AI177" s="257"/>
      <c r="AJ177" s="257"/>
      <c r="AK177" s="257"/>
      <c r="AL177" s="257"/>
      <c r="AM177" s="257"/>
      <c r="AN177" s="257"/>
      <c r="AO177" s="257"/>
      <c r="AP177" s="257"/>
      <c r="AQ177" s="257"/>
      <c r="AR177" s="257"/>
      <c r="AS177" s="257"/>
      <c r="AT177" s="257"/>
      <c r="AU177" s="257"/>
      <c r="AV177" s="257"/>
      <c r="AW177" s="257"/>
      <c r="AX177" s="257"/>
      <c r="AY177" s="257"/>
      <c r="AZ177" s="257"/>
      <c r="BA177" s="257"/>
      <c r="BB177" s="257"/>
      <c r="BC177" s="257"/>
      <c r="BD177" s="257"/>
      <c r="BE177" s="257"/>
      <c r="BF177" s="257"/>
      <c r="BG177" s="257"/>
      <c r="BH177" s="257"/>
      <c r="BI177" s="257"/>
      <c r="BJ177" s="257"/>
      <c r="BK177" s="257"/>
      <c r="BL177" s="257"/>
      <c r="BM177" s="257"/>
      <c r="BN177" s="257"/>
      <c r="BO177" s="257"/>
      <c r="BP177" s="257"/>
      <c r="BQ177" s="257"/>
      <c r="BR177" s="257"/>
      <c r="BV177" s="564"/>
      <c r="BW177" s="564"/>
      <c r="BX177" s="564"/>
      <c r="BY177" s="564"/>
    </row>
    <row r="178" spans="2:77" x14ac:dyDescent="0.4">
      <c r="B178" s="388"/>
      <c r="C178" s="389"/>
      <c r="D178" s="252"/>
      <c r="E178" s="252"/>
      <c r="F178" s="387"/>
      <c r="G178" s="387"/>
      <c r="H178" s="387"/>
      <c r="I178" s="390"/>
      <c r="J178" s="387"/>
      <c r="K178" s="387"/>
      <c r="L178" s="390"/>
      <c r="M178" s="390"/>
      <c r="N178" s="390"/>
      <c r="O178" s="390"/>
      <c r="P178" s="387"/>
      <c r="Q178" s="387"/>
      <c r="R178" s="387"/>
      <c r="S178" s="387"/>
      <c r="W178" s="257"/>
      <c r="X178" s="257"/>
      <c r="Y178" s="257"/>
      <c r="Z178" s="257"/>
      <c r="AA178" s="257"/>
      <c r="AB178" s="257"/>
      <c r="AC178" s="257"/>
      <c r="AF178" s="257"/>
      <c r="AG178" s="257"/>
      <c r="AH178" s="257"/>
      <c r="AI178" s="257"/>
      <c r="AJ178" s="257"/>
      <c r="AK178" s="257"/>
      <c r="AL178" s="257"/>
      <c r="AM178" s="257"/>
      <c r="AN178" s="257"/>
      <c r="AO178" s="257"/>
      <c r="AP178" s="257"/>
      <c r="AQ178" s="257"/>
      <c r="AR178" s="257"/>
      <c r="AS178" s="257"/>
      <c r="AT178" s="257"/>
      <c r="AU178" s="257"/>
      <c r="AV178" s="257"/>
      <c r="AW178" s="257"/>
      <c r="AX178" s="257"/>
      <c r="AY178" s="257"/>
      <c r="AZ178" s="257"/>
      <c r="BA178" s="257"/>
      <c r="BB178" s="257"/>
      <c r="BC178" s="257"/>
      <c r="BD178" s="257"/>
      <c r="BE178" s="257"/>
      <c r="BF178" s="257"/>
      <c r="BG178" s="257"/>
      <c r="BH178" s="257"/>
      <c r="BI178" s="257"/>
      <c r="BJ178" s="257"/>
      <c r="BK178" s="257"/>
      <c r="BL178" s="257"/>
      <c r="BM178" s="257"/>
      <c r="BN178" s="257"/>
      <c r="BO178" s="257"/>
      <c r="BP178" s="257"/>
      <c r="BQ178" s="257"/>
      <c r="BR178" s="257"/>
      <c r="BV178" s="564"/>
      <c r="BW178" s="564"/>
      <c r="BX178" s="564"/>
      <c r="BY178" s="564"/>
    </row>
    <row r="179" spans="2:77" x14ac:dyDescent="0.4">
      <c r="B179" s="388"/>
      <c r="C179" s="389"/>
      <c r="D179" s="252"/>
      <c r="E179" s="252"/>
      <c r="F179" s="387"/>
      <c r="G179" s="387"/>
      <c r="H179" s="387"/>
      <c r="I179" s="390"/>
      <c r="J179" s="387"/>
      <c r="K179" s="387"/>
      <c r="L179" s="390"/>
      <c r="M179" s="390"/>
      <c r="N179" s="390"/>
      <c r="O179" s="390"/>
      <c r="P179" s="387"/>
      <c r="Q179" s="387"/>
      <c r="R179" s="387"/>
      <c r="S179" s="387"/>
      <c r="W179" s="257"/>
      <c r="X179" s="257"/>
      <c r="Y179" s="257"/>
      <c r="Z179" s="257"/>
      <c r="AA179" s="257"/>
      <c r="AB179" s="257"/>
      <c r="AC179" s="257"/>
      <c r="AF179" s="257"/>
      <c r="AG179" s="257"/>
      <c r="AH179" s="257"/>
      <c r="AI179" s="257"/>
      <c r="AJ179" s="257"/>
      <c r="AK179" s="257"/>
      <c r="AL179" s="257"/>
      <c r="AM179" s="257"/>
      <c r="AN179" s="257"/>
      <c r="AO179" s="257"/>
      <c r="AP179" s="257"/>
      <c r="AQ179" s="257"/>
      <c r="AR179" s="257"/>
      <c r="AS179" s="257"/>
      <c r="AT179" s="257"/>
      <c r="AU179" s="257"/>
      <c r="AV179" s="257"/>
      <c r="AW179" s="257"/>
      <c r="AX179" s="257"/>
      <c r="AY179" s="257"/>
      <c r="AZ179" s="257"/>
      <c r="BA179" s="257"/>
      <c r="BB179" s="257"/>
      <c r="BC179" s="257"/>
      <c r="BD179" s="257"/>
      <c r="BE179" s="257"/>
      <c r="BF179" s="257"/>
      <c r="BG179" s="257"/>
      <c r="BH179" s="257"/>
      <c r="BI179" s="257"/>
      <c r="BJ179" s="257"/>
      <c r="BK179" s="257"/>
      <c r="BL179" s="257"/>
      <c r="BM179" s="257"/>
      <c r="BN179" s="257"/>
      <c r="BO179" s="257"/>
      <c r="BP179" s="257"/>
      <c r="BQ179" s="257"/>
      <c r="BR179" s="257"/>
      <c r="BV179" s="564"/>
      <c r="BW179" s="564"/>
      <c r="BX179" s="564"/>
      <c r="BY179" s="564"/>
    </row>
    <row r="180" spans="2:77" x14ac:dyDescent="0.4">
      <c r="B180" s="388"/>
      <c r="C180" s="389"/>
      <c r="D180" s="252"/>
      <c r="E180" s="252"/>
      <c r="F180" s="387"/>
      <c r="G180" s="387"/>
      <c r="H180" s="387"/>
      <c r="I180" s="390"/>
      <c r="J180" s="387"/>
      <c r="K180" s="387"/>
      <c r="L180" s="390"/>
      <c r="M180" s="390"/>
      <c r="N180" s="390"/>
      <c r="O180" s="390"/>
      <c r="P180" s="387"/>
      <c r="Q180" s="387"/>
      <c r="R180" s="387"/>
      <c r="S180" s="387"/>
      <c r="W180" s="257"/>
      <c r="X180" s="257"/>
      <c r="Y180" s="257"/>
      <c r="Z180" s="257"/>
      <c r="AA180" s="257"/>
      <c r="AB180" s="257"/>
      <c r="AC180" s="257"/>
      <c r="AF180" s="257"/>
      <c r="AG180" s="257"/>
      <c r="AH180" s="257"/>
      <c r="AI180" s="257"/>
      <c r="AJ180" s="257"/>
      <c r="AK180" s="257"/>
      <c r="AL180" s="257"/>
      <c r="AM180" s="257"/>
      <c r="AN180" s="257"/>
      <c r="AO180" s="257"/>
      <c r="AP180" s="257"/>
      <c r="AQ180" s="257"/>
      <c r="AR180" s="257"/>
      <c r="AS180" s="257"/>
      <c r="AT180" s="257"/>
      <c r="AU180" s="257"/>
      <c r="AV180" s="257"/>
      <c r="AW180" s="257"/>
      <c r="AX180" s="257"/>
      <c r="AY180" s="257"/>
      <c r="AZ180" s="257"/>
      <c r="BA180" s="257"/>
      <c r="BB180" s="257"/>
      <c r="BC180" s="257"/>
      <c r="BD180" s="257"/>
      <c r="BE180" s="257"/>
      <c r="BF180" s="257"/>
      <c r="BG180" s="257"/>
      <c r="BH180" s="257"/>
      <c r="BI180" s="257"/>
      <c r="BJ180" s="257"/>
      <c r="BK180" s="257"/>
      <c r="BL180" s="257"/>
      <c r="BM180" s="257"/>
      <c r="BN180" s="257"/>
      <c r="BO180" s="257"/>
      <c r="BP180" s="257"/>
      <c r="BQ180" s="257"/>
      <c r="BR180" s="257"/>
      <c r="BV180" s="564"/>
      <c r="BW180" s="564"/>
      <c r="BX180" s="564"/>
      <c r="BY180" s="564"/>
    </row>
    <row r="181" spans="2:77" x14ac:dyDescent="0.4">
      <c r="B181" s="388"/>
      <c r="C181" s="389"/>
      <c r="D181" s="252"/>
      <c r="E181" s="252"/>
      <c r="F181" s="387"/>
      <c r="G181" s="387"/>
      <c r="H181" s="387"/>
      <c r="I181" s="390"/>
      <c r="J181" s="387"/>
      <c r="K181" s="387"/>
      <c r="L181" s="390"/>
      <c r="M181" s="390"/>
      <c r="N181" s="390"/>
      <c r="O181" s="390"/>
      <c r="P181" s="387"/>
      <c r="Q181" s="387"/>
      <c r="R181" s="387"/>
      <c r="S181" s="387"/>
      <c r="W181" s="257"/>
      <c r="X181" s="257"/>
      <c r="Y181" s="257"/>
      <c r="Z181" s="257"/>
      <c r="AA181" s="257"/>
      <c r="AB181" s="257"/>
      <c r="AC181" s="257"/>
      <c r="AF181" s="257"/>
      <c r="AG181" s="257"/>
      <c r="AH181" s="257"/>
      <c r="AI181" s="257"/>
      <c r="AJ181" s="257"/>
      <c r="AK181" s="257"/>
      <c r="AL181" s="257"/>
      <c r="AM181" s="257"/>
      <c r="AN181" s="257"/>
      <c r="AO181" s="257"/>
      <c r="AP181" s="257"/>
      <c r="AQ181" s="257"/>
      <c r="AR181" s="257"/>
      <c r="AS181" s="257"/>
      <c r="AT181" s="257"/>
      <c r="AU181" s="257"/>
      <c r="AV181" s="257"/>
      <c r="AW181" s="257"/>
      <c r="AX181" s="257"/>
      <c r="AY181" s="257"/>
      <c r="AZ181" s="257"/>
      <c r="BA181" s="257"/>
      <c r="BB181" s="257"/>
      <c r="BC181" s="257"/>
      <c r="BD181" s="257"/>
      <c r="BE181" s="257"/>
      <c r="BF181" s="257"/>
      <c r="BG181" s="257"/>
      <c r="BH181" s="257"/>
      <c r="BI181" s="257"/>
      <c r="BJ181" s="257"/>
      <c r="BK181" s="257"/>
      <c r="BL181" s="257"/>
      <c r="BM181" s="257"/>
      <c r="BN181" s="257"/>
      <c r="BO181" s="257"/>
      <c r="BP181" s="257"/>
      <c r="BQ181" s="257"/>
      <c r="BR181" s="257"/>
      <c r="BV181" s="564"/>
      <c r="BW181" s="564"/>
      <c r="BX181" s="564"/>
      <c r="BY181" s="564"/>
    </row>
    <row r="182" spans="2:77" x14ac:dyDescent="0.4">
      <c r="B182" s="388"/>
      <c r="C182" s="389"/>
      <c r="D182" s="252"/>
      <c r="E182" s="252"/>
      <c r="F182" s="387"/>
      <c r="G182" s="387"/>
      <c r="H182" s="387"/>
      <c r="I182" s="390"/>
      <c r="J182" s="387"/>
      <c r="K182" s="387"/>
      <c r="L182" s="390"/>
      <c r="M182" s="390"/>
      <c r="N182" s="390"/>
      <c r="O182" s="390"/>
      <c r="P182" s="387"/>
      <c r="Q182" s="387"/>
      <c r="R182" s="387"/>
      <c r="S182" s="387"/>
      <c r="W182" s="257"/>
      <c r="X182" s="257"/>
      <c r="Y182" s="257"/>
      <c r="Z182" s="257"/>
      <c r="AA182" s="257"/>
      <c r="AB182" s="257"/>
      <c r="AC182" s="257"/>
      <c r="AF182" s="257"/>
      <c r="AG182" s="257"/>
      <c r="AH182" s="257"/>
      <c r="AI182" s="257"/>
      <c r="AJ182" s="257"/>
      <c r="AK182" s="257"/>
      <c r="AL182" s="257"/>
      <c r="AM182" s="257"/>
      <c r="AN182" s="257"/>
      <c r="AO182" s="257"/>
      <c r="AP182" s="257"/>
      <c r="AQ182" s="257"/>
      <c r="AR182" s="257"/>
      <c r="AS182" s="257"/>
      <c r="AT182" s="257"/>
      <c r="AU182" s="257"/>
      <c r="AV182" s="257"/>
      <c r="AW182" s="257"/>
      <c r="AX182" s="257"/>
      <c r="AY182" s="257"/>
      <c r="AZ182" s="257"/>
      <c r="BA182" s="257"/>
      <c r="BB182" s="257"/>
      <c r="BC182" s="257"/>
      <c r="BD182" s="257"/>
      <c r="BE182" s="257"/>
      <c r="BF182" s="257"/>
      <c r="BG182" s="257"/>
      <c r="BH182" s="257"/>
      <c r="BI182" s="257"/>
      <c r="BJ182" s="257"/>
      <c r="BK182" s="257"/>
      <c r="BL182" s="257"/>
      <c r="BM182" s="257"/>
      <c r="BN182" s="257"/>
      <c r="BO182" s="257"/>
      <c r="BP182" s="257"/>
      <c r="BQ182" s="257"/>
      <c r="BR182" s="257"/>
      <c r="BV182" s="564"/>
      <c r="BW182" s="564"/>
      <c r="BX182" s="564"/>
      <c r="BY182" s="564"/>
    </row>
    <row r="183" spans="2:77" x14ac:dyDescent="0.4">
      <c r="B183" s="388"/>
      <c r="C183" s="389"/>
      <c r="D183" s="252"/>
      <c r="E183" s="252"/>
      <c r="F183" s="387"/>
      <c r="G183" s="387"/>
      <c r="H183" s="387"/>
      <c r="I183" s="390"/>
      <c r="J183" s="387"/>
      <c r="K183" s="387"/>
      <c r="L183" s="390"/>
      <c r="M183" s="390"/>
      <c r="N183" s="390"/>
      <c r="O183" s="390"/>
      <c r="P183" s="387"/>
      <c r="Q183" s="387"/>
      <c r="R183" s="387"/>
      <c r="S183" s="387"/>
      <c r="W183" s="257"/>
      <c r="X183" s="257"/>
      <c r="Y183" s="257"/>
      <c r="Z183" s="257"/>
      <c r="AA183" s="257"/>
      <c r="AB183" s="257"/>
      <c r="AC183" s="257"/>
      <c r="AF183" s="257"/>
      <c r="AG183" s="257"/>
      <c r="AH183" s="257"/>
      <c r="AI183" s="257"/>
      <c r="AJ183" s="257"/>
      <c r="AK183" s="257"/>
      <c r="AL183" s="257"/>
      <c r="AM183" s="257"/>
      <c r="AN183" s="257"/>
      <c r="AO183" s="257"/>
      <c r="AP183" s="257"/>
      <c r="AQ183" s="257"/>
      <c r="AR183" s="257"/>
      <c r="AS183" s="257"/>
      <c r="AT183" s="257"/>
      <c r="AU183" s="257"/>
      <c r="AV183" s="257"/>
      <c r="AW183" s="257"/>
      <c r="AX183" s="257"/>
      <c r="AY183" s="257"/>
      <c r="AZ183" s="257"/>
      <c r="BA183" s="257"/>
      <c r="BB183" s="257"/>
      <c r="BC183" s="257"/>
      <c r="BD183" s="257"/>
      <c r="BE183" s="257"/>
      <c r="BF183" s="257"/>
      <c r="BG183" s="257"/>
      <c r="BH183" s="257"/>
      <c r="BI183" s="257"/>
      <c r="BJ183" s="257"/>
      <c r="BK183" s="257"/>
      <c r="BL183" s="257"/>
      <c r="BM183" s="257"/>
      <c r="BN183" s="257"/>
      <c r="BO183" s="257"/>
      <c r="BP183" s="257"/>
      <c r="BQ183" s="257"/>
      <c r="BR183" s="257"/>
      <c r="BV183" s="564"/>
      <c r="BW183" s="564"/>
      <c r="BX183" s="564"/>
      <c r="BY183" s="564"/>
    </row>
    <row r="184" spans="2:77" x14ac:dyDescent="0.4">
      <c r="B184" s="388"/>
      <c r="C184" s="389"/>
      <c r="D184" s="252"/>
      <c r="E184" s="252"/>
      <c r="F184" s="387"/>
      <c r="G184" s="387"/>
      <c r="H184" s="387"/>
      <c r="I184" s="390"/>
      <c r="J184" s="387"/>
      <c r="K184" s="387"/>
      <c r="L184" s="390"/>
      <c r="M184" s="390"/>
      <c r="N184" s="390"/>
      <c r="O184" s="390"/>
      <c r="P184" s="387"/>
      <c r="Q184" s="387"/>
      <c r="R184" s="387"/>
      <c r="S184" s="387"/>
      <c r="W184" s="257"/>
      <c r="X184" s="257"/>
      <c r="Y184" s="257"/>
      <c r="Z184" s="257"/>
      <c r="AA184" s="257"/>
      <c r="AB184" s="257"/>
      <c r="AC184" s="257"/>
      <c r="AF184" s="257"/>
      <c r="AG184" s="257"/>
      <c r="AH184" s="257"/>
      <c r="AI184" s="257"/>
      <c r="AJ184" s="257"/>
      <c r="AK184" s="257"/>
      <c r="AL184" s="257"/>
      <c r="AM184" s="257"/>
      <c r="AN184" s="257"/>
      <c r="AO184" s="257"/>
      <c r="AP184" s="257"/>
      <c r="AQ184" s="257"/>
      <c r="AR184" s="257"/>
      <c r="AS184" s="257"/>
      <c r="AT184" s="257"/>
      <c r="AU184" s="257"/>
      <c r="AV184" s="257"/>
      <c r="AW184" s="257"/>
      <c r="AX184" s="257"/>
      <c r="AY184" s="257"/>
      <c r="AZ184" s="257"/>
      <c r="BA184" s="257"/>
      <c r="BB184" s="257"/>
      <c r="BC184" s="257"/>
      <c r="BD184" s="257"/>
      <c r="BE184" s="257"/>
      <c r="BF184" s="257"/>
      <c r="BG184" s="257"/>
      <c r="BH184" s="257"/>
      <c r="BI184" s="257"/>
      <c r="BJ184" s="257"/>
      <c r="BK184" s="257"/>
      <c r="BL184" s="257"/>
      <c r="BM184" s="257"/>
      <c r="BN184" s="257"/>
      <c r="BO184" s="257"/>
      <c r="BP184" s="257"/>
      <c r="BQ184" s="257"/>
      <c r="BR184" s="257"/>
      <c r="BV184" s="564"/>
      <c r="BW184" s="564"/>
      <c r="BX184" s="564"/>
      <c r="BY184" s="564"/>
    </row>
    <row r="185" spans="2:77" x14ac:dyDescent="0.4">
      <c r="B185" s="388"/>
      <c r="C185" s="389"/>
      <c r="D185" s="252"/>
      <c r="E185" s="252"/>
      <c r="F185" s="387"/>
      <c r="G185" s="387"/>
      <c r="H185" s="387"/>
      <c r="I185" s="390"/>
      <c r="J185" s="387"/>
      <c r="K185" s="387"/>
      <c r="L185" s="390"/>
      <c r="M185" s="390"/>
      <c r="N185" s="390"/>
      <c r="O185" s="390"/>
      <c r="P185" s="387"/>
      <c r="Q185" s="387"/>
      <c r="R185" s="387"/>
      <c r="S185" s="387"/>
      <c r="W185" s="257"/>
      <c r="X185" s="257"/>
      <c r="Y185" s="257"/>
      <c r="Z185" s="257"/>
      <c r="AA185" s="257"/>
      <c r="AB185" s="257"/>
      <c r="AC185" s="257"/>
      <c r="AF185" s="257"/>
      <c r="AG185" s="257"/>
      <c r="AH185" s="257"/>
      <c r="AI185" s="257"/>
      <c r="AJ185" s="257"/>
      <c r="AK185" s="257"/>
      <c r="AL185" s="257"/>
      <c r="AM185" s="257"/>
      <c r="AN185" s="257"/>
      <c r="AO185" s="257"/>
      <c r="AP185" s="257"/>
      <c r="AQ185" s="257"/>
      <c r="AR185" s="257"/>
      <c r="AS185" s="257"/>
      <c r="AT185" s="257"/>
      <c r="AU185" s="257"/>
      <c r="AV185" s="257"/>
      <c r="AW185" s="257"/>
      <c r="AX185" s="257"/>
      <c r="AY185" s="257"/>
      <c r="AZ185" s="257"/>
      <c r="BA185" s="257"/>
      <c r="BB185" s="257"/>
      <c r="BC185" s="257"/>
      <c r="BD185" s="257"/>
      <c r="BE185" s="257"/>
      <c r="BF185" s="257"/>
      <c r="BG185" s="257"/>
      <c r="BH185" s="257"/>
      <c r="BI185" s="257"/>
      <c r="BJ185" s="257"/>
      <c r="BK185" s="257"/>
      <c r="BL185" s="257"/>
      <c r="BM185" s="257"/>
      <c r="BN185" s="257"/>
      <c r="BO185" s="257"/>
      <c r="BP185" s="257"/>
      <c r="BQ185" s="257"/>
      <c r="BR185" s="257"/>
      <c r="BV185" s="564"/>
      <c r="BW185" s="564"/>
      <c r="BX185" s="564"/>
      <c r="BY185" s="564"/>
    </row>
    <row r="186" spans="2:77" x14ac:dyDescent="0.4">
      <c r="B186" s="388"/>
      <c r="C186" s="389"/>
      <c r="D186" s="252"/>
      <c r="E186" s="252"/>
      <c r="F186" s="387"/>
      <c r="G186" s="387"/>
      <c r="H186" s="387"/>
      <c r="I186" s="390"/>
      <c r="J186" s="387"/>
      <c r="K186" s="387"/>
      <c r="L186" s="390"/>
      <c r="M186" s="390"/>
      <c r="N186" s="390"/>
      <c r="O186" s="390"/>
      <c r="P186" s="387"/>
      <c r="Q186" s="387"/>
      <c r="R186" s="387"/>
      <c r="S186" s="387"/>
      <c r="W186" s="257"/>
      <c r="X186" s="257"/>
      <c r="Y186" s="257"/>
      <c r="Z186" s="257"/>
      <c r="AA186" s="257"/>
      <c r="AB186" s="257"/>
      <c r="AC186" s="257"/>
      <c r="AF186" s="257"/>
      <c r="AG186" s="257"/>
      <c r="AH186" s="257"/>
      <c r="AI186" s="257"/>
      <c r="AJ186" s="257"/>
      <c r="AK186" s="257"/>
      <c r="AL186" s="257"/>
      <c r="AM186" s="257"/>
      <c r="AN186" s="257"/>
      <c r="AO186" s="257"/>
      <c r="AP186" s="257"/>
      <c r="AQ186" s="257"/>
      <c r="AR186" s="257"/>
      <c r="AS186" s="257"/>
      <c r="AT186" s="257"/>
      <c r="AU186" s="257"/>
      <c r="AV186" s="257"/>
      <c r="AW186" s="257"/>
      <c r="AX186" s="257"/>
      <c r="AY186" s="257"/>
      <c r="AZ186" s="257"/>
      <c r="BA186" s="257"/>
      <c r="BB186" s="257"/>
      <c r="BC186" s="257"/>
      <c r="BD186" s="257"/>
      <c r="BE186" s="257"/>
      <c r="BF186" s="257"/>
      <c r="BG186" s="257"/>
      <c r="BH186" s="257"/>
      <c r="BI186" s="257"/>
      <c r="BJ186" s="257"/>
      <c r="BK186" s="257"/>
      <c r="BL186" s="257"/>
      <c r="BM186" s="257"/>
      <c r="BN186" s="257"/>
      <c r="BO186" s="257"/>
      <c r="BP186" s="257"/>
      <c r="BQ186" s="257"/>
      <c r="BR186" s="257"/>
      <c r="BV186" s="564"/>
      <c r="BW186" s="564"/>
      <c r="BX186" s="564"/>
      <c r="BY186" s="564"/>
    </row>
    <row r="187" spans="2:77" x14ac:dyDescent="0.4">
      <c r="B187" s="388"/>
      <c r="C187" s="389"/>
      <c r="D187" s="252"/>
      <c r="E187" s="252"/>
      <c r="F187" s="387"/>
      <c r="G187" s="387"/>
      <c r="H187" s="387"/>
      <c r="I187" s="390"/>
      <c r="J187" s="387"/>
      <c r="K187" s="387"/>
      <c r="L187" s="390"/>
      <c r="M187" s="390"/>
      <c r="N187" s="390"/>
      <c r="O187" s="390"/>
      <c r="P187" s="387"/>
      <c r="Q187" s="387"/>
      <c r="R187" s="387"/>
      <c r="S187" s="387"/>
      <c r="W187" s="257"/>
      <c r="X187" s="257"/>
      <c r="Y187" s="257"/>
      <c r="Z187" s="257"/>
      <c r="AA187" s="257"/>
      <c r="AB187" s="257"/>
      <c r="AC187" s="257"/>
      <c r="AF187" s="257"/>
      <c r="AG187" s="257"/>
      <c r="AH187" s="257"/>
      <c r="AI187" s="257"/>
      <c r="AJ187" s="257"/>
      <c r="AK187" s="257"/>
      <c r="AL187" s="257"/>
      <c r="AM187" s="257"/>
      <c r="AN187" s="257"/>
      <c r="AO187" s="257"/>
      <c r="AP187" s="257"/>
      <c r="AQ187" s="257"/>
      <c r="AR187" s="257"/>
      <c r="AS187" s="257"/>
      <c r="AT187" s="257"/>
      <c r="AU187" s="257"/>
      <c r="AV187" s="257"/>
      <c r="AW187" s="257"/>
      <c r="AX187" s="257"/>
      <c r="AY187" s="257"/>
      <c r="AZ187" s="257"/>
      <c r="BA187" s="257"/>
      <c r="BB187" s="257"/>
      <c r="BC187" s="257"/>
      <c r="BD187" s="257"/>
      <c r="BE187" s="257"/>
      <c r="BF187" s="257"/>
      <c r="BG187" s="257"/>
      <c r="BH187" s="257"/>
      <c r="BI187" s="257"/>
      <c r="BJ187" s="257"/>
      <c r="BK187" s="257"/>
      <c r="BL187" s="257"/>
      <c r="BM187" s="257"/>
      <c r="BN187" s="257"/>
      <c r="BO187" s="257"/>
      <c r="BP187" s="257"/>
      <c r="BQ187" s="257"/>
      <c r="BR187" s="257"/>
      <c r="BV187" s="564"/>
      <c r="BW187" s="564"/>
      <c r="BX187" s="564"/>
      <c r="BY187" s="564"/>
    </row>
    <row r="188" spans="2:77" x14ac:dyDescent="0.4">
      <c r="B188" s="388"/>
      <c r="C188" s="389"/>
      <c r="D188" s="252"/>
      <c r="E188" s="252"/>
      <c r="F188" s="387"/>
      <c r="G188" s="387"/>
      <c r="H188" s="387"/>
      <c r="I188" s="390"/>
      <c r="J188" s="387"/>
      <c r="K188" s="387"/>
      <c r="L188" s="390"/>
      <c r="M188" s="390"/>
      <c r="N188" s="390"/>
      <c r="O188" s="390"/>
      <c r="P188" s="387"/>
      <c r="Q188" s="387"/>
      <c r="R188" s="387"/>
      <c r="S188" s="387"/>
      <c r="W188" s="257"/>
      <c r="X188" s="257"/>
      <c r="Y188" s="257"/>
      <c r="Z188" s="257"/>
      <c r="AA188" s="257"/>
      <c r="AB188" s="257"/>
      <c r="AC188" s="257"/>
      <c r="AF188" s="257"/>
      <c r="AG188" s="257"/>
      <c r="AH188" s="257"/>
      <c r="AI188" s="257"/>
      <c r="AJ188" s="257"/>
      <c r="AK188" s="257"/>
      <c r="AL188" s="257"/>
      <c r="AM188" s="257"/>
      <c r="AN188" s="257"/>
      <c r="AO188" s="257"/>
      <c r="AP188" s="257"/>
      <c r="AQ188" s="257"/>
      <c r="AR188" s="257"/>
      <c r="AS188" s="257"/>
      <c r="AT188" s="257"/>
      <c r="AU188" s="257"/>
      <c r="AV188" s="257"/>
      <c r="AW188" s="257"/>
      <c r="AX188" s="257"/>
      <c r="AY188" s="257"/>
      <c r="AZ188" s="257"/>
      <c r="BA188" s="257"/>
      <c r="BB188" s="257"/>
      <c r="BC188" s="257"/>
      <c r="BD188" s="257"/>
      <c r="BE188" s="257"/>
      <c r="BF188" s="257"/>
      <c r="BG188" s="257"/>
      <c r="BH188" s="257"/>
      <c r="BI188" s="257"/>
      <c r="BJ188" s="257"/>
      <c r="BK188" s="257"/>
      <c r="BL188" s="257"/>
      <c r="BM188" s="257"/>
      <c r="BN188" s="257"/>
      <c r="BO188" s="257"/>
      <c r="BP188" s="257"/>
      <c r="BQ188" s="257"/>
      <c r="BR188" s="257"/>
      <c r="BV188" s="564"/>
      <c r="BW188" s="564"/>
      <c r="BX188" s="564"/>
      <c r="BY188" s="564"/>
    </row>
    <row r="189" spans="2:77" x14ac:dyDescent="0.4">
      <c r="B189" s="388"/>
      <c r="C189" s="389"/>
      <c r="D189" s="252"/>
      <c r="E189" s="252"/>
      <c r="F189" s="387"/>
      <c r="G189" s="387"/>
      <c r="H189" s="387"/>
      <c r="I189" s="390"/>
      <c r="J189" s="387"/>
      <c r="K189" s="387"/>
      <c r="L189" s="390"/>
      <c r="M189" s="390"/>
      <c r="N189" s="390"/>
      <c r="O189" s="390"/>
      <c r="P189" s="387"/>
      <c r="Q189" s="387"/>
      <c r="R189" s="387"/>
      <c r="S189" s="387"/>
      <c r="W189" s="257"/>
      <c r="X189" s="257"/>
      <c r="Y189" s="257"/>
      <c r="Z189" s="257"/>
      <c r="AA189" s="257"/>
      <c r="AB189" s="257"/>
      <c r="AC189" s="257"/>
      <c r="AF189" s="257"/>
      <c r="AG189" s="257"/>
      <c r="AH189" s="257"/>
      <c r="AI189" s="257"/>
      <c r="AJ189" s="257"/>
      <c r="AK189" s="257"/>
      <c r="AL189" s="257"/>
      <c r="AM189" s="257"/>
      <c r="AN189" s="257"/>
      <c r="AO189" s="257"/>
      <c r="AP189" s="257"/>
      <c r="AQ189" s="257"/>
      <c r="AR189" s="257"/>
      <c r="AS189" s="257"/>
      <c r="AT189" s="257"/>
      <c r="AU189" s="257"/>
      <c r="AV189" s="257"/>
      <c r="AW189" s="257"/>
      <c r="AX189" s="257"/>
      <c r="AY189" s="257"/>
      <c r="AZ189" s="257"/>
      <c r="BA189" s="257"/>
      <c r="BB189" s="257"/>
      <c r="BC189" s="257"/>
      <c r="BD189" s="257"/>
      <c r="BE189" s="257"/>
      <c r="BF189" s="257"/>
      <c r="BG189" s="257"/>
      <c r="BH189" s="257"/>
      <c r="BI189" s="257"/>
      <c r="BJ189" s="257"/>
      <c r="BK189" s="257"/>
      <c r="BL189" s="257"/>
      <c r="BM189" s="257"/>
      <c r="BN189" s="257"/>
      <c r="BO189" s="257"/>
      <c r="BP189" s="257"/>
      <c r="BQ189" s="257"/>
      <c r="BR189" s="257"/>
      <c r="BV189" s="564"/>
      <c r="BW189" s="564"/>
      <c r="BX189" s="564"/>
      <c r="BY189" s="564"/>
    </row>
    <row r="190" spans="2:77" x14ac:dyDescent="0.4">
      <c r="B190" s="388"/>
      <c r="C190" s="389"/>
      <c r="D190" s="252"/>
      <c r="E190" s="252"/>
      <c r="F190" s="387"/>
      <c r="G190" s="387"/>
      <c r="H190" s="387"/>
      <c r="I190" s="390"/>
      <c r="J190" s="387"/>
      <c r="K190" s="387"/>
      <c r="L190" s="390"/>
      <c r="M190" s="390"/>
      <c r="N190" s="390"/>
      <c r="O190" s="390"/>
      <c r="P190" s="387"/>
      <c r="Q190" s="387"/>
      <c r="R190" s="387"/>
      <c r="S190" s="387"/>
      <c r="W190" s="257"/>
      <c r="X190" s="257"/>
      <c r="Y190" s="257"/>
      <c r="Z190" s="257"/>
      <c r="AA190" s="257"/>
      <c r="AB190" s="257"/>
      <c r="AC190" s="257"/>
      <c r="AF190" s="257"/>
      <c r="AG190" s="257"/>
      <c r="AH190" s="257"/>
      <c r="AI190" s="257"/>
      <c r="AJ190" s="257"/>
      <c r="AK190" s="257"/>
      <c r="AL190" s="257"/>
      <c r="AM190" s="257"/>
      <c r="AN190" s="257"/>
      <c r="AO190" s="257"/>
      <c r="AP190" s="257"/>
      <c r="AQ190" s="257"/>
      <c r="AR190" s="257"/>
      <c r="AS190" s="257"/>
      <c r="AT190" s="257"/>
      <c r="AU190" s="257"/>
      <c r="AV190" s="257"/>
      <c r="AW190" s="257"/>
      <c r="AX190" s="257"/>
      <c r="AY190" s="257"/>
      <c r="AZ190" s="257"/>
      <c r="BA190" s="257"/>
      <c r="BB190" s="257"/>
      <c r="BC190" s="257"/>
      <c r="BD190" s="257"/>
      <c r="BE190" s="257"/>
      <c r="BF190" s="257"/>
      <c r="BG190" s="257"/>
      <c r="BH190" s="257"/>
      <c r="BI190" s="257"/>
      <c r="BJ190" s="257"/>
      <c r="BK190" s="257"/>
      <c r="BL190" s="257"/>
      <c r="BM190" s="257"/>
      <c r="BN190" s="257"/>
      <c r="BO190" s="257"/>
      <c r="BP190" s="257"/>
      <c r="BQ190" s="257"/>
      <c r="BR190" s="257"/>
      <c r="BV190" s="564"/>
      <c r="BW190" s="564"/>
      <c r="BX190" s="564"/>
      <c r="BY190" s="564"/>
    </row>
    <row r="191" spans="2:77" x14ac:dyDescent="0.4">
      <c r="B191" s="388"/>
      <c r="C191" s="389"/>
      <c r="D191" s="252"/>
      <c r="E191" s="252"/>
      <c r="F191" s="387"/>
      <c r="G191" s="387"/>
      <c r="H191" s="387"/>
      <c r="I191" s="390"/>
      <c r="J191" s="387"/>
      <c r="K191" s="387"/>
      <c r="L191" s="390"/>
      <c r="M191" s="390"/>
      <c r="N191" s="390"/>
      <c r="O191" s="390"/>
      <c r="P191" s="387"/>
      <c r="Q191" s="387"/>
      <c r="R191" s="387"/>
      <c r="S191" s="387"/>
      <c r="W191" s="257"/>
      <c r="X191" s="257"/>
      <c r="Y191" s="257"/>
      <c r="Z191" s="257"/>
      <c r="AA191" s="257"/>
      <c r="AB191" s="257"/>
      <c r="AC191" s="257"/>
      <c r="AF191" s="257"/>
      <c r="AG191" s="257"/>
      <c r="AH191" s="257"/>
      <c r="AI191" s="257"/>
      <c r="AJ191" s="257"/>
      <c r="AK191" s="257"/>
      <c r="AL191" s="257"/>
      <c r="AM191" s="257"/>
      <c r="AN191" s="257"/>
      <c r="AO191" s="257"/>
      <c r="AP191" s="257"/>
      <c r="AQ191" s="257"/>
      <c r="AR191" s="257"/>
      <c r="AS191" s="257"/>
      <c r="AT191" s="257"/>
      <c r="AU191" s="257"/>
      <c r="AV191" s="257"/>
      <c r="AW191" s="257"/>
      <c r="AX191" s="257"/>
      <c r="AY191" s="257"/>
      <c r="AZ191" s="257"/>
      <c r="BA191" s="257"/>
      <c r="BB191" s="257"/>
      <c r="BC191" s="257"/>
      <c r="BD191" s="257"/>
      <c r="BE191" s="257"/>
      <c r="BF191" s="257"/>
      <c r="BG191" s="257"/>
      <c r="BH191" s="257"/>
      <c r="BI191" s="257"/>
      <c r="BJ191" s="257"/>
      <c r="BK191" s="257"/>
      <c r="BL191" s="257"/>
      <c r="BM191" s="257"/>
      <c r="BN191" s="257"/>
      <c r="BO191" s="257"/>
      <c r="BP191" s="257"/>
      <c r="BQ191" s="257"/>
      <c r="BR191" s="257"/>
      <c r="BV191" s="564"/>
      <c r="BW191" s="564"/>
      <c r="BX191" s="564"/>
      <c r="BY191" s="564"/>
    </row>
    <row r="192" spans="2:77" x14ac:dyDescent="0.4">
      <c r="B192" s="388"/>
      <c r="C192" s="389"/>
      <c r="D192" s="252"/>
      <c r="E192" s="252"/>
      <c r="F192" s="387"/>
      <c r="G192" s="387"/>
      <c r="H192" s="387"/>
      <c r="I192" s="390"/>
      <c r="J192" s="387"/>
      <c r="K192" s="387"/>
      <c r="L192" s="390"/>
      <c r="M192" s="390"/>
      <c r="N192" s="390"/>
      <c r="O192" s="390"/>
      <c r="P192" s="387"/>
      <c r="Q192" s="387"/>
      <c r="R192" s="387"/>
      <c r="S192" s="387"/>
      <c r="W192" s="257"/>
      <c r="X192" s="257"/>
      <c r="Y192" s="257"/>
      <c r="Z192" s="257"/>
      <c r="AA192" s="257"/>
      <c r="AB192" s="257"/>
      <c r="AC192" s="257"/>
      <c r="AF192" s="257"/>
      <c r="AG192" s="257"/>
      <c r="AH192" s="257"/>
      <c r="AI192" s="257"/>
      <c r="AJ192" s="257"/>
      <c r="AK192" s="257"/>
      <c r="AL192" s="257"/>
      <c r="AM192" s="257"/>
      <c r="AN192" s="257"/>
      <c r="AO192" s="257"/>
      <c r="AP192" s="257"/>
      <c r="AQ192" s="257"/>
      <c r="AR192" s="257"/>
      <c r="AS192" s="257"/>
      <c r="AT192" s="257"/>
      <c r="AU192" s="257"/>
      <c r="AV192" s="257"/>
      <c r="AW192" s="257"/>
      <c r="AX192" s="257"/>
      <c r="AY192" s="257"/>
      <c r="AZ192" s="257"/>
      <c r="BA192" s="257"/>
      <c r="BB192" s="257"/>
      <c r="BC192" s="257"/>
      <c r="BD192" s="257"/>
      <c r="BE192" s="257"/>
      <c r="BF192" s="257"/>
      <c r="BG192" s="257"/>
      <c r="BH192" s="257"/>
      <c r="BI192" s="257"/>
      <c r="BJ192" s="257"/>
      <c r="BK192" s="257"/>
      <c r="BL192" s="257"/>
      <c r="BM192" s="257"/>
      <c r="BN192" s="257"/>
      <c r="BO192" s="257"/>
      <c r="BP192" s="257"/>
      <c r="BQ192" s="257"/>
      <c r="BR192" s="257"/>
      <c r="BV192" s="564"/>
      <c r="BW192" s="564"/>
      <c r="BX192" s="564"/>
      <c r="BY192" s="564"/>
    </row>
    <row r="193" spans="2:77" x14ac:dyDescent="0.4">
      <c r="B193" s="388"/>
      <c r="C193" s="389"/>
      <c r="D193" s="252"/>
      <c r="E193" s="252"/>
      <c r="F193" s="387"/>
      <c r="G193" s="387"/>
      <c r="H193" s="387"/>
      <c r="I193" s="390"/>
      <c r="J193" s="387"/>
      <c r="K193" s="387"/>
      <c r="L193" s="390"/>
      <c r="M193" s="390"/>
      <c r="N193" s="390"/>
      <c r="O193" s="390"/>
      <c r="P193" s="387"/>
      <c r="Q193" s="387"/>
      <c r="R193" s="387"/>
      <c r="S193" s="387"/>
      <c r="W193" s="257"/>
      <c r="X193" s="257"/>
      <c r="Y193" s="257"/>
      <c r="Z193" s="257"/>
      <c r="AA193" s="257"/>
      <c r="AB193" s="257"/>
      <c r="AC193" s="257"/>
      <c r="AF193" s="257"/>
      <c r="AG193" s="257"/>
      <c r="AH193" s="257"/>
      <c r="AI193" s="257"/>
      <c r="AJ193" s="257"/>
      <c r="AK193" s="257"/>
      <c r="AL193" s="257"/>
      <c r="AM193" s="257"/>
      <c r="AN193" s="257"/>
      <c r="AO193" s="257"/>
      <c r="AP193" s="257"/>
      <c r="AQ193" s="257"/>
      <c r="AR193" s="257"/>
      <c r="AS193" s="257"/>
      <c r="AT193" s="257"/>
      <c r="AU193" s="257"/>
      <c r="AV193" s="257"/>
      <c r="AW193" s="257"/>
      <c r="AX193" s="257"/>
      <c r="AY193" s="257"/>
      <c r="AZ193" s="257"/>
      <c r="BA193" s="257"/>
      <c r="BB193" s="257"/>
      <c r="BC193" s="257"/>
      <c r="BD193" s="257"/>
      <c r="BE193" s="257"/>
      <c r="BF193" s="257"/>
      <c r="BG193" s="257"/>
      <c r="BH193" s="257"/>
      <c r="BI193" s="257"/>
      <c r="BJ193" s="257"/>
      <c r="BK193" s="257"/>
      <c r="BL193" s="257"/>
      <c r="BM193" s="257"/>
      <c r="BN193" s="257"/>
      <c r="BO193" s="257"/>
      <c r="BP193" s="257"/>
      <c r="BQ193" s="257"/>
      <c r="BR193" s="257"/>
      <c r="BV193" s="564"/>
      <c r="BW193" s="564"/>
      <c r="BX193" s="564"/>
      <c r="BY193" s="564"/>
    </row>
    <row r="194" spans="2:77" x14ac:dyDescent="0.4">
      <c r="B194" s="388"/>
      <c r="C194" s="389"/>
      <c r="D194" s="252"/>
      <c r="E194" s="252"/>
      <c r="F194" s="387"/>
      <c r="G194" s="387"/>
      <c r="H194" s="387"/>
      <c r="I194" s="390"/>
      <c r="J194" s="387"/>
      <c r="K194" s="387"/>
      <c r="L194" s="390"/>
      <c r="M194" s="390"/>
      <c r="N194" s="390"/>
      <c r="O194" s="390"/>
      <c r="P194" s="387"/>
      <c r="Q194" s="387"/>
      <c r="R194" s="387"/>
      <c r="S194" s="387"/>
      <c r="W194" s="257"/>
      <c r="X194" s="257"/>
      <c r="Y194" s="257"/>
      <c r="Z194" s="257"/>
      <c r="AA194" s="257"/>
      <c r="AB194" s="257"/>
      <c r="AC194" s="257"/>
      <c r="AF194" s="257"/>
      <c r="AG194" s="257"/>
      <c r="AH194" s="257"/>
      <c r="AI194" s="257"/>
      <c r="AJ194" s="257"/>
      <c r="AK194" s="257"/>
      <c r="AL194" s="257"/>
      <c r="AM194" s="257"/>
      <c r="AN194" s="257"/>
      <c r="AO194" s="257"/>
      <c r="AP194" s="257"/>
      <c r="AQ194" s="257"/>
      <c r="AR194" s="257"/>
      <c r="AS194" s="257"/>
      <c r="AT194" s="257"/>
      <c r="AU194" s="257"/>
      <c r="AV194" s="257"/>
      <c r="AW194" s="257"/>
      <c r="AX194" s="257"/>
      <c r="AY194" s="257"/>
      <c r="AZ194" s="257"/>
      <c r="BA194" s="257"/>
      <c r="BB194" s="257"/>
      <c r="BC194" s="257"/>
      <c r="BD194" s="257"/>
      <c r="BE194" s="257"/>
      <c r="BF194" s="257"/>
      <c r="BG194" s="257"/>
      <c r="BH194" s="257"/>
      <c r="BI194" s="257"/>
      <c r="BJ194" s="257"/>
      <c r="BK194" s="257"/>
      <c r="BL194" s="257"/>
      <c r="BM194" s="257"/>
      <c r="BN194" s="257"/>
      <c r="BO194" s="257"/>
      <c r="BP194" s="257"/>
      <c r="BQ194" s="257"/>
      <c r="BR194" s="257"/>
      <c r="BV194" s="564"/>
      <c r="BW194" s="564"/>
      <c r="BX194" s="564"/>
      <c r="BY194" s="564"/>
    </row>
    <row r="195" spans="2:77" x14ac:dyDescent="0.4">
      <c r="B195" s="388"/>
      <c r="C195" s="389"/>
      <c r="D195" s="252"/>
      <c r="E195" s="252"/>
      <c r="F195" s="387"/>
      <c r="G195" s="387"/>
      <c r="H195" s="387"/>
      <c r="I195" s="390"/>
      <c r="J195" s="387"/>
      <c r="K195" s="387"/>
      <c r="L195" s="390"/>
      <c r="M195" s="390"/>
      <c r="N195" s="390"/>
      <c r="O195" s="390"/>
      <c r="P195" s="387"/>
      <c r="Q195" s="387"/>
      <c r="R195" s="387"/>
      <c r="S195" s="387"/>
      <c r="W195" s="257"/>
      <c r="X195" s="257"/>
      <c r="Y195" s="257"/>
      <c r="Z195" s="257"/>
      <c r="AA195" s="257"/>
      <c r="AB195" s="257"/>
      <c r="AC195" s="257"/>
      <c r="AF195" s="257"/>
      <c r="AG195" s="257"/>
      <c r="AH195" s="257"/>
      <c r="AI195" s="257"/>
      <c r="AJ195" s="257"/>
      <c r="AK195" s="257"/>
      <c r="AL195" s="257"/>
      <c r="AM195" s="257"/>
      <c r="AN195" s="257"/>
      <c r="AO195" s="257"/>
      <c r="AP195" s="257"/>
      <c r="AQ195" s="257"/>
      <c r="AR195" s="257"/>
      <c r="AS195" s="257"/>
      <c r="AT195" s="257"/>
      <c r="AU195" s="257"/>
      <c r="AV195" s="257"/>
      <c r="AW195" s="257"/>
      <c r="AX195" s="257"/>
      <c r="AY195" s="257"/>
      <c r="AZ195" s="257"/>
      <c r="BA195" s="257"/>
      <c r="BB195" s="257"/>
      <c r="BC195" s="257"/>
      <c r="BD195" s="257"/>
      <c r="BE195" s="257"/>
      <c r="BF195" s="257"/>
      <c r="BG195" s="257"/>
      <c r="BH195" s="257"/>
      <c r="BI195" s="257"/>
      <c r="BJ195" s="257"/>
      <c r="BK195" s="257"/>
      <c r="BL195" s="257"/>
      <c r="BM195" s="257"/>
      <c r="BN195" s="257"/>
      <c r="BO195" s="257"/>
      <c r="BP195" s="257"/>
      <c r="BQ195" s="257"/>
      <c r="BR195" s="257"/>
      <c r="BV195" s="564"/>
      <c r="BW195" s="564"/>
      <c r="BX195" s="564"/>
      <c r="BY195" s="564"/>
    </row>
    <row r="196" spans="2:77" x14ac:dyDescent="0.4">
      <c r="B196" s="388"/>
      <c r="C196" s="389"/>
      <c r="D196" s="252"/>
      <c r="E196" s="252"/>
      <c r="F196" s="387"/>
      <c r="G196" s="387"/>
      <c r="H196" s="387"/>
      <c r="I196" s="390"/>
      <c r="J196" s="387"/>
      <c r="K196" s="387"/>
      <c r="L196" s="390"/>
      <c r="M196" s="390"/>
      <c r="N196" s="390"/>
      <c r="O196" s="390"/>
      <c r="P196" s="387"/>
      <c r="Q196" s="387"/>
      <c r="R196" s="387"/>
      <c r="S196" s="387"/>
      <c r="W196" s="257"/>
      <c r="X196" s="257"/>
      <c r="Y196" s="257"/>
      <c r="Z196" s="257"/>
      <c r="AA196" s="257"/>
      <c r="AB196" s="257"/>
      <c r="AC196" s="257"/>
      <c r="AF196" s="257"/>
      <c r="AG196" s="257"/>
      <c r="AH196" s="257"/>
      <c r="AI196" s="257"/>
      <c r="AJ196" s="257"/>
      <c r="AK196" s="257"/>
      <c r="AL196" s="257"/>
      <c r="AM196" s="257"/>
      <c r="AN196" s="257"/>
      <c r="AO196" s="257"/>
      <c r="AP196" s="257"/>
      <c r="AQ196" s="257"/>
      <c r="AR196" s="257"/>
      <c r="AS196" s="257"/>
      <c r="AT196" s="257"/>
      <c r="AU196" s="257"/>
      <c r="AV196" s="257"/>
      <c r="AW196" s="257"/>
      <c r="AX196" s="257"/>
      <c r="AY196" s="257"/>
      <c r="AZ196" s="257"/>
      <c r="BA196" s="257"/>
      <c r="BB196" s="257"/>
      <c r="BC196" s="257"/>
      <c r="BD196" s="257"/>
      <c r="BE196" s="257"/>
      <c r="BF196" s="257"/>
      <c r="BG196" s="257"/>
      <c r="BH196" s="257"/>
      <c r="BI196" s="257"/>
      <c r="BJ196" s="257"/>
      <c r="BK196" s="257"/>
      <c r="BL196" s="257"/>
      <c r="BM196" s="257"/>
      <c r="BN196" s="257"/>
      <c r="BO196" s="257"/>
      <c r="BP196" s="257"/>
      <c r="BQ196" s="257"/>
      <c r="BR196" s="257"/>
      <c r="BV196" s="564"/>
      <c r="BW196" s="564"/>
      <c r="BX196" s="564"/>
      <c r="BY196" s="564"/>
    </row>
    <row r="197" spans="2:77" x14ac:dyDescent="0.4">
      <c r="B197" s="388"/>
      <c r="C197" s="389"/>
      <c r="D197" s="252"/>
      <c r="E197" s="252"/>
      <c r="F197" s="387"/>
      <c r="G197" s="387"/>
      <c r="H197" s="387"/>
      <c r="I197" s="390"/>
      <c r="J197" s="387"/>
      <c r="K197" s="387"/>
      <c r="L197" s="390"/>
      <c r="M197" s="390"/>
      <c r="N197" s="390"/>
      <c r="O197" s="390"/>
      <c r="P197" s="387"/>
      <c r="Q197" s="387"/>
      <c r="R197" s="387"/>
      <c r="S197" s="387"/>
      <c r="W197" s="257"/>
      <c r="X197" s="257"/>
      <c r="Y197" s="257"/>
      <c r="Z197" s="257"/>
      <c r="AA197" s="257"/>
      <c r="AB197" s="257"/>
      <c r="AC197" s="257"/>
      <c r="AF197" s="257"/>
      <c r="AG197" s="257"/>
      <c r="AH197" s="257"/>
      <c r="AI197" s="257"/>
      <c r="AJ197" s="257"/>
      <c r="AK197" s="257"/>
      <c r="AL197" s="257"/>
      <c r="AM197" s="257"/>
      <c r="AN197" s="257"/>
      <c r="AO197" s="257"/>
      <c r="AP197" s="257"/>
      <c r="AQ197" s="257"/>
      <c r="AR197" s="257"/>
      <c r="AS197" s="257"/>
      <c r="AT197" s="257"/>
      <c r="AU197" s="257"/>
      <c r="AV197" s="257"/>
      <c r="AW197" s="257"/>
      <c r="AX197" s="257"/>
      <c r="AY197" s="257"/>
      <c r="AZ197" s="257"/>
      <c r="BA197" s="257"/>
      <c r="BB197" s="257"/>
      <c r="BC197" s="257"/>
      <c r="BD197" s="257"/>
      <c r="BE197" s="257"/>
      <c r="BF197" s="257"/>
      <c r="BG197" s="257"/>
      <c r="BH197" s="257"/>
      <c r="BI197" s="257"/>
      <c r="BJ197" s="257"/>
      <c r="BK197" s="257"/>
      <c r="BL197" s="257"/>
      <c r="BM197" s="257"/>
      <c r="BN197" s="257"/>
      <c r="BO197" s="257"/>
      <c r="BP197" s="257"/>
      <c r="BQ197" s="257"/>
      <c r="BR197" s="257"/>
      <c r="BV197" s="564"/>
      <c r="BW197" s="564"/>
      <c r="BX197" s="564"/>
      <c r="BY197" s="564"/>
    </row>
    <row r="198" spans="2:77" x14ac:dyDescent="0.4">
      <c r="B198" s="388"/>
      <c r="C198" s="389"/>
      <c r="D198" s="252"/>
      <c r="E198" s="252"/>
      <c r="F198" s="387"/>
      <c r="G198" s="387"/>
      <c r="H198" s="387"/>
      <c r="I198" s="390"/>
      <c r="J198" s="387"/>
      <c r="K198" s="387"/>
      <c r="L198" s="390"/>
      <c r="M198" s="390"/>
      <c r="N198" s="390"/>
      <c r="O198" s="390"/>
      <c r="P198" s="387"/>
      <c r="Q198" s="387"/>
      <c r="R198" s="387"/>
      <c r="S198" s="387"/>
      <c r="W198" s="257"/>
      <c r="X198" s="257"/>
      <c r="Y198" s="257"/>
      <c r="Z198" s="257"/>
      <c r="AA198" s="257"/>
      <c r="AB198" s="257"/>
      <c r="AC198" s="257"/>
      <c r="AF198" s="257"/>
      <c r="AG198" s="257"/>
      <c r="AH198" s="257"/>
      <c r="AI198" s="257"/>
      <c r="AJ198" s="257"/>
      <c r="AK198" s="257"/>
      <c r="AL198" s="257"/>
      <c r="AM198" s="257"/>
      <c r="AN198" s="257"/>
      <c r="AO198" s="257"/>
      <c r="AP198" s="257"/>
      <c r="AQ198" s="257"/>
      <c r="AR198" s="257"/>
      <c r="AS198" s="257"/>
      <c r="AT198" s="257"/>
      <c r="AU198" s="257"/>
      <c r="AV198" s="257"/>
      <c r="AW198" s="257"/>
      <c r="AX198" s="257"/>
      <c r="AY198" s="257"/>
      <c r="AZ198" s="257"/>
      <c r="BA198" s="257"/>
      <c r="BB198" s="257"/>
      <c r="BC198" s="257"/>
      <c r="BD198" s="257"/>
      <c r="BE198" s="257"/>
      <c r="BF198" s="257"/>
      <c r="BG198" s="257"/>
      <c r="BH198" s="257"/>
      <c r="BI198" s="257"/>
      <c r="BJ198" s="257"/>
      <c r="BK198" s="257"/>
      <c r="BL198" s="257"/>
      <c r="BM198" s="257"/>
      <c r="BN198" s="257"/>
      <c r="BO198" s="257"/>
      <c r="BP198" s="257"/>
      <c r="BQ198" s="257"/>
      <c r="BR198" s="257"/>
      <c r="BV198" s="564"/>
      <c r="BW198" s="564"/>
      <c r="BX198" s="564"/>
      <c r="BY198" s="564"/>
    </row>
    <row r="199" spans="2:77" x14ac:dyDescent="0.4">
      <c r="B199" s="388"/>
      <c r="C199" s="389"/>
      <c r="D199" s="252"/>
      <c r="E199" s="252"/>
      <c r="F199" s="387"/>
      <c r="G199" s="387"/>
      <c r="H199" s="387"/>
      <c r="I199" s="390"/>
      <c r="J199" s="387"/>
      <c r="K199" s="387"/>
      <c r="L199" s="390"/>
      <c r="M199" s="390"/>
      <c r="N199" s="390"/>
      <c r="O199" s="390"/>
      <c r="P199" s="387"/>
      <c r="Q199" s="387"/>
      <c r="R199" s="387"/>
      <c r="S199" s="387"/>
      <c r="W199" s="257"/>
      <c r="X199" s="257"/>
      <c r="Y199" s="257"/>
      <c r="Z199" s="257"/>
      <c r="AA199" s="257"/>
      <c r="AB199" s="257"/>
      <c r="AC199" s="257"/>
      <c r="AF199" s="257"/>
      <c r="AG199" s="257"/>
      <c r="AH199" s="257"/>
      <c r="AI199" s="257"/>
      <c r="AJ199" s="257"/>
      <c r="AK199" s="257"/>
      <c r="AL199" s="257"/>
      <c r="AM199" s="257"/>
      <c r="AN199" s="257"/>
      <c r="AO199" s="257"/>
      <c r="AP199" s="257"/>
      <c r="AQ199" s="257"/>
      <c r="AR199" s="257"/>
      <c r="AS199" s="257"/>
      <c r="AT199" s="257"/>
      <c r="AU199" s="257"/>
      <c r="AV199" s="257"/>
      <c r="AW199" s="257"/>
      <c r="AX199" s="257"/>
      <c r="AY199" s="257"/>
      <c r="AZ199" s="257"/>
      <c r="BA199" s="257"/>
      <c r="BB199" s="257"/>
      <c r="BC199" s="257"/>
      <c r="BD199" s="257"/>
      <c r="BE199" s="257"/>
      <c r="BF199" s="257"/>
      <c r="BG199" s="257"/>
      <c r="BH199" s="257"/>
      <c r="BI199" s="257"/>
      <c r="BJ199" s="257"/>
      <c r="BK199" s="257"/>
      <c r="BL199" s="257"/>
      <c r="BM199" s="257"/>
      <c r="BN199" s="257"/>
      <c r="BO199" s="257"/>
      <c r="BP199" s="257"/>
      <c r="BQ199" s="257"/>
      <c r="BR199" s="257"/>
      <c r="BV199" s="564"/>
      <c r="BW199" s="564"/>
      <c r="BX199" s="564"/>
      <c r="BY199" s="564"/>
    </row>
    <row r="200" spans="2:77" x14ac:dyDescent="0.4">
      <c r="B200" s="388"/>
      <c r="C200" s="389"/>
      <c r="D200" s="252"/>
      <c r="E200" s="252"/>
      <c r="F200" s="387"/>
      <c r="G200" s="387"/>
      <c r="H200" s="387"/>
      <c r="I200" s="390"/>
      <c r="J200" s="387"/>
      <c r="K200" s="387"/>
      <c r="L200" s="390"/>
      <c r="M200" s="390"/>
      <c r="N200" s="390"/>
      <c r="O200" s="390"/>
      <c r="P200" s="387"/>
      <c r="Q200" s="387"/>
      <c r="R200" s="387"/>
      <c r="S200" s="387"/>
      <c r="W200" s="257"/>
      <c r="X200" s="257"/>
      <c r="Y200" s="257"/>
      <c r="Z200" s="257"/>
      <c r="AA200" s="257"/>
      <c r="AB200" s="257"/>
      <c r="AC200" s="257"/>
      <c r="AF200" s="257"/>
      <c r="AG200" s="257"/>
      <c r="AH200" s="257"/>
      <c r="AI200" s="257"/>
      <c r="AJ200" s="257"/>
      <c r="AK200" s="257"/>
      <c r="AL200" s="257"/>
      <c r="AM200" s="257"/>
      <c r="AN200" s="257"/>
      <c r="AO200" s="257"/>
      <c r="AP200" s="257"/>
      <c r="AQ200" s="257"/>
      <c r="AR200" s="257"/>
      <c r="AS200" s="257"/>
      <c r="AT200" s="257"/>
      <c r="AU200" s="257"/>
      <c r="AV200" s="257"/>
      <c r="AW200" s="257"/>
      <c r="AX200" s="257"/>
      <c r="AY200" s="257"/>
      <c r="AZ200" s="257"/>
      <c r="BA200" s="257"/>
      <c r="BB200" s="257"/>
      <c r="BC200" s="257"/>
      <c r="BD200" s="257"/>
      <c r="BE200" s="257"/>
      <c r="BF200" s="257"/>
      <c r="BG200" s="257"/>
      <c r="BH200" s="257"/>
      <c r="BI200" s="257"/>
      <c r="BJ200" s="257"/>
      <c r="BK200" s="257"/>
      <c r="BL200" s="257"/>
      <c r="BM200" s="257"/>
      <c r="BN200" s="257"/>
      <c r="BO200" s="257"/>
      <c r="BP200" s="257"/>
      <c r="BQ200" s="257"/>
      <c r="BR200" s="257"/>
      <c r="BV200" s="564"/>
      <c r="BW200" s="564"/>
      <c r="BX200" s="564"/>
      <c r="BY200" s="564"/>
    </row>
    <row r="201" spans="2:77" x14ac:dyDescent="0.4">
      <c r="B201" s="388"/>
      <c r="C201" s="389"/>
      <c r="D201" s="252"/>
      <c r="E201" s="252"/>
      <c r="F201" s="387"/>
      <c r="G201" s="387"/>
      <c r="H201" s="387"/>
      <c r="I201" s="390"/>
      <c r="J201" s="387"/>
      <c r="K201" s="387"/>
      <c r="L201" s="390"/>
      <c r="M201" s="390"/>
      <c r="N201" s="390"/>
      <c r="O201" s="390"/>
      <c r="P201" s="387"/>
      <c r="Q201" s="387"/>
      <c r="R201" s="387"/>
      <c r="S201" s="387"/>
      <c r="W201" s="257"/>
      <c r="X201" s="257"/>
      <c r="Y201" s="257"/>
      <c r="Z201" s="257"/>
      <c r="AA201" s="257"/>
      <c r="AB201" s="257"/>
      <c r="AC201" s="257"/>
      <c r="AF201" s="257"/>
      <c r="AG201" s="257"/>
      <c r="AH201" s="257"/>
      <c r="AI201" s="257"/>
      <c r="AJ201" s="257"/>
      <c r="AK201" s="257"/>
      <c r="AL201" s="257"/>
      <c r="AM201" s="257"/>
      <c r="AN201" s="257"/>
      <c r="AO201" s="257"/>
      <c r="AP201" s="257"/>
      <c r="AQ201" s="257"/>
      <c r="AR201" s="257"/>
      <c r="AS201" s="257"/>
      <c r="AT201" s="257"/>
      <c r="AU201" s="257"/>
      <c r="AV201" s="257"/>
      <c r="AW201" s="257"/>
      <c r="AX201" s="257"/>
      <c r="AY201" s="257"/>
      <c r="AZ201" s="257"/>
      <c r="BA201" s="257"/>
      <c r="BB201" s="257"/>
      <c r="BC201" s="257"/>
      <c r="BD201" s="257"/>
      <c r="BE201" s="257"/>
      <c r="BF201" s="257"/>
      <c r="BG201" s="257"/>
      <c r="BH201" s="257"/>
      <c r="BI201" s="257"/>
      <c r="BJ201" s="257"/>
      <c r="BK201" s="257"/>
      <c r="BL201" s="257"/>
      <c r="BM201" s="257"/>
      <c r="BN201" s="257"/>
      <c r="BO201" s="257"/>
      <c r="BP201" s="257"/>
      <c r="BQ201" s="257"/>
      <c r="BR201" s="257"/>
      <c r="BV201" s="564"/>
      <c r="BW201" s="564"/>
      <c r="BX201" s="564"/>
      <c r="BY201" s="564"/>
    </row>
    <row r="202" spans="2:77" x14ac:dyDescent="0.4">
      <c r="B202" s="388"/>
      <c r="C202" s="389"/>
      <c r="D202" s="252"/>
      <c r="E202" s="252"/>
      <c r="F202" s="387"/>
      <c r="G202" s="387"/>
      <c r="H202" s="387"/>
      <c r="I202" s="390"/>
      <c r="J202" s="387"/>
      <c r="K202" s="387"/>
      <c r="L202" s="390"/>
      <c r="M202" s="390"/>
      <c r="N202" s="390"/>
      <c r="O202" s="390"/>
      <c r="P202" s="387"/>
      <c r="Q202" s="387"/>
      <c r="R202" s="387"/>
      <c r="S202" s="387"/>
      <c r="W202" s="257"/>
      <c r="X202" s="257"/>
      <c r="Y202" s="257"/>
      <c r="Z202" s="257"/>
      <c r="AA202" s="257"/>
      <c r="AB202" s="257"/>
      <c r="AC202" s="257"/>
      <c r="AF202" s="257"/>
      <c r="AG202" s="257"/>
      <c r="AH202" s="257"/>
      <c r="AI202" s="257"/>
      <c r="AJ202" s="257"/>
      <c r="AK202" s="257"/>
      <c r="AL202" s="257"/>
      <c r="AM202" s="257"/>
      <c r="AN202" s="257"/>
      <c r="AO202" s="257"/>
      <c r="AP202" s="257"/>
      <c r="AQ202" s="257"/>
      <c r="AR202" s="257"/>
      <c r="AS202" s="257"/>
      <c r="AT202" s="257"/>
      <c r="AU202" s="257"/>
      <c r="AV202" s="257"/>
      <c r="AW202" s="257"/>
      <c r="AX202" s="257"/>
      <c r="AY202" s="257"/>
      <c r="AZ202" s="257"/>
      <c r="BA202" s="257"/>
      <c r="BB202" s="257"/>
      <c r="BC202" s="257"/>
      <c r="BD202" s="257"/>
      <c r="BE202" s="257"/>
      <c r="BF202" s="257"/>
      <c r="BG202" s="257"/>
      <c r="BH202" s="257"/>
      <c r="BI202" s="257"/>
      <c r="BJ202" s="257"/>
      <c r="BK202" s="257"/>
      <c r="BL202" s="257"/>
      <c r="BM202" s="257"/>
      <c r="BN202" s="257"/>
      <c r="BO202" s="257"/>
      <c r="BP202" s="257"/>
      <c r="BQ202" s="257"/>
      <c r="BR202" s="257"/>
      <c r="BV202" s="564"/>
      <c r="BW202" s="564"/>
      <c r="BX202" s="564"/>
      <c r="BY202" s="564"/>
    </row>
    <row r="203" spans="2:77" x14ac:dyDescent="0.4">
      <c r="B203" s="388"/>
      <c r="C203" s="389"/>
      <c r="D203" s="252"/>
      <c r="E203" s="252"/>
      <c r="F203" s="387"/>
      <c r="G203" s="387"/>
      <c r="H203" s="387"/>
      <c r="I203" s="390"/>
      <c r="J203" s="387"/>
      <c r="K203" s="387"/>
      <c r="L203" s="390"/>
      <c r="M203" s="390"/>
      <c r="N203" s="390"/>
      <c r="O203" s="390"/>
      <c r="P203" s="387"/>
      <c r="Q203" s="387"/>
      <c r="R203" s="387"/>
      <c r="S203" s="387"/>
      <c r="W203" s="257"/>
      <c r="X203" s="257"/>
      <c r="Y203" s="257"/>
      <c r="Z203" s="257"/>
      <c r="AA203" s="257"/>
      <c r="AB203" s="257"/>
      <c r="AC203" s="257"/>
      <c r="AF203" s="257"/>
      <c r="AG203" s="257"/>
      <c r="AH203" s="257"/>
      <c r="AI203" s="257"/>
      <c r="AJ203" s="257"/>
      <c r="AK203" s="257"/>
      <c r="AL203" s="257"/>
      <c r="AM203" s="257"/>
      <c r="AN203" s="257"/>
      <c r="AO203" s="257"/>
      <c r="AP203" s="257"/>
      <c r="AQ203" s="257"/>
      <c r="AR203" s="257"/>
      <c r="AS203" s="257"/>
      <c r="AT203" s="257"/>
      <c r="AU203" s="257"/>
      <c r="AV203" s="257"/>
      <c r="AW203" s="257"/>
      <c r="AX203" s="257"/>
      <c r="AY203" s="257"/>
      <c r="AZ203" s="257"/>
      <c r="BA203" s="257"/>
      <c r="BB203" s="257"/>
      <c r="BC203" s="257"/>
      <c r="BD203" s="257"/>
      <c r="BE203" s="257"/>
      <c r="BF203" s="257"/>
      <c r="BG203" s="257"/>
      <c r="BH203" s="257"/>
      <c r="BI203" s="257"/>
      <c r="BJ203" s="257"/>
      <c r="BK203" s="257"/>
      <c r="BL203" s="257"/>
      <c r="BM203" s="257"/>
      <c r="BN203" s="257"/>
      <c r="BO203" s="257"/>
      <c r="BP203" s="257"/>
      <c r="BQ203" s="257"/>
      <c r="BR203" s="257"/>
      <c r="BV203" s="564"/>
      <c r="BW203" s="564"/>
      <c r="BX203" s="564"/>
      <c r="BY203" s="564"/>
    </row>
    <row r="204" spans="2:77" x14ac:dyDescent="0.4">
      <c r="B204" s="388"/>
      <c r="C204" s="389"/>
      <c r="D204" s="252"/>
      <c r="E204" s="252"/>
      <c r="F204" s="387"/>
      <c r="G204" s="387"/>
      <c r="H204" s="387"/>
      <c r="I204" s="390"/>
      <c r="J204" s="387"/>
      <c r="K204" s="387"/>
      <c r="L204" s="390"/>
      <c r="M204" s="390"/>
      <c r="N204" s="390"/>
      <c r="O204" s="390"/>
      <c r="P204" s="387"/>
      <c r="Q204" s="387"/>
      <c r="R204" s="387"/>
      <c r="S204" s="387"/>
      <c r="W204" s="257"/>
      <c r="X204" s="257"/>
      <c r="Y204" s="257"/>
      <c r="Z204" s="257"/>
      <c r="AA204" s="257"/>
      <c r="AB204" s="257"/>
      <c r="AC204" s="257"/>
      <c r="AF204" s="257"/>
      <c r="AG204" s="257"/>
      <c r="AH204" s="257"/>
      <c r="AI204" s="257"/>
      <c r="AJ204" s="257"/>
      <c r="AK204" s="257"/>
      <c r="AL204" s="257"/>
      <c r="AM204" s="257"/>
      <c r="AN204" s="257"/>
      <c r="AO204" s="257"/>
      <c r="AP204" s="257"/>
      <c r="AQ204" s="257"/>
      <c r="AR204" s="257"/>
      <c r="AS204" s="257"/>
      <c r="AT204" s="257"/>
      <c r="AU204" s="257"/>
      <c r="AV204" s="257"/>
      <c r="AW204" s="257"/>
      <c r="AX204" s="257"/>
      <c r="AY204" s="257"/>
      <c r="AZ204" s="257"/>
      <c r="BA204" s="257"/>
      <c r="BB204" s="257"/>
      <c r="BC204" s="257"/>
      <c r="BD204" s="257"/>
      <c r="BE204" s="257"/>
      <c r="BF204" s="257"/>
      <c r="BG204" s="257"/>
      <c r="BH204" s="257"/>
      <c r="BI204" s="257"/>
      <c r="BJ204" s="257"/>
      <c r="BK204" s="257"/>
      <c r="BL204" s="257"/>
      <c r="BM204" s="257"/>
      <c r="BN204" s="257"/>
      <c r="BO204" s="257"/>
      <c r="BP204" s="257"/>
      <c r="BQ204" s="257"/>
      <c r="BR204" s="257"/>
      <c r="BV204" s="564"/>
      <c r="BW204" s="564"/>
      <c r="BX204" s="564"/>
      <c r="BY204" s="564"/>
    </row>
    <row r="205" spans="2:77" x14ac:dyDescent="0.4">
      <c r="B205" s="388"/>
      <c r="C205" s="389"/>
      <c r="D205" s="252"/>
      <c r="E205" s="252"/>
      <c r="F205" s="387"/>
      <c r="G205" s="387"/>
      <c r="H205" s="387"/>
      <c r="I205" s="390"/>
      <c r="J205" s="387"/>
      <c r="K205" s="387"/>
      <c r="L205" s="390"/>
      <c r="M205" s="390"/>
      <c r="N205" s="390"/>
      <c r="O205" s="390"/>
      <c r="P205" s="387"/>
      <c r="Q205" s="387"/>
      <c r="R205" s="387"/>
      <c r="S205" s="387"/>
      <c r="W205" s="257"/>
      <c r="X205" s="257"/>
      <c r="Y205" s="257"/>
      <c r="Z205" s="257"/>
      <c r="AA205" s="257"/>
      <c r="AB205" s="257"/>
      <c r="AC205" s="257"/>
      <c r="AF205" s="257"/>
      <c r="AG205" s="257"/>
      <c r="AH205" s="257"/>
      <c r="AI205" s="257"/>
      <c r="AJ205" s="257"/>
      <c r="AK205" s="257"/>
      <c r="AL205" s="257"/>
      <c r="AM205" s="257"/>
      <c r="AN205" s="257"/>
      <c r="AO205" s="257"/>
      <c r="AP205" s="257"/>
      <c r="AQ205" s="257"/>
      <c r="AR205" s="257"/>
      <c r="AS205" s="257"/>
      <c r="AT205" s="257"/>
      <c r="AU205" s="257"/>
      <c r="AV205" s="257"/>
      <c r="AW205" s="257"/>
      <c r="AX205" s="257"/>
      <c r="AY205" s="257"/>
      <c r="AZ205" s="257"/>
      <c r="BA205" s="257"/>
      <c r="BB205" s="257"/>
      <c r="BC205" s="257"/>
      <c r="BD205" s="257"/>
      <c r="BE205" s="257"/>
      <c r="BF205" s="257"/>
      <c r="BG205" s="257"/>
      <c r="BH205" s="257"/>
      <c r="BI205" s="257"/>
      <c r="BJ205" s="257"/>
      <c r="BK205" s="257"/>
      <c r="BL205" s="257"/>
      <c r="BM205" s="257"/>
      <c r="BN205" s="257"/>
      <c r="BO205" s="257"/>
      <c r="BP205" s="257"/>
      <c r="BQ205" s="257"/>
      <c r="BR205" s="257"/>
      <c r="BV205" s="564"/>
      <c r="BW205" s="564"/>
      <c r="BX205" s="564"/>
      <c r="BY205" s="564"/>
    </row>
    <row r="206" spans="2:77" x14ac:dyDescent="0.4">
      <c r="B206" s="388"/>
      <c r="C206" s="389"/>
      <c r="D206" s="252"/>
      <c r="E206" s="252"/>
      <c r="F206" s="387"/>
      <c r="G206" s="387"/>
      <c r="H206" s="387"/>
      <c r="I206" s="390"/>
      <c r="J206" s="387"/>
      <c r="K206" s="387"/>
      <c r="L206" s="390"/>
      <c r="M206" s="390"/>
      <c r="N206" s="390"/>
      <c r="O206" s="390"/>
      <c r="P206" s="387"/>
      <c r="Q206" s="387"/>
      <c r="R206" s="387"/>
      <c r="S206" s="387"/>
      <c r="W206" s="257"/>
      <c r="X206" s="257"/>
      <c r="Y206" s="257"/>
      <c r="Z206" s="257"/>
      <c r="AA206" s="257"/>
      <c r="AB206" s="257"/>
      <c r="AC206" s="257"/>
      <c r="AF206" s="257"/>
      <c r="AG206" s="257"/>
      <c r="AH206" s="257"/>
      <c r="AI206" s="257"/>
      <c r="AJ206" s="257"/>
      <c r="AK206" s="257"/>
      <c r="AL206" s="257"/>
      <c r="AM206" s="257"/>
      <c r="AN206" s="257"/>
      <c r="AO206" s="257"/>
      <c r="AP206" s="257"/>
      <c r="AQ206" s="257"/>
      <c r="AR206" s="257"/>
      <c r="AS206" s="257"/>
      <c r="AT206" s="257"/>
      <c r="AU206" s="257"/>
      <c r="AV206" s="257"/>
      <c r="AW206" s="257"/>
      <c r="AX206" s="257"/>
      <c r="AY206" s="257"/>
      <c r="AZ206" s="257"/>
      <c r="BA206" s="257"/>
      <c r="BB206" s="257"/>
      <c r="BC206" s="257"/>
      <c r="BD206" s="257"/>
      <c r="BE206" s="257"/>
      <c r="BF206" s="257"/>
      <c r="BG206" s="257"/>
      <c r="BH206" s="257"/>
      <c r="BI206" s="257"/>
      <c r="BJ206" s="257"/>
      <c r="BK206" s="257"/>
      <c r="BL206" s="257"/>
      <c r="BM206" s="257"/>
      <c r="BN206" s="257"/>
      <c r="BO206" s="257"/>
      <c r="BP206" s="257"/>
      <c r="BQ206" s="257"/>
      <c r="BR206" s="257"/>
      <c r="BV206" s="564"/>
      <c r="BW206" s="564"/>
      <c r="BX206" s="564"/>
      <c r="BY206" s="564"/>
    </row>
    <row r="207" spans="2:77" x14ac:dyDescent="0.4">
      <c r="B207" s="388"/>
      <c r="C207" s="389"/>
      <c r="D207" s="252"/>
      <c r="E207" s="252"/>
      <c r="F207" s="387"/>
      <c r="G207" s="387"/>
      <c r="H207" s="387"/>
      <c r="I207" s="390"/>
      <c r="J207" s="387"/>
      <c r="K207" s="387"/>
      <c r="L207" s="390"/>
      <c r="M207" s="390"/>
      <c r="N207" s="390"/>
      <c r="O207" s="390"/>
      <c r="P207" s="387"/>
      <c r="Q207" s="387"/>
      <c r="R207" s="387"/>
      <c r="S207" s="387"/>
      <c r="W207" s="257"/>
      <c r="X207" s="257"/>
      <c r="Y207" s="257"/>
      <c r="Z207" s="257"/>
      <c r="AA207" s="257"/>
      <c r="AB207" s="257"/>
      <c r="AC207" s="257"/>
      <c r="AF207" s="257"/>
      <c r="AG207" s="257"/>
      <c r="AH207" s="257"/>
      <c r="AI207" s="257"/>
      <c r="AJ207" s="257"/>
      <c r="AK207" s="257"/>
      <c r="AL207" s="257"/>
      <c r="AM207" s="257"/>
      <c r="AN207" s="257"/>
      <c r="AO207" s="257"/>
      <c r="AP207" s="257"/>
      <c r="AQ207" s="257"/>
      <c r="AR207" s="257"/>
      <c r="AS207" s="257"/>
      <c r="AT207" s="257"/>
      <c r="AU207" s="257"/>
      <c r="AV207" s="257"/>
      <c r="AW207" s="257"/>
      <c r="AX207" s="257"/>
      <c r="AY207" s="257"/>
      <c r="AZ207" s="257"/>
      <c r="BA207" s="257"/>
      <c r="BB207" s="257"/>
      <c r="BC207" s="257"/>
      <c r="BD207" s="257"/>
      <c r="BE207" s="257"/>
      <c r="BF207" s="257"/>
      <c r="BG207" s="257"/>
      <c r="BH207" s="257"/>
      <c r="BI207" s="257"/>
      <c r="BJ207" s="257"/>
      <c r="BK207" s="257"/>
      <c r="BL207" s="257"/>
      <c r="BM207" s="257"/>
      <c r="BN207" s="257"/>
      <c r="BO207" s="257"/>
      <c r="BP207" s="257"/>
      <c r="BQ207" s="257"/>
      <c r="BR207" s="257"/>
      <c r="BV207" s="564"/>
      <c r="BW207" s="564"/>
      <c r="BX207" s="564"/>
      <c r="BY207" s="564"/>
    </row>
    <row r="208" spans="2:77" x14ac:dyDescent="0.4">
      <c r="B208" s="388"/>
      <c r="C208" s="389"/>
      <c r="D208" s="252"/>
      <c r="E208" s="252"/>
      <c r="F208" s="387"/>
      <c r="G208" s="387"/>
      <c r="H208" s="387"/>
      <c r="I208" s="390"/>
      <c r="J208" s="387"/>
      <c r="K208" s="387"/>
      <c r="L208" s="390"/>
      <c r="M208" s="390"/>
      <c r="N208" s="390"/>
      <c r="O208" s="390"/>
      <c r="P208" s="387"/>
      <c r="Q208" s="387"/>
      <c r="R208" s="387"/>
      <c r="S208" s="387"/>
      <c r="W208" s="257"/>
      <c r="X208" s="257"/>
      <c r="Y208" s="257"/>
      <c r="Z208" s="257"/>
      <c r="AA208" s="257"/>
      <c r="AB208" s="257"/>
      <c r="AC208" s="257"/>
      <c r="AF208" s="257"/>
      <c r="AG208" s="257"/>
      <c r="AH208" s="257"/>
      <c r="AI208" s="257"/>
      <c r="AJ208" s="257"/>
      <c r="AK208" s="257"/>
      <c r="AL208" s="257"/>
      <c r="AM208" s="257"/>
      <c r="AN208" s="257"/>
      <c r="AO208" s="257"/>
      <c r="AP208" s="257"/>
      <c r="AQ208" s="257"/>
      <c r="AR208" s="257"/>
      <c r="AS208" s="257"/>
      <c r="AT208" s="257"/>
      <c r="AU208" s="257"/>
      <c r="AV208" s="257"/>
      <c r="AW208" s="257"/>
      <c r="AX208" s="257"/>
      <c r="AY208" s="257"/>
      <c r="AZ208" s="257"/>
      <c r="BA208" s="257"/>
      <c r="BB208" s="257"/>
      <c r="BC208" s="257"/>
      <c r="BD208" s="257"/>
      <c r="BE208" s="257"/>
      <c r="BF208" s="257"/>
      <c r="BG208" s="257"/>
      <c r="BH208" s="257"/>
      <c r="BI208" s="257"/>
      <c r="BJ208" s="257"/>
      <c r="BK208" s="257"/>
      <c r="BL208" s="257"/>
      <c r="BM208" s="257"/>
      <c r="BN208" s="257"/>
      <c r="BO208" s="257"/>
      <c r="BP208" s="257"/>
      <c r="BQ208" s="257"/>
      <c r="BR208" s="257"/>
      <c r="BV208" s="564"/>
      <c r="BW208" s="564"/>
      <c r="BX208" s="564"/>
      <c r="BY208" s="564"/>
    </row>
    <row r="209" spans="2:77" x14ac:dyDescent="0.4">
      <c r="B209" s="388"/>
      <c r="C209" s="389"/>
      <c r="D209" s="252"/>
      <c r="E209" s="252"/>
      <c r="F209" s="387"/>
      <c r="G209" s="387"/>
      <c r="H209" s="387"/>
      <c r="I209" s="390"/>
      <c r="J209" s="387"/>
      <c r="K209" s="387"/>
      <c r="L209" s="390"/>
      <c r="M209" s="390"/>
      <c r="N209" s="390"/>
      <c r="O209" s="390"/>
      <c r="P209" s="387"/>
      <c r="Q209" s="387"/>
      <c r="R209" s="387"/>
      <c r="S209" s="387"/>
      <c r="W209" s="257"/>
      <c r="X209" s="257"/>
      <c r="Y209" s="257"/>
      <c r="Z209" s="257"/>
      <c r="AA209" s="257"/>
      <c r="AB209" s="257"/>
      <c r="AC209" s="257"/>
      <c r="AF209" s="257"/>
      <c r="AG209" s="257"/>
      <c r="AH209" s="257"/>
      <c r="AI209" s="257"/>
      <c r="AJ209" s="257"/>
      <c r="AK209" s="257"/>
      <c r="AL209" s="257"/>
      <c r="AM209" s="257"/>
      <c r="AN209" s="257"/>
      <c r="AO209" s="257"/>
      <c r="AP209" s="257"/>
      <c r="AQ209" s="257"/>
      <c r="AR209" s="257"/>
      <c r="AS209" s="257"/>
      <c r="AT209" s="257"/>
      <c r="AU209" s="257"/>
      <c r="AV209" s="257"/>
      <c r="AW209" s="257"/>
      <c r="AX209" s="257"/>
      <c r="AY209" s="257"/>
      <c r="AZ209" s="257"/>
      <c r="BA209" s="257"/>
      <c r="BB209" s="257"/>
      <c r="BC209" s="257"/>
      <c r="BD209" s="257"/>
      <c r="BE209" s="257"/>
      <c r="BF209" s="257"/>
      <c r="BG209" s="257"/>
      <c r="BH209" s="257"/>
      <c r="BI209" s="257"/>
      <c r="BJ209" s="257"/>
      <c r="BK209" s="257"/>
      <c r="BL209" s="257"/>
      <c r="BM209" s="257"/>
      <c r="BN209" s="257"/>
      <c r="BO209" s="257"/>
      <c r="BP209" s="257"/>
      <c r="BQ209" s="257"/>
      <c r="BR209" s="257"/>
      <c r="BV209" s="564"/>
      <c r="BW209" s="564"/>
      <c r="BX209" s="564"/>
      <c r="BY209" s="564"/>
    </row>
    <row r="210" spans="2:77" x14ac:dyDescent="0.4">
      <c r="B210" s="388"/>
      <c r="C210" s="389"/>
      <c r="D210" s="252"/>
      <c r="E210" s="252"/>
      <c r="F210" s="387"/>
      <c r="G210" s="387"/>
      <c r="H210" s="387"/>
      <c r="I210" s="390"/>
      <c r="J210" s="387"/>
      <c r="K210" s="387"/>
      <c r="L210" s="390"/>
      <c r="M210" s="390"/>
      <c r="N210" s="390"/>
      <c r="O210" s="390"/>
      <c r="P210" s="387"/>
      <c r="Q210" s="387"/>
      <c r="R210" s="387"/>
      <c r="S210" s="387"/>
      <c r="W210" s="257"/>
      <c r="X210" s="257"/>
      <c r="Y210" s="257"/>
      <c r="Z210" s="257"/>
      <c r="AA210" s="257"/>
      <c r="AB210" s="257"/>
      <c r="AC210" s="257"/>
      <c r="AF210" s="257"/>
      <c r="AG210" s="257"/>
      <c r="AH210" s="257"/>
      <c r="AI210" s="257"/>
      <c r="AJ210" s="257"/>
      <c r="AK210" s="257"/>
      <c r="AL210" s="257"/>
      <c r="AM210" s="257"/>
      <c r="AN210" s="257"/>
      <c r="AO210" s="257"/>
      <c r="AP210" s="257"/>
      <c r="AQ210" s="257"/>
      <c r="AR210" s="257"/>
      <c r="AS210" s="257"/>
      <c r="AT210" s="257"/>
      <c r="AU210" s="257"/>
      <c r="AV210" s="257"/>
      <c r="AW210" s="257"/>
      <c r="AX210" s="257"/>
      <c r="AY210" s="257"/>
      <c r="AZ210" s="257"/>
      <c r="BA210" s="257"/>
      <c r="BB210" s="257"/>
      <c r="BC210" s="257"/>
      <c r="BD210" s="257"/>
      <c r="BE210" s="257"/>
      <c r="BF210" s="257"/>
      <c r="BG210" s="257"/>
      <c r="BH210" s="257"/>
      <c r="BI210" s="257"/>
      <c r="BJ210" s="257"/>
      <c r="BK210" s="257"/>
      <c r="BL210" s="257"/>
      <c r="BM210" s="257"/>
      <c r="BN210" s="257"/>
      <c r="BO210" s="257"/>
      <c r="BP210" s="257"/>
      <c r="BQ210" s="257"/>
      <c r="BR210" s="257"/>
      <c r="BV210" s="564"/>
      <c r="BW210" s="564"/>
      <c r="BX210" s="564"/>
      <c r="BY210" s="564"/>
    </row>
    <row r="211" spans="2:77" x14ac:dyDescent="0.4">
      <c r="B211" s="388"/>
      <c r="C211" s="389"/>
      <c r="D211" s="252"/>
      <c r="E211" s="252"/>
      <c r="F211" s="387"/>
      <c r="G211" s="387"/>
      <c r="H211" s="387"/>
      <c r="I211" s="390"/>
      <c r="J211" s="387"/>
      <c r="K211" s="387"/>
      <c r="L211" s="390"/>
      <c r="M211" s="390"/>
      <c r="N211" s="390"/>
      <c r="O211" s="390"/>
      <c r="P211" s="387"/>
      <c r="Q211" s="387"/>
      <c r="R211" s="387"/>
      <c r="S211" s="387"/>
      <c r="W211" s="257"/>
      <c r="X211" s="257"/>
      <c r="Y211" s="257"/>
      <c r="Z211" s="257"/>
      <c r="AA211" s="257"/>
      <c r="AB211" s="257"/>
      <c r="AC211" s="257"/>
      <c r="AF211" s="257"/>
      <c r="AG211" s="257"/>
      <c r="AH211" s="257"/>
      <c r="AI211" s="257"/>
      <c r="AJ211" s="257"/>
      <c r="AK211" s="257"/>
      <c r="AL211" s="257"/>
      <c r="AM211" s="257"/>
      <c r="AN211" s="257"/>
      <c r="AO211" s="257"/>
      <c r="AP211" s="257"/>
      <c r="AQ211" s="257"/>
      <c r="AR211" s="257"/>
      <c r="AS211" s="257"/>
      <c r="AT211" s="257"/>
      <c r="AU211" s="257"/>
      <c r="AV211" s="257"/>
      <c r="AW211" s="257"/>
      <c r="AX211" s="257"/>
      <c r="AY211" s="257"/>
      <c r="AZ211" s="257"/>
      <c r="BA211" s="257"/>
      <c r="BB211" s="257"/>
      <c r="BC211" s="257"/>
      <c r="BD211" s="257"/>
      <c r="BE211" s="257"/>
      <c r="BF211" s="257"/>
      <c r="BG211" s="257"/>
      <c r="BH211" s="257"/>
      <c r="BI211" s="257"/>
      <c r="BJ211" s="257"/>
      <c r="BK211" s="257"/>
      <c r="BL211" s="257"/>
      <c r="BM211" s="257"/>
      <c r="BN211" s="257"/>
      <c r="BO211" s="257"/>
      <c r="BP211" s="257"/>
      <c r="BQ211" s="257"/>
      <c r="BR211" s="257"/>
      <c r="BV211" s="564"/>
      <c r="BW211" s="564"/>
      <c r="BX211" s="564"/>
      <c r="BY211" s="564"/>
    </row>
    <row r="212" spans="2:77" x14ac:dyDescent="0.4">
      <c r="B212" s="388"/>
      <c r="C212" s="389"/>
      <c r="D212" s="252"/>
      <c r="E212" s="252"/>
      <c r="F212" s="387"/>
      <c r="G212" s="387"/>
      <c r="H212" s="387"/>
      <c r="I212" s="390"/>
      <c r="J212" s="387"/>
      <c r="K212" s="387"/>
      <c r="L212" s="390"/>
      <c r="M212" s="390"/>
      <c r="N212" s="390"/>
      <c r="O212" s="390"/>
      <c r="P212" s="387"/>
      <c r="Q212" s="387"/>
      <c r="R212" s="387"/>
      <c r="S212" s="387"/>
      <c r="W212" s="257"/>
      <c r="X212" s="257"/>
      <c r="Y212" s="257"/>
      <c r="Z212" s="257"/>
      <c r="AA212" s="257"/>
      <c r="AB212" s="257"/>
      <c r="AC212" s="257"/>
      <c r="AF212" s="257"/>
      <c r="AG212" s="257"/>
      <c r="AH212" s="257"/>
      <c r="AI212" s="257"/>
      <c r="AJ212" s="257"/>
      <c r="AK212" s="257"/>
      <c r="AL212" s="257"/>
      <c r="AM212" s="257"/>
      <c r="AN212" s="257"/>
      <c r="AO212" s="257"/>
      <c r="AP212" s="257"/>
      <c r="AQ212" s="257"/>
      <c r="AR212" s="257"/>
      <c r="AS212" s="257"/>
      <c r="AT212" s="257"/>
      <c r="AU212" s="257"/>
      <c r="AV212" s="257"/>
      <c r="AW212" s="257"/>
      <c r="AX212" s="257"/>
      <c r="AY212" s="257"/>
      <c r="AZ212" s="257"/>
      <c r="BA212" s="257"/>
      <c r="BB212" s="257"/>
      <c r="BC212" s="257"/>
      <c r="BD212" s="257"/>
      <c r="BE212" s="257"/>
      <c r="BF212" s="257"/>
      <c r="BG212" s="257"/>
      <c r="BH212" s="257"/>
      <c r="BI212" s="257"/>
      <c r="BJ212" s="257"/>
      <c r="BK212" s="257"/>
      <c r="BL212" s="257"/>
      <c r="BM212" s="257"/>
      <c r="BN212" s="257"/>
      <c r="BO212" s="257"/>
      <c r="BP212" s="257"/>
      <c r="BQ212" s="257"/>
      <c r="BR212" s="257"/>
      <c r="BV212" s="564"/>
      <c r="BW212" s="564"/>
      <c r="BX212" s="564"/>
      <c r="BY212" s="564"/>
    </row>
    <row r="213" spans="2:77" x14ac:dyDescent="0.4">
      <c r="B213" s="388"/>
      <c r="C213" s="389"/>
      <c r="D213" s="252"/>
      <c r="E213" s="252"/>
      <c r="F213" s="387"/>
      <c r="G213" s="387"/>
      <c r="H213" s="387"/>
      <c r="I213" s="390"/>
      <c r="J213" s="387"/>
      <c r="K213" s="387"/>
      <c r="L213" s="390"/>
      <c r="M213" s="390"/>
      <c r="N213" s="390"/>
      <c r="O213" s="390"/>
      <c r="P213" s="387"/>
      <c r="Q213" s="387"/>
      <c r="R213" s="387"/>
      <c r="S213" s="387"/>
      <c r="W213" s="257"/>
      <c r="X213" s="257"/>
      <c r="Y213" s="257"/>
      <c r="Z213" s="257"/>
      <c r="AA213" s="257"/>
      <c r="AB213" s="257"/>
      <c r="AC213" s="257"/>
      <c r="AF213" s="257"/>
      <c r="AG213" s="257"/>
      <c r="AH213" s="257"/>
      <c r="AI213" s="257"/>
      <c r="AJ213" s="257"/>
      <c r="AK213" s="257"/>
      <c r="AL213" s="257"/>
      <c r="AM213" s="257"/>
      <c r="AN213" s="257"/>
      <c r="AO213" s="257"/>
      <c r="AP213" s="257"/>
      <c r="AQ213" s="257"/>
      <c r="AR213" s="257"/>
      <c r="AS213" s="257"/>
      <c r="AT213" s="257"/>
      <c r="AU213" s="257"/>
      <c r="AV213" s="257"/>
      <c r="AW213" s="257"/>
      <c r="AX213" s="257"/>
      <c r="AY213" s="257"/>
      <c r="AZ213" s="257"/>
      <c r="BA213" s="257"/>
      <c r="BB213" s="257"/>
      <c r="BC213" s="257"/>
      <c r="BD213" s="257"/>
      <c r="BE213" s="257"/>
      <c r="BF213" s="257"/>
      <c r="BG213" s="257"/>
      <c r="BH213" s="257"/>
      <c r="BI213" s="257"/>
      <c r="BJ213" s="257"/>
      <c r="BK213" s="257"/>
      <c r="BL213" s="257"/>
      <c r="BM213" s="257"/>
      <c r="BN213" s="257"/>
      <c r="BO213" s="257"/>
      <c r="BP213" s="257"/>
      <c r="BQ213" s="257"/>
      <c r="BR213" s="257"/>
      <c r="BV213" s="564"/>
      <c r="BW213" s="564"/>
      <c r="BX213" s="564"/>
      <c r="BY213" s="564"/>
    </row>
    <row r="214" spans="2:77" x14ac:dyDescent="0.4">
      <c r="B214" s="388"/>
      <c r="C214" s="389"/>
      <c r="D214" s="252"/>
      <c r="E214" s="252"/>
      <c r="F214" s="387"/>
      <c r="G214" s="387"/>
      <c r="H214" s="387"/>
      <c r="I214" s="390"/>
      <c r="J214" s="387"/>
      <c r="K214" s="387"/>
      <c r="L214" s="390"/>
      <c r="M214" s="390"/>
      <c r="N214" s="390"/>
      <c r="O214" s="390"/>
      <c r="P214" s="387"/>
      <c r="Q214" s="387"/>
      <c r="R214" s="387"/>
      <c r="S214" s="387"/>
      <c r="W214" s="257"/>
      <c r="X214" s="257"/>
      <c r="Y214" s="257"/>
      <c r="Z214" s="257"/>
      <c r="AA214" s="257"/>
      <c r="AB214" s="257"/>
      <c r="AC214" s="257"/>
      <c r="AF214" s="257"/>
      <c r="AG214" s="257"/>
      <c r="AH214" s="257"/>
      <c r="AI214" s="257"/>
      <c r="AJ214" s="257"/>
      <c r="AK214" s="257"/>
      <c r="AL214" s="257"/>
      <c r="AM214" s="257"/>
      <c r="AN214" s="257"/>
      <c r="AO214" s="257"/>
      <c r="AP214" s="257"/>
      <c r="AQ214" s="257"/>
      <c r="AR214" s="257"/>
      <c r="AS214" s="257"/>
      <c r="AT214" s="257"/>
      <c r="AU214" s="257"/>
      <c r="AV214" s="257"/>
      <c r="AW214" s="257"/>
      <c r="AX214" s="257"/>
      <c r="AY214" s="257"/>
      <c r="AZ214" s="257"/>
      <c r="BA214" s="257"/>
      <c r="BB214" s="257"/>
      <c r="BC214" s="257"/>
      <c r="BD214" s="257"/>
      <c r="BE214" s="257"/>
      <c r="BF214" s="257"/>
      <c r="BG214" s="257"/>
      <c r="BH214" s="257"/>
      <c r="BI214" s="257"/>
      <c r="BJ214" s="257"/>
      <c r="BK214" s="257"/>
      <c r="BL214" s="257"/>
      <c r="BM214" s="257"/>
      <c r="BN214" s="257"/>
      <c r="BO214" s="257"/>
      <c r="BP214" s="257"/>
      <c r="BQ214" s="257"/>
      <c r="BR214" s="257"/>
      <c r="BV214" s="564"/>
      <c r="BW214" s="564"/>
      <c r="BX214" s="564"/>
      <c r="BY214" s="564"/>
    </row>
    <row r="215" spans="2:77" x14ac:dyDescent="0.4">
      <c r="B215" s="388"/>
      <c r="C215" s="389"/>
      <c r="D215" s="252"/>
      <c r="E215" s="252"/>
      <c r="F215" s="387"/>
      <c r="G215" s="387"/>
      <c r="H215" s="387"/>
      <c r="I215" s="390"/>
      <c r="J215" s="387"/>
      <c r="K215" s="387"/>
      <c r="L215" s="390"/>
      <c r="M215" s="390"/>
      <c r="N215" s="390"/>
      <c r="O215" s="390"/>
      <c r="P215" s="387"/>
      <c r="Q215" s="387"/>
      <c r="R215" s="387"/>
      <c r="S215" s="387"/>
      <c r="W215" s="257"/>
      <c r="X215" s="257"/>
      <c r="Y215" s="257"/>
      <c r="Z215" s="257"/>
      <c r="AA215" s="257"/>
      <c r="AB215" s="257"/>
      <c r="AC215" s="257"/>
      <c r="AF215" s="257"/>
      <c r="AG215" s="257"/>
      <c r="AH215" s="257"/>
      <c r="AI215" s="257"/>
      <c r="AJ215" s="257"/>
      <c r="AK215" s="257"/>
      <c r="AL215" s="257"/>
      <c r="AM215" s="257"/>
      <c r="AN215" s="257"/>
      <c r="AO215" s="257"/>
      <c r="AP215" s="257"/>
      <c r="AQ215" s="257"/>
      <c r="AR215" s="257"/>
      <c r="AS215" s="257"/>
      <c r="AT215" s="257"/>
      <c r="AU215" s="257"/>
      <c r="AV215" s="257"/>
      <c r="AW215" s="257"/>
      <c r="AX215" s="257"/>
      <c r="AY215" s="257"/>
      <c r="AZ215" s="257"/>
      <c r="BA215" s="257"/>
      <c r="BB215" s="257"/>
      <c r="BC215" s="257"/>
      <c r="BD215" s="257"/>
      <c r="BE215" s="257"/>
      <c r="BF215" s="257"/>
      <c r="BG215" s="257"/>
      <c r="BH215" s="257"/>
      <c r="BI215" s="257"/>
      <c r="BJ215" s="257"/>
      <c r="BK215" s="257"/>
      <c r="BL215" s="257"/>
      <c r="BM215" s="257"/>
      <c r="BN215" s="257"/>
      <c r="BO215" s="257"/>
      <c r="BP215" s="257"/>
      <c r="BQ215" s="257"/>
      <c r="BR215" s="257"/>
      <c r="BV215" s="564"/>
      <c r="BW215" s="564"/>
      <c r="BX215" s="564"/>
      <c r="BY215" s="564"/>
    </row>
    <row r="216" spans="2:77" x14ac:dyDescent="0.4">
      <c r="B216" s="388"/>
      <c r="C216" s="389"/>
      <c r="D216" s="252"/>
      <c r="E216" s="252"/>
      <c r="F216" s="387"/>
      <c r="G216" s="387"/>
      <c r="H216" s="387"/>
      <c r="I216" s="390"/>
      <c r="J216" s="387"/>
      <c r="K216" s="387"/>
      <c r="L216" s="390"/>
      <c r="M216" s="390"/>
      <c r="N216" s="390"/>
      <c r="O216" s="390"/>
      <c r="P216" s="387"/>
      <c r="Q216" s="387"/>
      <c r="R216" s="387"/>
      <c r="S216" s="387"/>
      <c r="W216" s="257"/>
      <c r="X216" s="257"/>
      <c r="Y216" s="257"/>
      <c r="Z216" s="257"/>
      <c r="AA216" s="257"/>
      <c r="AB216" s="257"/>
      <c r="AC216" s="257"/>
      <c r="AF216" s="257"/>
      <c r="AG216" s="257"/>
      <c r="AH216" s="257"/>
      <c r="AI216" s="257"/>
      <c r="AJ216" s="257"/>
      <c r="AK216" s="257"/>
      <c r="AL216" s="257"/>
      <c r="AM216" s="257"/>
      <c r="AN216" s="257"/>
      <c r="AO216" s="257"/>
      <c r="AP216" s="257"/>
      <c r="AQ216" s="257"/>
      <c r="AR216" s="257"/>
      <c r="AS216" s="257"/>
      <c r="AT216" s="257"/>
      <c r="AU216" s="257"/>
      <c r="AV216" s="257"/>
      <c r="AW216" s="257"/>
      <c r="AX216" s="257"/>
      <c r="AY216" s="257"/>
      <c r="AZ216" s="257"/>
      <c r="BA216" s="257"/>
      <c r="BB216" s="257"/>
      <c r="BC216" s="257"/>
      <c r="BD216" s="257"/>
      <c r="BE216" s="257"/>
      <c r="BF216" s="257"/>
      <c r="BG216" s="257"/>
      <c r="BH216" s="257"/>
      <c r="BI216" s="257"/>
      <c r="BJ216" s="257"/>
      <c r="BK216" s="257"/>
      <c r="BL216" s="257"/>
      <c r="BM216" s="257"/>
      <c r="BN216" s="257"/>
      <c r="BO216" s="257"/>
      <c r="BP216" s="257"/>
      <c r="BQ216" s="257"/>
      <c r="BR216" s="257"/>
    </row>
    <row r="217" spans="2:77" x14ac:dyDescent="0.4">
      <c r="B217" s="388"/>
      <c r="C217" s="389"/>
      <c r="D217" s="252"/>
      <c r="E217" s="252"/>
      <c r="F217" s="387"/>
      <c r="G217" s="387"/>
      <c r="H217" s="387"/>
      <c r="I217" s="390"/>
      <c r="J217" s="387"/>
      <c r="K217" s="387"/>
      <c r="L217" s="390"/>
      <c r="M217" s="390"/>
      <c r="N217" s="390"/>
      <c r="O217" s="390"/>
      <c r="P217" s="387"/>
      <c r="Q217" s="387"/>
      <c r="R217" s="387"/>
      <c r="S217" s="387"/>
      <c r="W217" s="257"/>
      <c r="X217" s="257"/>
      <c r="Y217" s="257"/>
      <c r="Z217" s="257"/>
      <c r="AA217" s="257"/>
      <c r="AB217" s="257"/>
      <c r="AC217" s="257"/>
      <c r="AF217" s="257"/>
      <c r="AG217" s="257"/>
      <c r="AH217" s="257"/>
      <c r="AI217" s="257"/>
      <c r="AJ217" s="257"/>
      <c r="AK217" s="257"/>
      <c r="AL217" s="257"/>
      <c r="AM217" s="257"/>
      <c r="AN217" s="257"/>
      <c r="AO217" s="257"/>
      <c r="AP217" s="257"/>
      <c r="AQ217" s="257"/>
      <c r="AR217" s="257"/>
      <c r="AS217" s="257"/>
      <c r="AT217" s="257"/>
      <c r="AU217" s="257"/>
      <c r="AV217" s="257"/>
      <c r="AW217" s="257"/>
      <c r="AX217" s="257"/>
      <c r="AY217" s="257"/>
      <c r="AZ217" s="257"/>
      <c r="BA217" s="257"/>
      <c r="BB217" s="257"/>
      <c r="BC217" s="257"/>
      <c r="BD217" s="257"/>
      <c r="BE217" s="257"/>
      <c r="BF217" s="257"/>
      <c r="BG217" s="257"/>
      <c r="BH217" s="257"/>
      <c r="BI217" s="257"/>
      <c r="BJ217" s="257"/>
      <c r="BK217" s="257"/>
      <c r="BL217" s="257"/>
      <c r="BM217" s="257"/>
      <c r="BN217" s="257"/>
      <c r="BO217" s="257"/>
      <c r="BP217" s="257"/>
      <c r="BQ217" s="257"/>
      <c r="BR217" s="257"/>
    </row>
    <row r="218" spans="2:77" x14ac:dyDescent="0.4">
      <c r="B218" s="388"/>
      <c r="C218" s="389"/>
      <c r="D218" s="252"/>
      <c r="E218" s="252"/>
      <c r="F218" s="387"/>
      <c r="G218" s="387"/>
      <c r="H218" s="387"/>
      <c r="I218" s="390"/>
      <c r="J218" s="387"/>
      <c r="K218" s="387"/>
      <c r="L218" s="390"/>
      <c r="M218" s="390"/>
      <c r="N218" s="390"/>
      <c r="O218" s="390"/>
      <c r="P218" s="387"/>
      <c r="Q218" s="387"/>
      <c r="R218" s="387"/>
      <c r="S218" s="387"/>
      <c r="W218" s="257"/>
      <c r="X218" s="257"/>
      <c r="Y218" s="257"/>
      <c r="Z218" s="257"/>
      <c r="AA218" s="257"/>
      <c r="AB218" s="257"/>
      <c r="AC218" s="257"/>
      <c r="AF218" s="257"/>
      <c r="AG218" s="257"/>
      <c r="AH218" s="257"/>
      <c r="AI218" s="257"/>
      <c r="AJ218" s="257"/>
      <c r="AK218" s="257"/>
      <c r="AL218" s="257"/>
      <c r="AM218" s="257"/>
      <c r="AN218" s="257"/>
      <c r="AO218" s="257"/>
      <c r="AP218" s="257"/>
      <c r="AQ218" s="257"/>
      <c r="AR218" s="257"/>
      <c r="AS218" s="257"/>
      <c r="AT218" s="257"/>
      <c r="AU218" s="257"/>
      <c r="AV218" s="257"/>
      <c r="AW218" s="257"/>
      <c r="AX218" s="257"/>
      <c r="AY218" s="257"/>
      <c r="AZ218" s="257"/>
      <c r="BA218" s="257"/>
      <c r="BB218" s="257"/>
      <c r="BC218" s="257"/>
      <c r="BD218" s="257"/>
      <c r="BE218" s="257"/>
      <c r="BF218" s="257"/>
      <c r="BG218" s="257"/>
      <c r="BH218" s="257"/>
      <c r="BI218" s="257"/>
      <c r="BJ218" s="257"/>
      <c r="BK218" s="257"/>
      <c r="BL218" s="257"/>
      <c r="BM218" s="257"/>
      <c r="BN218" s="257"/>
      <c r="BO218" s="257"/>
      <c r="BP218" s="257"/>
      <c r="BQ218" s="257"/>
      <c r="BR218" s="257"/>
    </row>
    <row r="219" spans="2:77" x14ac:dyDescent="0.4">
      <c r="B219" s="388"/>
      <c r="C219" s="389"/>
      <c r="D219" s="252"/>
      <c r="E219" s="252"/>
      <c r="F219" s="387"/>
      <c r="G219" s="387"/>
      <c r="H219" s="387"/>
      <c r="I219" s="390"/>
      <c r="J219" s="387"/>
      <c r="K219" s="387"/>
      <c r="L219" s="390"/>
      <c r="M219" s="390"/>
      <c r="N219" s="390"/>
      <c r="O219" s="390"/>
      <c r="P219" s="387"/>
      <c r="Q219" s="387"/>
      <c r="R219" s="387"/>
      <c r="S219" s="387"/>
      <c r="W219" s="257"/>
      <c r="X219" s="257"/>
      <c r="Y219" s="257"/>
      <c r="Z219" s="257"/>
      <c r="AA219" s="257"/>
      <c r="AB219" s="257"/>
      <c r="AC219" s="257"/>
      <c r="AF219" s="257"/>
      <c r="AG219" s="257"/>
      <c r="AH219" s="257"/>
      <c r="AI219" s="257"/>
      <c r="AJ219" s="257"/>
      <c r="AK219" s="257"/>
      <c r="AL219" s="257"/>
      <c r="AM219" s="257"/>
      <c r="AN219" s="257"/>
      <c r="AO219" s="257"/>
      <c r="AP219" s="257"/>
      <c r="AQ219" s="257"/>
      <c r="AR219" s="257"/>
      <c r="AS219" s="257"/>
      <c r="AT219" s="257"/>
      <c r="AU219" s="257"/>
      <c r="AV219" s="257"/>
      <c r="AW219" s="257"/>
      <c r="AX219" s="257"/>
      <c r="AY219" s="257"/>
      <c r="AZ219" s="257"/>
      <c r="BA219" s="257"/>
      <c r="BB219" s="257"/>
      <c r="BC219" s="257"/>
      <c r="BD219" s="257"/>
      <c r="BE219" s="257"/>
      <c r="BF219" s="257"/>
      <c r="BG219" s="257"/>
      <c r="BH219" s="257"/>
      <c r="BI219" s="257"/>
      <c r="BJ219" s="257"/>
      <c r="BK219" s="257"/>
      <c r="BL219" s="257"/>
      <c r="BM219" s="257"/>
      <c r="BN219" s="257"/>
      <c r="BO219" s="257"/>
      <c r="BP219" s="257"/>
      <c r="BQ219" s="257"/>
      <c r="BR219" s="257"/>
    </row>
    <row r="220" spans="2:77" x14ac:dyDescent="0.4">
      <c r="B220" s="388"/>
      <c r="C220" s="389"/>
      <c r="D220" s="252"/>
      <c r="E220" s="252"/>
      <c r="F220" s="387"/>
      <c r="G220" s="387"/>
      <c r="H220" s="387"/>
      <c r="I220" s="390"/>
      <c r="J220" s="387"/>
      <c r="K220" s="387"/>
      <c r="L220" s="390"/>
      <c r="M220" s="390"/>
      <c r="N220" s="390"/>
      <c r="O220" s="390"/>
      <c r="P220" s="387"/>
      <c r="Q220" s="387"/>
      <c r="R220" s="387"/>
      <c r="S220" s="387"/>
      <c r="W220" s="257"/>
      <c r="X220" s="257"/>
      <c r="Y220" s="257"/>
      <c r="Z220" s="257"/>
      <c r="AA220" s="257"/>
      <c r="AB220" s="257"/>
      <c r="AC220" s="257"/>
      <c r="AF220" s="257"/>
      <c r="AG220" s="257"/>
      <c r="AH220" s="257"/>
      <c r="AI220" s="257"/>
      <c r="AJ220" s="257"/>
      <c r="AK220" s="257"/>
      <c r="AL220" s="257"/>
      <c r="AM220" s="257"/>
      <c r="AN220" s="257"/>
      <c r="AO220" s="257"/>
      <c r="AP220" s="257"/>
      <c r="AQ220" s="257"/>
      <c r="AR220" s="257"/>
      <c r="AS220" s="257"/>
      <c r="AT220" s="257"/>
      <c r="AU220" s="257"/>
      <c r="AV220" s="257"/>
      <c r="AW220" s="257"/>
      <c r="AX220" s="257"/>
      <c r="AY220" s="257"/>
      <c r="AZ220" s="257"/>
      <c r="BA220" s="257"/>
      <c r="BB220" s="257"/>
      <c r="BC220" s="257"/>
      <c r="BD220" s="257"/>
      <c r="BE220" s="257"/>
      <c r="BF220" s="257"/>
      <c r="BG220" s="257"/>
      <c r="BH220" s="257"/>
      <c r="BI220" s="257"/>
      <c r="BJ220" s="257"/>
      <c r="BK220" s="257"/>
      <c r="BL220" s="257"/>
      <c r="BM220" s="257"/>
      <c r="BN220" s="257"/>
      <c r="BO220" s="257"/>
      <c r="BP220" s="257"/>
      <c r="BQ220" s="257"/>
      <c r="BR220" s="257"/>
    </row>
    <row r="221" spans="2:77" x14ac:dyDescent="0.4">
      <c r="B221" s="388"/>
      <c r="C221" s="389"/>
      <c r="D221" s="252"/>
      <c r="E221" s="252"/>
      <c r="F221" s="387"/>
      <c r="G221" s="387"/>
      <c r="H221" s="387"/>
      <c r="I221" s="390"/>
      <c r="J221" s="387"/>
      <c r="K221" s="387"/>
      <c r="L221" s="390"/>
      <c r="M221" s="390"/>
      <c r="N221" s="390"/>
      <c r="O221" s="390"/>
      <c r="P221" s="387"/>
      <c r="Q221" s="387"/>
      <c r="R221" s="387"/>
      <c r="S221" s="387"/>
      <c r="W221" s="257"/>
      <c r="X221" s="257"/>
      <c r="Y221" s="257"/>
      <c r="Z221" s="257"/>
      <c r="AA221" s="257"/>
      <c r="AB221" s="257"/>
      <c r="AC221" s="257"/>
      <c r="AF221" s="257"/>
      <c r="AG221" s="257"/>
      <c r="AH221" s="257"/>
      <c r="AI221" s="257"/>
      <c r="AJ221" s="257"/>
      <c r="AK221" s="257"/>
      <c r="AL221" s="257"/>
      <c r="AM221" s="257"/>
      <c r="AN221" s="257"/>
      <c r="AO221" s="257"/>
      <c r="AP221" s="257"/>
      <c r="AQ221" s="257"/>
      <c r="AR221" s="257"/>
      <c r="AS221" s="257"/>
      <c r="AT221" s="257"/>
      <c r="AU221" s="257"/>
      <c r="AV221" s="257"/>
      <c r="AW221" s="257"/>
      <c r="AX221" s="257"/>
      <c r="AY221" s="257"/>
      <c r="AZ221" s="257"/>
      <c r="BA221" s="257"/>
      <c r="BB221" s="257"/>
      <c r="BC221" s="257"/>
      <c r="BD221" s="257"/>
      <c r="BE221" s="257"/>
      <c r="BF221" s="257"/>
      <c r="BG221" s="257"/>
      <c r="BH221" s="257"/>
      <c r="BI221" s="257"/>
      <c r="BJ221" s="257"/>
      <c r="BK221" s="257"/>
      <c r="BL221" s="257"/>
      <c r="BM221" s="257"/>
      <c r="BN221" s="257"/>
      <c r="BO221" s="257"/>
      <c r="BP221" s="257"/>
      <c r="BQ221" s="257"/>
      <c r="BR221" s="257"/>
    </row>
    <row r="222" spans="2:77" x14ac:dyDescent="0.4">
      <c r="B222" s="388"/>
      <c r="C222" s="389"/>
      <c r="D222" s="252"/>
      <c r="E222" s="252"/>
      <c r="F222" s="387"/>
      <c r="G222" s="387"/>
      <c r="H222" s="387"/>
      <c r="I222" s="390"/>
      <c r="J222" s="387"/>
      <c r="K222" s="387"/>
      <c r="L222" s="390"/>
      <c r="M222" s="390"/>
      <c r="N222" s="390"/>
      <c r="O222" s="390"/>
      <c r="P222" s="387"/>
      <c r="Q222" s="387"/>
      <c r="R222" s="387"/>
      <c r="S222" s="387"/>
      <c r="W222" s="257"/>
      <c r="X222" s="257"/>
      <c r="Y222" s="257"/>
      <c r="Z222" s="257"/>
      <c r="AA222" s="257"/>
      <c r="AB222" s="257"/>
      <c r="AC222" s="257"/>
      <c r="AF222" s="257"/>
      <c r="AG222" s="257"/>
      <c r="AH222" s="257"/>
      <c r="AI222" s="257"/>
      <c r="AJ222" s="257"/>
      <c r="AK222" s="257"/>
      <c r="AL222" s="257"/>
      <c r="AM222" s="257"/>
      <c r="AN222" s="257"/>
      <c r="AO222" s="257"/>
      <c r="AP222" s="257"/>
      <c r="AQ222" s="257"/>
      <c r="AR222" s="257"/>
      <c r="AS222" s="257"/>
      <c r="AT222" s="257"/>
      <c r="AU222" s="257"/>
      <c r="AV222" s="257"/>
      <c r="AW222" s="257"/>
      <c r="AX222" s="257"/>
      <c r="AY222" s="257"/>
      <c r="AZ222" s="257"/>
      <c r="BA222" s="257"/>
      <c r="BB222" s="257"/>
      <c r="BC222" s="257"/>
      <c r="BD222" s="257"/>
      <c r="BE222" s="257"/>
      <c r="BF222" s="257"/>
      <c r="BG222" s="257"/>
      <c r="BH222" s="257"/>
      <c r="BI222" s="257"/>
      <c r="BJ222" s="257"/>
      <c r="BK222" s="257"/>
      <c r="BL222" s="257"/>
      <c r="BM222" s="257"/>
      <c r="BN222" s="257"/>
      <c r="BO222" s="257"/>
      <c r="BP222" s="257"/>
      <c r="BQ222" s="257"/>
      <c r="BR222" s="257"/>
    </row>
    <row r="223" spans="2:77" x14ac:dyDescent="0.4">
      <c r="B223" s="388"/>
      <c r="C223" s="389"/>
      <c r="D223" s="252"/>
      <c r="E223" s="252"/>
      <c r="F223" s="387"/>
      <c r="G223" s="387"/>
      <c r="H223" s="387"/>
      <c r="I223" s="390"/>
      <c r="J223" s="387"/>
      <c r="K223" s="387"/>
      <c r="L223" s="390"/>
      <c r="M223" s="390"/>
      <c r="N223" s="390"/>
      <c r="O223" s="390"/>
      <c r="P223" s="387"/>
      <c r="Q223" s="387"/>
      <c r="R223" s="387"/>
      <c r="S223" s="387"/>
      <c r="W223" s="257"/>
      <c r="X223" s="257"/>
      <c r="Y223" s="257"/>
      <c r="Z223" s="257"/>
      <c r="AA223" s="257"/>
      <c r="AB223" s="257"/>
      <c r="AC223" s="257"/>
      <c r="AF223" s="257"/>
      <c r="AG223" s="257"/>
      <c r="AH223" s="257"/>
      <c r="AI223" s="257"/>
      <c r="AJ223" s="257"/>
      <c r="AK223" s="257"/>
      <c r="AL223" s="257"/>
      <c r="AM223" s="257"/>
      <c r="AN223" s="257"/>
      <c r="AO223" s="257"/>
      <c r="AP223" s="257"/>
      <c r="AQ223" s="257"/>
      <c r="AR223" s="257"/>
      <c r="AS223" s="257"/>
      <c r="AT223" s="257"/>
      <c r="AU223" s="257"/>
      <c r="AV223" s="257"/>
      <c r="AW223" s="257"/>
      <c r="AX223" s="257"/>
      <c r="AY223" s="257"/>
      <c r="AZ223" s="257"/>
      <c r="BA223" s="257"/>
      <c r="BB223" s="257"/>
      <c r="BC223" s="257"/>
      <c r="BD223" s="257"/>
      <c r="BE223" s="257"/>
      <c r="BF223" s="257"/>
      <c r="BG223" s="257"/>
      <c r="BH223" s="257"/>
      <c r="BI223" s="257"/>
      <c r="BJ223" s="257"/>
      <c r="BK223" s="257"/>
      <c r="BL223" s="257"/>
      <c r="BM223" s="257"/>
      <c r="BN223" s="257"/>
      <c r="BO223" s="257"/>
      <c r="BP223" s="257"/>
      <c r="BQ223" s="257"/>
      <c r="BR223" s="257"/>
    </row>
    <row r="224" spans="2:77" x14ac:dyDescent="0.4">
      <c r="B224" s="388"/>
      <c r="C224" s="389"/>
      <c r="D224" s="252"/>
      <c r="E224" s="252"/>
      <c r="F224" s="387"/>
      <c r="G224" s="387"/>
      <c r="H224" s="387"/>
      <c r="I224" s="390"/>
      <c r="J224" s="387"/>
      <c r="K224" s="387"/>
      <c r="L224" s="390"/>
      <c r="M224" s="390"/>
      <c r="N224" s="390"/>
      <c r="O224" s="390"/>
      <c r="P224" s="387"/>
      <c r="Q224" s="387"/>
      <c r="R224" s="387"/>
      <c r="S224" s="387"/>
      <c r="W224" s="257"/>
      <c r="X224" s="257"/>
      <c r="Y224" s="257"/>
      <c r="Z224" s="257"/>
      <c r="AA224" s="257"/>
      <c r="AB224" s="257"/>
      <c r="AC224" s="257"/>
      <c r="AF224" s="257"/>
      <c r="AG224" s="257"/>
      <c r="AH224" s="257"/>
      <c r="AI224" s="257"/>
      <c r="AJ224" s="257"/>
      <c r="AK224" s="257"/>
      <c r="AL224" s="257"/>
      <c r="AM224" s="257"/>
      <c r="AN224" s="257"/>
      <c r="AO224" s="257"/>
      <c r="AP224" s="257"/>
      <c r="AQ224" s="257"/>
      <c r="AR224" s="257"/>
      <c r="AS224" s="257"/>
      <c r="AT224" s="257"/>
      <c r="AU224" s="257"/>
      <c r="AV224" s="257"/>
      <c r="AW224" s="257"/>
      <c r="AX224" s="257"/>
      <c r="AY224" s="257"/>
      <c r="AZ224" s="257"/>
      <c r="BA224" s="257"/>
      <c r="BB224" s="257"/>
      <c r="BC224" s="257"/>
      <c r="BD224" s="257"/>
      <c r="BE224" s="257"/>
      <c r="BF224" s="257"/>
      <c r="BG224" s="257"/>
      <c r="BH224" s="257"/>
      <c r="BI224" s="257"/>
      <c r="BJ224" s="257"/>
      <c r="BK224" s="257"/>
      <c r="BL224" s="257"/>
      <c r="BM224" s="257"/>
      <c r="BN224" s="257"/>
      <c r="BO224" s="257"/>
      <c r="BP224" s="257"/>
      <c r="BQ224" s="257"/>
      <c r="BR224" s="257"/>
    </row>
    <row r="225" spans="2:70" x14ac:dyDescent="0.4">
      <c r="B225" s="388"/>
      <c r="C225" s="389"/>
      <c r="D225" s="252"/>
      <c r="E225" s="252"/>
      <c r="F225" s="387"/>
      <c r="G225" s="387"/>
      <c r="H225" s="387"/>
      <c r="I225" s="390"/>
      <c r="J225" s="387"/>
      <c r="K225" s="387"/>
      <c r="L225" s="390"/>
      <c r="M225" s="390"/>
      <c r="N225" s="390"/>
      <c r="O225" s="390"/>
      <c r="P225" s="387"/>
      <c r="Q225" s="387"/>
      <c r="R225" s="387"/>
      <c r="S225" s="387"/>
      <c r="W225" s="257"/>
      <c r="X225" s="257"/>
      <c r="Y225" s="257"/>
      <c r="Z225" s="257"/>
      <c r="AA225" s="257"/>
      <c r="AB225" s="257"/>
      <c r="AC225" s="257"/>
      <c r="AF225" s="257"/>
      <c r="AG225" s="257"/>
      <c r="AH225" s="257"/>
      <c r="AI225" s="257"/>
      <c r="AJ225" s="257"/>
      <c r="AK225" s="257"/>
      <c r="AL225" s="257"/>
      <c r="AM225" s="257"/>
      <c r="AN225" s="257"/>
      <c r="AO225" s="257"/>
      <c r="AP225" s="257"/>
      <c r="AQ225" s="257"/>
      <c r="AR225" s="257"/>
      <c r="AS225" s="257"/>
      <c r="AT225" s="257"/>
      <c r="AU225" s="257"/>
      <c r="AV225" s="257"/>
      <c r="AW225" s="257"/>
      <c r="AX225" s="257"/>
      <c r="AY225" s="257"/>
      <c r="AZ225" s="257"/>
      <c r="BA225" s="257"/>
      <c r="BB225" s="257"/>
      <c r="BC225" s="257"/>
      <c r="BD225" s="257"/>
      <c r="BE225" s="257"/>
      <c r="BF225" s="257"/>
      <c r="BG225" s="257"/>
      <c r="BH225" s="257"/>
      <c r="BI225" s="257"/>
      <c r="BJ225" s="257"/>
      <c r="BK225" s="257"/>
      <c r="BL225" s="257"/>
      <c r="BM225" s="257"/>
      <c r="BN225" s="257"/>
      <c r="BO225" s="257"/>
      <c r="BP225" s="257"/>
      <c r="BQ225" s="257"/>
      <c r="BR225" s="257"/>
    </row>
    <row r="226" spans="2:70" x14ac:dyDescent="0.4">
      <c r="B226" s="388"/>
      <c r="C226" s="389"/>
      <c r="D226" s="252"/>
      <c r="E226" s="252"/>
      <c r="F226" s="387"/>
      <c r="G226" s="387"/>
      <c r="H226" s="387"/>
      <c r="I226" s="390"/>
      <c r="J226" s="387"/>
      <c r="K226" s="387"/>
      <c r="L226" s="390"/>
      <c r="M226" s="390"/>
      <c r="N226" s="390"/>
      <c r="O226" s="390"/>
      <c r="P226" s="387"/>
      <c r="Q226" s="387"/>
      <c r="R226" s="387"/>
      <c r="S226" s="387"/>
      <c r="W226" s="257"/>
      <c r="X226" s="257"/>
      <c r="Y226" s="257"/>
      <c r="Z226" s="257"/>
      <c r="AA226" s="257"/>
      <c r="AB226" s="257"/>
      <c r="AC226" s="257"/>
      <c r="AF226" s="257"/>
      <c r="AG226" s="257"/>
      <c r="AH226" s="257"/>
      <c r="AI226" s="257"/>
      <c r="AJ226" s="257"/>
      <c r="AK226" s="257"/>
      <c r="AL226" s="257"/>
      <c r="AM226" s="257"/>
      <c r="AN226" s="257"/>
      <c r="AO226" s="257"/>
      <c r="AP226" s="257"/>
      <c r="AQ226" s="257"/>
      <c r="AR226" s="257"/>
      <c r="AS226" s="257"/>
      <c r="AT226" s="257"/>
      <c r="AU226" s="257"/>
      <c r="AV226" s="257"/>
      <c r="AW226" s="257"/>
      <c r="AX226" s="257"/>
      <c r="AY226" s="257"/>
      <c r="AZ226" s="257"/>
      <c r="BA226" s="257"/>
      <c r="BB226" s="257"/>
      <c r="BC226" s="257"/>
      <c r="BD226" s="257"/>
      <c r="BE226" s="257"/>
      <c r="BF226" s="257"/>
      <c r="BG226" s="257"/>
      <c r="BH226" s="257"/>
      <c r="BI226" s="257"/>
      <c r="BJ226" s="257"/>
      <c r="BK226" s="257"/>
      <c r="BL226" s="257"/>
      <c r="BM226" s="257"/>
      <c r="BN226" s="257"/>
      <c r="BO226" s="257"/>
      <c r="BP226" s="257"/>
      <c r="BQ226" s="257"/>
      <c r="BR226" s="257"/>
    </row>
    <row r="227" spans="2:70" x14ac:dyDescent="0.4">
      <c r="B227" s="388"/>
      <c r="C227" s="389"/>
      <c r="D227" s="252"/>
      <c r="E227" s="252"/>
      <c r="F227" s="387"/>
      <c r="G227" s="387"/>
      <c r="H227" s="387"/>
      <c r="I227" s="390"/>
      <c r="J227" s="387"/>
      <c r="K227" s="387"/>
      <c r="L227" s="390"/>
      <c r="M227" s="390"/>
      <c r="N227" s="390"/>
      <c r="O227" s="390"/>
      <c r="P227" s="387"/>
      <c r="Q227" s="387"/>
      <c r="R227" s="387"/>
      <c r="S227" s="387"/>
      <c r="W227" s="257"/>
      <c r="X227" s="257"/>
      <c r="Y227" s="257"/>
      <c r="Z227" s="257"/>
      <c r="AA227" s="257"/>
      <c r="AB227" s="257"/>
      <c r="AC227" s="257"/>
      <c r="AF227" s="257"/>
      <c r="AG227" s="257"/>
      <c r="AH227" s="257"/>
      <c r="AI227" s="257"/>
      <c r="AJ227" s="257"/>
      <c r="AK227" s="257"/>
      <c r="AL227" s="257"/>
      <c r="AM227" s="257"/>
      <c r="AN227" s="257"/>
      <c r="AO227" s="257"/>
      <c r="AP227" s="257"/>
      <c r="AQ227" s="257"/>
      <c r="AR227" s="257"/>
      <c r="AS227" s="257"/>
      <c r="AT227" s="257"/>
      <c r="AU227" s="257"/>
      <c r="AV227" s="257"/>
      <c r="AW227" s="257"/>
      <c r="AX227" s="257"/>
      <c r="AY227" s="257"/>
      <c r="AZ227" s="257"/>
      <c r="BA227" s="257"/>
      <c r="BB227" s="257"/>
      <c r="BC227" s="257"/>
      <c r="BD227" s="257"/>
      <c r="BE227" s="257"/>
      <c r="BF227" s="257"/>
      <c r="BG227" s="257"/>
      <c r="BH227" s="257"/>
      <c r="BI227" s="257"/>
      <c r="BJ227" s="257"/>
      <c r="BK227" s="257"/>
      <c r="BL227" s="257"/>
      <c r="BM227" s="257"/>
      <c r="BN227" s="257"/>
      <c r="BO227" s="257"/>
      <c r="BP227" s="257"/>
      <c r="BQ227" s="257"/>
      <c r="BR227" s="257"/>
    </row>
    <row r="228" spans="2:70" x14ac:dyDescent="0.4">
      <c r="B228" s="388"/>
      <c r="C228" s="389"/>
      <c r="D228" s="252"/>
      <c r="E228" s="252"/>
      <c r="F228" s="387"/>
      <c r="G228" s="387"/>
      <c r="H228" s="387"/>
      <c r="I228" s="390"/>
      <c r="J228" s="387"/>
      <c r="K228" s="387"/>
      <c r="L228" s="390"/>
      <c r="M228" s="390"/>
      <c r="N228" s="390"/>
      <c r="O228" s="390"/>
      <c r="P228" s="387"/>
      <c r="Q228" s="387"/>
      <c r="R228" s="387"/>
      <c r="S228" s="387"/>
      <c r="W228" s="257"/>
      <c r="X228" s="257"/>
      <c r="Y228" s="257"/>
      <c r="Z228" s="257"/>
      <c r="AA228" s="257"/>
      <c r="AB228" s="257"/>
      <c r="AC228" s="257"/>
      <c r="AF228" s="257"/>
      <c r="AG228" s="257"/>
      <c r="AH228" s="257"/>
      <c r="AI228" s="257"/>
      <c r="AJ228" s="257"/>
      <c r="AK228" s="257"/>
      <c r="AL228" s="257"/>
      <c r="AM228" s="257"/>
      <c r="AN228" s="257"/>
      <c r="AO228" s="257"/>
      <c r="AP228" s="257"/>
      <c r="AQ228" s="257"/>
      <c r="AR228" s="257"/>
      <c r="AS228" s="257"/>
      <c r="AT228" s="257"/>
      <c r="AU228" s="257"/>
      <c r="AV228" s="257"/>
      <c r="AW228" s="257"/>
      <c r="AX228" s="257"/>
      <c r="AY228" s="257"/>
      <c r="AZ228" s="257"/>
      <c r="BA228" s="257"/>
      <c r="BB228" s="257"/>
      <c r="BC228" s="257"/>
      <c r="BD228" s="257"/>
      <c r="BE228" s="257"/>
      <c r="BF228" s="257"/>
      <c r="BG228" s="257"/>
      <c r="BH228" s="257"/>
      <c r="BI228" s="257"/>
      <c r="BJ228" s="257"/>
      <c r="BK228" s="257"/>
      <c r="BL228" s="257"/>
      <c r="BM228" s="257"/>
      <c r="BN228" s="257"/>
      <c r="BO228" s="257"/>
      <c r="BP228" s="257"/>
      <c r="BQ228" s="257"/>
      <c r="BR228" s="257"/>
    </row>
    <row r="229" spans="2:70" x14ac:dyDescent="0.4">
      <c r="B229" s="388"/>
      <c r="C229" s="389"/>
      <c r="D229" s="252"/>
      <c r="E229" s="252"/>
      <c r="F229" s="387"/>
      <c r="G229" s="387"/>
      <c r="H229" s="387"/>
      <c r="I229" s="390"/>
      <c r="J229" s="387"/>
      <c r="K229" s="387"/>
      <c r="L229" s="390"/>
      <c r="M229" s="390"/>
      <c r="N229" s="390"/>
      <c r="O229" s="390"/>
      <c r="P229" s="387"/>
      <c r="Q229" s="387"/>
      <c r="R229" s="387"/>
      <c r="S229" s="387"/>
      <c r="W229" s="257"/>
      <c r="X229" s="257"/>
      <c r="Y229" s="257"/>
      <c r="Z229" s="257"/>
      <c r="AA229" s="257"/>
      <c r="AB229" s="257"/>
      <c r="AC229" s="257"/>
      <c r="AF229" s="257"/>
      <c r="AG229" s="257"/>
      <c r="AH229" s="257"/>
      <c r="AI229" s="257"/>
      <c r="AJ229" s="257"/>
      <c r="AK229" s="257"/>
      <c r="AL229" s="257"/>
      <c r="AM229" s="257"/>
      <c r="AN229" s="257"/>
      <c r="AO229" s="257"/>
      <c r="AP229" s="257"/>
      <c r="AQ229" s="257"/>
      <c r="AR229" s="257"/>
      <c r="AS229" s="257"/>
      <c r="AT229" s="257"/>
      <c r="AU229" s="257"/>
      <c r="AV229" s="257"/>
      <c r="AW229" s="257"/>
      <c r="AX229" s="257"/>
      <c r="AY229" s="257"/>
      <c r="AZ229" s="257"/>
      <c r="BA229" s="257"/>
      <c r="BB229" s="257"/>
      <c r="BC229" s="257"/>
      <c r="BD229" s="257"/>
      <c r="BE229" s="257"/>
      <c r="BF229" s="257"/>
      <c r="BG229" s="257"/>
      <c r="BH229" s="257"/>
      <c r="BI229" s="257"/>
      <c r="BJ229" s="257"/>
      <c r="BK229" s="257"/>
      <c r="BL229" s="257"/>
      <c r="BM229" s="257"/>
      <c r="BN229" s="257"/>
      <c r="BO229" s="257"/>
      <c r="BP229" s="257"/>
      <c r="BQ229" s="257"/>
      <c r="BR229" s="257"/>
    </row>
    <row r="230" spans="2:70" x14ac:dyDescent="0.4">
      <c r="B230" s="388"/>
      <c r="C230" s="389"/>
      <c r="D230" s="252"/>
      <c r="E230" s="252"/>
      <c r="F230" s="387"/>
      <c r="G230" s="387"/>
      <c r="H230" s="387"/>
      <c r="I230" s="390"/>
      <c r="J230" s="387"/>
      <c r="K230" s="387"/>
      <c r="L230" s="390"/>
      <c r="M230" s="390"/>
      <c r="N230" s="390"/>
      <c r="O230" s="390"/>
      <c r="P230" s="387"/>
      <c r="Q230" s="387"/>
      <c r="R230" s="387"/>
      <c r="S230" s="387"/>
      <c r="W230" s="257"/>
      <c r="X230" s="257"/>
      <c r="Y230" s="257"/>
      <c r="Z230" s="257"/>
      <c r="AA230" s="257"/>
      <c r="AB230" s="257"/>
      <c r="AC230" s="257"/>
      <c r="AF230" s="257"/>
      <c r="AG230" s="257"/>
      <c r="AH230" s="257"/>
      <c r="AI230" s="257"/>
      <c r="AJ230" s="257"/>
      <c r="AK230" s="257"/>
      <c r="AL230" s="257"/>
      <c r="AM230" s="257"/>
      <c r="AN230" s="257"/>
      <c r="AO230" s="257"/>
      <c r="AP230" s="257"/>
      <c r="AQ230" s="257"/>
      <c r="AR230" s="257"/>
      <c r="AS230" s="257"/>
      <c r="AT230" s="257"/>
      <c r="AU230" s="257"/>
      <c r="AV230" s="257"/>
      <c r="AW230" s="257"/>
      <c r="AX230" s="257"/>
      <c r="AY230" s="257"/>
      <c r="AZ230" s="257"/>
      <c r="BA230" s="257"/>
      <c r="BB230" s="257"/>
      <c r="BC230" s="257"/>
      <c r="BD230" s="257"/>
      <c r="BE230" s="257"/>
      <c r="BF230" s="257"/>
      <c r="BG230" s="257"/>
      <c r="BH230" s="257"/>
      <c r="BI230" s="257"/>
      <c r="BJ230" s="257"/>
      <c r="BK230" s="257"/>
      <c r="BL230" s="257"/>
      <c r="BM230" s="257"/>
      <c r="BN230" s="257"/>
      <c r="BO230" s="257"/>
      <c r="BP230" s="257"/>
      <c r="BQ230" s="257"/>
      <c r="BR230" s="257"/>
    </row>
    <row r="231" spans="2:70" x14ac:dyDescent="0.4">
      <c r="B231" s="388"/>
      <c r="C231" s="389"/>
      <c r="D231" s="252"/>
      <c r="E231" s="252"/>
      <c r="F231" s="387"/>
      <c r="G231" s="387"/>
      <c r="H231" s="387"/>
      <c r="I231" s="390"/>
      <c r="J231" s="387"/>
      <c r="K231" s="387"/>
      <c r="L231" s="390"/>
      <c r="M231" s="390"/>
      <c r="N231" s="390"/>
      <c r="O231" s="390"/>
      <c r="P231" s="387"/>
      <c r="Q231" s="387"/>
      <c r="R231" s="387"/>
      <c r="S231" s="387"/>
      <c r="W231" s="257"/>
      <c r="X231" s="257"/>
      <c r="Y231" s="257"/>
      <c r="Z231" s="257"/>
      <c r="AA231" s="257"/>
      <c r="AB231" s="257"/>
      <c r="AC231" s="257"/>
      <c r="AF231" s="257"/>
      <c r="AG231" s="257"/>
      <c r="AH231" s="257"/>
      <c r="AI231" s="257"/>
      <c r="AJ231" s="257"/>
      <c r="AK231" s="257"/>
      <c r="AL231" s="257"/>
      <c r="AM231" s="257"/>
      <c r="AN231" s="257"/>
      <c r="AO231" s="257"/>
      <c r="AP231" s="257"/>
      <c r="AQ231" s="257"/>
      <c r="AR231" s="257"/>
      <c r="AS231" s="257"/>
      <c r="AT231" s="257"/>
      <c r="AU231" s="257"/>
      <c r="AV231" s="257"/>
      <c r="AW231" s="257"/>
      <c r="AX231" s="257"/>
      <c r="AY231" s="257"/>
      <c r="AZ231" s="257"/>
      <c r="BA231" s="257"/>
      <c r="BB231" s="257"/>
      <c r="BC231" s="257"/>
      <c r="BD231" s="257"/>
      <c r="BE231" s="257"/>
      <c r="BF231" s="257"/>
      <c r="BG231" s="257"/>
      <c r="BH231" s="257"/>
      <c r="BI231" s="257"/>
      <c r="BJ231" s="257"/>
      <c r="BK231" s="257"/>
      <c r="BL231" s="257"/>
      <c r="BM231" s="257"/>
      <c r="BN231" s="257"/>
      <c r="BO231" s="257"/>
      <c r="BP231" s="257"/>
      <c r="BQ231" s="257"/>
      <c r="BR231" s="257"/>
    </row>
    <row r="232" spans="2:70" x14ac:dyDescent="0.4">
      <c r="B232" s="388"/>
      <c r="C232" s="389"/>
      <c r="D232" s="252"/>
      <c r="E232" s="252"/>
      <c r="F232" s="387"/>
      <c r="G232" s="387"/>
      <c r="H232" s="387"/>
      <c r="I232" s="390"/>
      <c r="J232" s="387"/>
      <c r="K232" s="387"/>
      <c r="L232" s="390"/>
      <c r="M232" s="390"/>
      <c r="N232" s="390"/>
      <c r="O232" s="390"/>
      <c r="P232" s="387"/>
      <c r="Q232" s="387"/>
      <c r="R232" s="387"/>
      <c r="S232" s="387"/>
      <c r="W232" s="257"/>
      <c r="X232" s="257"/>
      <c r="Y232" s="257"/>
      <c r="Z232" s="257"/>
      <c r="AA232" s="257"/>
      <c r="AB232" s="257"/>
      <c r="AC232" s="257"/>
      <c r="AF232" s="257"/>
      <c r="AG232" s="257"/>
      <c r="AH232" s="257"/>
      <c r="AI232" s="257"/>
      <c r="AJ232" s="257"/>
      <c r="AK232" s="257"/>
      <c r="AL232" s="257"/>
      <c r="AM232" s="257"/>
      <c r="AN232" s="257"/>
      <c r="AO232" s="257"/>
      <c r="AP232" s="257"/>
      <c r="AQ232" s="257"/>
      <c r="AR232" s="257"/>
      <c r="AS232" s="257"/>
      <c r="AT232" s="257"/>
      <c r="AU232" s="257"/>
      <c r="AV232" s="257"/>
      <c r="AW232" s="257"/>
      <c r="AX232" s="257"/>
      <c r="AY232" s="257"/>
      <c r="AZ232" s="257"/>
      <c r="BA232" s="257"/>
      <c r="BB232" s="257"/>
      <c r="BC232" s="257"/>
      <c r="BD232" s="257"/>
      <c r="BE232" s="257"/>
      <c r="BF232" s="257"/>
      <c r="BG232" s="257"/>
      <c r="BH232" s="257"/>
      <c r="BI232" s="257"/>
      <c r="BJ232" s="257"/>
      <c r="BK232" s="257"/>
      <c r="BL232" s="257"/>
      <c r="BM232" s="257"/>
      <c r="BN232" s="257"/>
      <c r="BO232" s="257"/>
      <c r="BP232" s="257"/>
      <c r="BQ232" s="257"/>
      <c r="BR232" s="257"/>
    </row>
    <row r="233" spans="2:70" x14ac:dyDescent="0.4">
      <c r="B233" s="388"/>
      <c r="C233" s="389"/>
      <c r="D233" s="252"/>
      <c r="E233" s="252"/>
      <c r="F233" s="387"/>
      <c r="G233" s="387"/>
      <c r="H233" s="387"/>
      <c r="I233" s="390"/>
      <c r="J233" s="387"/>
      <c r="K233" s="387"/>
      <c r="L233" s="390"/>
      <c r="M233" s="390"/>
      <c r="N233" s="390"/>
      <c r="O233" s="390"/>
      <c r="P233" s="387"/>
      <c r="Q233" s="387"/>
      <c r="R233" s="387"/>
      <c r="S233" s="387"/>
      <c r="W233" s="257"/>
      <c r="X233" s="257"/>
      <c r="Y233" s="257"/>
      <c r="Z233" s="257"/>
      <c r="AA233" s="257"/>
      <c r="AB233" s="257"/>
      <c r="AC233" s="257"/>
      <c r="AF233" s="257"/>
      <c r="AG233" s="257"/>
      <c r="AH233" s="257"/>
      <c r="AI233" s="257"/>
      <c r="AJ233" s="257"/>
      <c r="AK233" s="257"/>
      <c r="AL233" s="257"/>
      <c r="AM233" s="257"/>
      <c r="AN233" s="257"/>
      <c r="AO233" s="257"/>
      <c r="AP233" s="257"/>
      <c r="AQ233" s="257"/>
      <c r="AR233" s="257"/>
      <c r="AS233" s="257"/>
      <c r="AT233" s="257"/>
      <c r="AU233" s="257"/>
      <c r="AV233" s="257"/>
      <c r="AW233" s="257"/>
      <c r="AX233" s="257"/>
      <c r="AY233" s="257"/>
      <c r="AZ233" s="257"/>
      <c r="BA233" s="257"/>
      <c r="BB233" s="257"/>
      <c r="BC233" s="257"/>
      <c r="BD233" s="257"/>
      <c r="BE233" s="257"/>
      <c r="BF233" s="257"/>
      <c r="BG233" s="257"/>
      <c r="BH233" s="257"/>
      <c r="BI233" s="257"/>
      <c r="BJ233" s="257"/>
      <c r="BK233" s="257"/>
      <c r="BL233" s="257"/>
      <c r="BM233" s="257"/>
      <c r="BN233" s="257"/>
      <c r="BO233" s="257"/>
      <c r="BP233" s="257"/>
      <c r="BQ233" s="257"/>
      <c r="BR233" s="257"/>
    </row>
    <row r="234" spans="2:70" x14ac:dyDescent="0.4">
      <c r="B234" s="388"/>
      <c r="C234" s="389"/>
      <c r="D234" s="252"/>
      <c r="E234" s="252"/>
      <c r="F234" s="387"/>
      <c r="G234" s="387"/>
      <c r="H234" s="387"/>
      <c r="I234" s="390"/>
      <c r="J234" s="387"/>
      <c r="K234" s="387"/>
      <c r="L234" s="390"/>
      <c r="M234" s="390"/>
      <c r="N234" s="390"/>
      <c r="O234" s="390"/>
      <c r="P234" s="387"/>
      <c r="Q234" s="387"/>
      <c r="R234" s="387"/>
      <c r="S234" s="387"/>
      <c r="W234" s="257"/>
      <c r="X234" s="257"/>
      <c r="Y234" s="257"/>
      <c r="Z234" s="257"/>
      <c r="AA234" s="257"/>
      <c r="AB234" s="257"/>
      <c r="AC234" s="257"/>
      <c r="AF234" s="257"/>
      <c r="AG234" s="257"/>
      <c r="AH234" s="257"/>
      <c r="AI234" s="257"/>
      <c r="AJ234" s="257"/>
      <c r="AK234" s="257"/>
      <c r="AL234" s="257"/>
      <c r="AM234" s="257"/>
      <c r="AN234" s="257"/>
      <c r="AO234" s="257"/>
      <c r="AP234" s="257"/>
      <c r="AQ234" s="257"/>
      <c r="AR234" s="257"/>
      <c r="AS234" s="257"/>
      <c r="AT234" s="257"/>
      <c r="AU234" s="257"/>
      <c r="AV234" s="257"/>
      <c r="AW234" s="257"/>
      <c r="AX234" s="257"/>
      <c r="AY234" s="257"/>
      <c r="AZ234" s="257"/>
      <c r="BA234" s="257"/>
      <c r="BB234" s="257"/>
      <c r="BC234" s="257"/>
      <c r="BD234" s="257"/>
      <c r="BE234" s="257"/>
      <c r="BF234" s="257"/>
      <c r="BG234" s="257"/>
      <c r="BH234" s="257"/>
      <c r="BI234" s="257"/>
      <c r="BJ234" s="257"/>
      <c r="BK234" s="257"/>
      <c r="BL234" s="257"/>
      <c r="BM234" s="257"/>
      <c r="BN234" s="257"/>
      <c r="BO234" s="257"/>
      <c r="BP234" s="257"/>
      <c r="BQ234" s="257"/>
      <c r="BR234" s="257"/>
    </row>
    <row r="235" spans="2:70" x14ac:dyDescent="0.4">
      <c r="B235" s="388"/>
      <c r="C235" s="389"/>
      <c r="D235" s="252"/>
      <c r="E235" s="252"/>
      <c r="F235" s="387"/>
      <c r="G235" s="387"/>
      <c r="H235" s="387"/>
      <c r="I235" s="390"/>
      <c r="J235" s="387"/>
      <c r="K235" s="387"/>
      <c r="L235" s="390"/>
      <c r="M235" s="390"/>
      <c r="N235" s="390"/>
      <c r="O235" s="390"/>
      <c r="P235" s="387"/>
      <c r="Q235" s="387"/>
      <c r="R235" s="387"/>
      <c r="S235" s="387"/>
      <c r="W235" s="257"/>
      <c r="X235" s="257"/>
      <c r="Y235" s="257"/>
      <c r="Z235" s="257"/>
      <c r="AA235" s="257"/>
      <c r="AB235" s="257"/>
      <c r="AC235" s="257"/>
      <c r="AF235" s="257"/>
      <c r="AG235" s="257"/>
      <c r="AH235" s="257"/>
      <c r="AI235" s="257"/>
      <c r="AJ235" s="257"/>
      <c r="AK235" s="257"/>
      <c r="AL235" s="257"/>
      <c r="AM235" s="257"/>
      <c r="AN235" s="257"/>
      <c r="AO235" s="257"/>
      <c r="AP235" s="257"/>
      <c r="AQ235" s="257"/>
      <c r="AR235" s="257"/>
      <c r="AS235" s="257"/>
      <c r="AT235" s="257"/>
      <c r="AU235" s="257"/>
      <c r="AV235" s="257"/>
      <c r="AW235" s="257"/>
      <c r="AX235" s="257"/>
      <c r="AY235" s="257"/>
      <c r="AZ235" s="257"/>
      <c r="BA235" s="257"/>
      <c r="BB235" s="257"/>
      <c r="BC235" s="257"/>
      <c r="BD235" s="257"/>
      <c r="BE235" s="257"/>
      <c r="BF235" s="257"/>
      <c r="BG235" s="257"/>
      <c r="BH235" s="257"/>
      <c r="BI235" s="257"/>
      <c r="BJ235" s="257"/>
      <c r="BK235" s="257"/>
      <c r="BL235" s="257"/>
      <c r="BM235" s="257"/>
      <c r="BN235" s="257"/>
      <c r="BO235" s="257"/>
      <c r="BP235" s="257"/>
      <c r="BQ235" s="257"/>
      <c r="BR235" s="257"/>
    </row>
    <row r="236" spans="2:70" x14ac:dyDescent="0.4">
      <c r="B236" s="388"/>
      <c r="C236" s="389"/>
      <c r="D236" s="252"/>
      <c r="E236" s="252"/>
      <c r="F236" s="387"/>
      <c r="G236" s="387"/>
      <c r="H236" s="387"/>
      <c r="I236" s="390"/>
      <c r="J236" s="387"/>
      <c r="K236" s="387"/>
      <c r="L236" s="390"/>
      <c r="M236" s="390"/>
      <c r="N236" s="390"/>
      <c r="O236" s="390"/>
      <c r="P236" s="387"/>
      <c r="Q236" s="387"/>
      <c r="R236" s="387"/>
      <c r="S236" s="387"/>
      <c r="W236" s="257"/>
      <c r="X236" s="257"/>
      <c r="Y236" s="257"/>
      <c r="Z236" s="257"/>
      <c r="AA236" s="257"/>
      <c r="AB236" s="257"/>
      <c r="AC236" s="257"/>
      <c r="AF236" s="257"/>
      <c r="AG236" s="257"/>
      <c r="AH236" s="257"/>
      <c r="AI236" s="257"/>
      <c r="AJ236" s="257"/>
      <c r="AK236" s="257"/>
      <c r="AL236" s="257"/>
      <c r="AM236" s="257"/>
      <c r="AN236" s="257"/>
      <c r="AO236" s="257"/>
      <c r="AP236" s="257"/>
      <c r="AQ236" s="257"/>
      <c r="AR236" s="257"/>
      <c r="AS236" s="257"/>
      <c r="AT236" s="257"/>
      <c r="AU236" s="257"/>
      <c r="AV236" s="257"/>
      <c r="AW236" s="257"/>
      <c r="AX236" s="257"/>
      <c r="AY236" s="257"/>
      <c r="AZ236" s="257"/>
      <c r="BA236" s="257"/>
      <c r="BB236" s="257"/>
      <c r="BC236" s="257"/>
      <c r="BD236" s="257"/>
      <c r="BE236" s="257"/>
      <c r="BF236" s="257"/>
      <c r="BG236" s="257"/>
      <c r="BH236" s="257"/>
      <c r="BI236" s="257"/>
      <c r="BJ236" s="257"/>
      <c r="BK236" s="257"/>
      <c r="BL236" s="257"/>
      <c r="BM236" s="257"/>
      <c r="BN236" s="257"/>
      <c r="BO236" s="257"/>
      <c r="BP236" s="257"/>
      <c r="BQ236" s="257"/>
      <c r="BR236" s="257"/>
    </row>
    <row r="237" spans="2:70" x14ac:dyDescent="0.4">
      <c r="B237" s="388"/>
      <c r="C237" s="389"/>
      <c r="D237" s="252"/>
      <c r="E237" s="252"/>
      <c r="F237" s="387"/>
      <c r="G237" s="387"/>
      <c r="H237" s="387"/>
      <c r="I237" s="390"/>
      <c r="J237" s="387"/>
      <c r="K237" s="387"/>
      <c r="L237" s="390"/>
      <c r="M237" s="390"/>
      <c r="N237" s="390"/>
      <c r="O237" s="390"/>
      <c r="P237" s="387"/>
      <c r="Q237" s="387"/>
      <c r="R237" s="387"/>
      <c r="S237" s="387"/>
      <c r="W237" s="257"/>
      <c r="X237" s="257"/>
      <c r="Y237" s="257"/>
      <c r="Z237" s="257"/>
      <c r="AA237" s="257"/>
      <c r="AB237" s="257"/>
      <c r="AC237" s="257"/>
      <c r="AF237" s="257"/>
      <c r="AG237" s="257"/>
      <c r="AH237" s="257"/>
      <c r="AI237" s="257"/>
      <c r="AJ237" s="257"/>
      <c r="AK237" s="257"/>
      <c r="AL237" s="257"/>
      <c r="AM237" s="257"/>
      <c r="AN237" s="257"/>
      <c r="AO237" s="257"/>
      <c r="AP237" s="257"/>
      <c r="AQ237" s="257"/>
      <c r="AR237" s="257"/>
      <c r="AS237" s="257"/>
      <c r="AT237" s="257"/>
      <c r="AU237" s="257"/>
      <c r="AV237" s="257"/>
      <c r="AW237" s="257"/>
      <c r="AX237" s="257"/>
      <c r="AY237" s="257"/>
      <c r="AZ237" s="257"/>
      <c r="BA237" s="257"/>
      <c r="BB237" s="257"/>
      <c r="BC237" s="257"/>
      <c r="BD237" s="257"/>
      <c r="BE237" s="257"/>
      <c r="BF237" s="257"/>
      <c r="BG237" s="257"/>
      <c r="BH237" s="257"/>
      <c r="BI237" s="257"/>
      <c r="BJ237" s="257"/>
      <c r="BK237" s="257"/>
      <c r="BL237" s="257"/>
      <c r="BM237" s="257"/>
      <c r="BN237" s="257"/>
      <c r="BO237" s="257"/>
      <c r="BP237" s="257"/>
      <c r="BQ237" s="257"/>
      <c r="BR237" s="257"/>
    </row>
    <row r="238" spans="2:70" x14ac:dyDescent="0.4">
      <c r="B238" s="388"/>
      <c r="C238" s="389"/>
      <c r="D238" s="252"/>
      <c r="E238" s="252"/>
      <c r="F238" s="387"/>
      <c r="G238" s="387"/>
      <c r="H238" s="387"/>
      <c r="I238" s="390"/>
      <c r="J238" s="387"/>
      <c r="K238" s="387"/>
      <c r="L238" s="390"/>
      <c r="M238" s="390"/>
      <c r="N238" s="390"/>
      <c r="O238" s="390"/>
      <c r="P238" s="387"/>
      <c r="Q238" s="387"/>
      <c r="R238" s="387"/>
      <c r="S238" s="387"/>
      <c r="W238" s="257"/>
      <c r="X238" s="257"/>
      <c r="Y238" s="257"/>
      <c r="Z238" s="257"/>
      <c r="AA238" s="257"/>
      <c r="AB238" s="257"/>
      <c r="AC238" s="257"/>
      <c r="AF238" s="257"/>
      <c r="AG238" s="257"/>
      <c r="AH238" s="257"/>
      <c r="AI238" s="257"/>
      <c r="AJ238" s="257"/>
      <c r="AK238" s="257"/>
      <c r="AL238" s="257"/>
      <c r="AM238" s="257"/>
      <c r="AN238" s="257"/>
      <c r="AO238" s="257"/>
      <c r="AP238" s="257"/>
      <c r="AQ238" s="257"/>
      <c r="AR238" s="257"/>
      <c r="AS238" s="257"/>
      <c r="AT238" s="257"/>
      <c r="AU238" s="257"/>
      <c r="AV238" s="257"/>
      <c r="AW238" s="257"/>
      <c r="AX238" s="257"/>
      <c r="AY238" s="257"/>
      <c r="AZ238" s="257"/>
      <c r="BA238" s="257"/>
      <c r="BB238" s="257"/>
      <c r="BC238" s="257"/>
      <c r="BD238" s="257"/>
      <c r="BE238" s="257"/>
      <c r="BF238" s="257"/>
      <c r="BG238" s="257"/>
      <c r="BH238" s="257"/>
      <c r="BI238" s="257"/>
      <c r="BJ238" s="257"/>
      <c r="BK238" s="257"/>
      <c r="BL238" s="257"/>
      <c r="BM238" s="257"/>
      <c r="BN238" s="257"/>
      <c r="BO238" s="257"/>
      <c r="BP238" s="257"/>
      <c r="BQ238" s="257"/>
      <c r="BR238" s="257"/>
    </row>
    <row r="239" spans="2:70" x14ac:dyDescent="0.4">
      <c r="B239" s="388"/>
      <c r="C239" s="389"/>
      <c r="D239" s="252"/>
      <c r="E239" s="252"/>
      <c r="F239" s="387"/>
      <c r="G239" s="387"/>
      <c r="H239" s="387"/>
      <c r="I239" s="390"/>
      <c r="J239" s="387"/>
      <c r="K239" s="387"/>
      <c r="L239" s="390"/>
      <c r="M239" s="390"/>
      <c r="N239" s="390"/>
      <c r="O239" s="390"/>
      <c r="P239" s="387"/>
      <c r="Q239" s="387"/>
      <c r="R239" s="387"/>
      <c r="S239" s="387"/>
      <c r="W239" s="257"/>
      <c r="X239" s="257"/>
      <c r="Y239" s="257"/>
      <c r="Z239" s="257"/>
      <c r="AA239" s="257"/>
      <c r="AB239" s="257"/>
      <c r="AC239" s="257"/>
      <c r="AF239" s="257"/>
      <c r="AG239" s="257"/>
      <c r="AH239" s="257"/>
      <c r="AI239" s="257"/>
      <c r="AJ239" s="257"/>
      <c r="AK239" s="257"/>
      <c r="AL239" s="257"/>
      <c r="AM239" s="257"/>
      <c r="AN239" s="257"/>
      <c r="AO239" s="257"/>
      <c r="AP239" s="257"/>
      <c r="AQ239" s="257"/>
      <c r="AR239" s="257"/>
      <c r="AS239" s="257"/>
      <c r="AT239" s="257"/>
      <c r="AU239" s="257"/>
      <c r="AV239" s="257"/>
      <c r="AW239" s="257"/>
      <c r="AX239" s="257"/>
      <c r="AY239" s="257"/>
      <c r="AZ239" s="257"/>
      <c r="BA239" s="257"/>
      <c r="BB239" s="257"/>
      <c r="BC239" s="257"/>
      <c r="BD239" s="257"/>
      <c r="BE239" s="257"/>
      <c r="BF239" s="257"/>
      <c r="BG239" s="257"/>
      <c r="BH239" s="257"/>
      <c r="BI239" s="257"/>
      <c r="BJ239" s="257"/>
      <c r="BK239" s="257"/>
      <c r="BL239" s="257"/>
      <c r="BM239" s="257"/>
      <c r="BN239" s="257"/>
      <c r="BO239" s="257"/>
      <c r="BP239" s="257"/>
      <c r="BQ239" s="257"/>
      <c r="BR239" s="257"/>
    </row>
    <row r="240" spans="2:70" x14ac:dyDescent="0.4">
      <c r="B240" s="388"/>
      <c r="C240" s="389"/>
      <c r="D240" s="252"/>
      <c r="E240" s="252"/>
      <c r="F240" s="387"/>
      <c r="G240" s="387"/>
      <c r="H240" s="387"/>
      <c r="I240" s="390"/>
      <c r="J240" s="387"/>
      <c r="K240" s="387"/>
      <c r="L240" s="390"/>
      <c r="M240" s="390"/>
      <c r="N240" s="390"/>
      <c r="O240" s="390"/>
      <c r="P240" s="387"/>
      <c r="Q240" s="387"/>
      <c r="R240" s="387"/>
      <c r="S240" s="387"/>
      <c r="W240" s="257"/>
      <c r="X240" s="257"/>
      <c r="Y240" s="257"/>
      <c r="Z240" s="257"/>
      <c r="AA240" s="257"/>
      <c r="AB240" s="257"/>
      <c r="AC240" s="257"/>
      <c r="AF240" s="257"/>
      <c r="AG240" s="257"/>
      <c r="AH240" s="257"/>
      <c r="AI240" s="257"/>
      <c r="AJ240" s="257"/>
      <c r="AK240" s="257"/>
      <c r="AL240" s="257"/>
      <c r="AM240" s="257"/>
      <c r="AN240" s="257"/>
      <c r="AO240" s="257"/>
      <c r="AP240" s="257"/>
      <c r="AQ240" s="257"/>
      <c r="AR240" s="257"/>
      <c r="AS240" s="257"/>
      <c r="AT240" s="257"/>
      <c r="AU240" s="257"/>
      <c r="AV240" s="257"/>
      <c r="AW240" s="257"/>
      <c r="AX240" s="257"/>
      <c r="AY240" s="257"/>
      <c r="AZ240" s="257"/>
      <c r="BA240" s="257"/>
      <c r="BB240" s="257"/>
      <c r="BC240" s="257"/>
      <c r="BD240" s="257"/>
      <c r="BE240" s="257"/>
      <c r="BF240" s="257"/>
      <c r="BG240" s="257"/>
      <c r="BH240" s="257"/>
      <c r="BI240" s="257"/>
      <c r="BJ240" s="257"/>
      <c r="BK240" s="257"/>
      <c r="BL240" s="257"/>
      <c r="BM240" s="257"/>
      <c r="BN240" s="257"/>
      <c r="BO240" s="257"/>
      <c r="BP240" s="257"/>
      <c r="BQ240" s="257"/>
      <c r="BR240" s="257"/>
    </row>
    <row r="241" spans="2:70" x14ac:dyDescent="0.4">
      <c r="B241" s="388"/>
      <c r="C241" s="389"/>
      <c r="D241" s="252"/>
      <c r="E241" s="252"/>
      <c r="F241" s="387"/>
      <c r="G241" s="387"/>
      <c r="H241" s="387"/>
      <c r="I241" s="390"/>
      <c r="J241" s="387"/>
      <c r="K241" s="387"/>
      <c r="L241" s="390"/>
      <c r="M241" s="390"/>
      <c r="N241" s="390"/>
      <c r="O241" s="390"/>
      <c r="P241" s="387"/>
      <c r="Q241" s="387"/>
      <c r="R241" s="387"/>
      <c r="S241" s="387"/>
      <c r="W241" s="257"/>
      <c r="X241" s="257"/>
      <c r="Y241" s="257"/>
      <c r="Z241" s="257"/>
      <c r="AA241" s="257"/>
      <c r="AB241" s="257"/>
      <c r="AC241" s="257"/>
      <c r="AF241" s="257"/>
      <c r="AG241" s="257"/>
      <c r="AH241" s="257"/>
      <c r="AI241" s="257"/>
      <c r="AJ241" s="257"/>
      <c r="AK241" s="257"/>
      <c r="AL241" s="257"/>
      <c r="AM241" s="257"/>
      <c r="AN241" s="257"/>
      <c r="AO241" s="257"/>
      <c r="AP241" s="257"/>
      <c r="AQ241" s="257"/>
      <c r="AR241" s="257"/>
      <c r="AS241" s="257"/>
      <c r="AT241" s="257"/>
      <c r="AU241" s="257"/>
      <c r="AV241" s="257"/>
      <c r="AW241" s="257"/>
      <c r="AX241" s="257"/>
      <c r="AY241" s="257"/>
      <c r="AZ241" s="257"/>
      <c r="BA241" s="257"/>
      <c r="BB241" s="257"/>
      <c r="BC241" s="257"/>
      <c r="BD241" s="257"/>
      <c r="BE241" s="257"/>
      <c r="BF241" s="257"/>
      <c r="BG241" s="257"/>
      <c r="BH241" s="257"/>
      <c r="BI241" s="257"/>
      <c r="BJ241" s="257"/>
      <c r="BK241" s="257"/>
      <c r="BL241" s="257"/>
      <c r="BM241" s="257"/>
      <c r="BN241" s="257"/>
      <c r="BO241" s="257"/>
      <c r="BP241" s="257"/>
      <c r="BQ241" s="257"/>
      <c r="BR241" s="257"/>
    </row>
    <row r="242" spans="2:70" x14ac:dyDescent="0.4">
      <c r="B242" s="388"/>
      <c r="C242" s="389"/>
      <c r="D242" s="252"/>
      <c r="E242" s="252"/>
      <c r="F242" s="387"/>
      <c r="G242" s="387"/>
      <c r="H242" s="387"/>
      <c r="I242" s="390"/>
      <c r="J242" s="387"/>
      <c r="K242" s="387"/>
      <c r="L242" s="390"/>
      <c r="M242" s="390"/>
      <c r="N242" s="390"/>
      <c r="O242" s="390"/>
      <c r="P242" s="387"/>
      <c r="Q242" s="387"/>
      <c r="R242" s="387"/>
      <c r="S242" s="387"/>
      <c r="W242" s="257"/>
      <c r="X242" s="257"/>
      <c r="Y242" s="257"/>
      <c r="Z242" s="257"/>
      <c r="AA242" s="257"/>
      <c r="AB242" s="257"/>
      <c r="AC242" s="257"/>
      <c r="AF242" s="257"/>
      <c r="AG242" s="257"/>
      <c r="AH242" s="257"/>
      <c r="AI242" s="257"/>
      <c r="AJ242" s="257"/>
      <c r="AK242" s="257"/>
      <c r="AL242" s="257"/>
      <c r="AM242" s="257"/>
      <c r="AN242" s="257"/>
      <c r="AO242" s="257"/>
      <c r="AP242" s="257"/>
      <c r="AQ242" s="257"/>
      <c r="AR242" s="257"/>
      <c r="AS242" s="257"/>
      <c r="AT242" s="257"/>
      <c r="AU242" s="257"/>
      <c r="AV242" s="257"/>
      <c r="AW242" s="257"/>
      <c r="AX242" s="257"/>
      <c r="AY242" s="257"/>
      <c r="AZ242" s="257"/>
      <c r="BA242" s="257"/>
      <c r="BB242" s="257"/>
      <c r="BC242" s="257"/>
      <c r="BD242" s="257"/>
      <c r="BE242" s="257"/>
      <c r="BF242" s="257"/>
      <c r="BG242" s="257"/>
      <c r="BH242" s="257"/>
      <c r="BI242" s="257"/>
      <c r="BJ242" s="257"/>
      <c r="BK242" s="257"/>
      <c r="BL242" s="257"/>
      <c r="BM242" s="257"/>
      <c r="BN242" s="257"/>
      <c r="BO242" s="257"/>
      <c r="BP242" s="257"/>
      <c r="BQ242" s="257"/>
      <c r="BR242" s="257"/>
    </row>
    <row r="243" spans="2:70" x14ac:dyDescent="0.4">
      <c r="B243" s="388"/>
      <c r="C243" s="389"/>
      <c r="D243" s="252"/>
      <c r="E243" s="252"/>
      <c r="F243" s="387"/>
      <c r="G243" s="387"/>
      <c r="H243" s="387"/>
      <c r="I243" s="390"/>
      <c r="J243" s="387"/>
      <c r="K243" s="387"/>
      <c r="L243" s="390"/>
      <c r="M243" s="390"/>
      <c r="N243" s="390"/>
      <c r="O243" s="390"/>
      <c r="P243" s="387"/>
      <c r="Q243" s="387"/>
      <c r="R243" s="387"/>
      <c r="S243" s="387"/>
      <c r="W243" s="257"/>
      <c r="X243" s="257"/>
      <c r="Y243" s="257"/>
      <c r="Z243" s="257"/>
      <c r="AA243" s="257"/>
      <c r="AB243" s="257"/>
      <c r="AC243" s="257"/>
      <c r="AF243" s="257"/>
      <c r="AG243" s="257"/>
      <c r="AH243" s="257"/>
      <c r="AI243" s="257"/>
      <c r="AJ243" s="257"/>
      <c r="AK243" s="257"/>
      <c r="AL243" s="257"/>
      <c r="AM243" s="257"/>
      <c r="AN243" s="257"/>
      <c r="AO243" s="257"/>
      <c r="AP243" s="257"/>
      <c r="AQ243" s="257"/>
      <c r="AR243" s="257"/>
      <c r="AS243" s="257"/>
      <c r="AT243" s="257"/>
      <c r="AU243" s="257"/>
      <c r="AV243" s="257"/>
      <c r="AW243" s="257"/>
      <c r="AX243" s="257"/>
      <c r="AY243" s="257"/>
      <c r="AZ243" s="257"/>
      <c r="BA243" s="257"/>
      <c r="BB243" s="257"/>
      <c r="BC243" s="257"/>
      <c r="BD243" s="257"/>
      <c r="BE243" s="257"/>
      <c r="BF243" s="257"/>
      <c r="BG243" s="257"/>
      <c r="BH243" s="257"/>
      <c r="BI243" s="257"/>
      <c r="BJ243" s="257"/>
      <c r="BK243" s="257"/>
      <c r="BL243" s="257"/>
      <c r="BM243" s="257"/>
      <c r="BN243" s="257"/>
      <c r="BO243" s="257"/>
      <c r="BP243" s="257"/>
      <c r="BQ243" s="257"/>
      <c r="BR243" s="257"/>
    </row>
    <row r="244" spans="2:70" x14ac:dyDescent="0.4">
      <c r="B244" s="388"/>
      <c r="C244" s="389"/>
      <c r="D244" s="252"/>
      <c r="E244" s="252"/>
      <c r="F244" s="387"/>
      <c r="G244" s="387"/>
      <c r="H244" s="387"/>
      <c r="I244" s="390"/>
      <c r="J244" s="387"/>
      <c r="K244" s="387"/>
      <c r="L244" s="390"/>
      <c r="M244" s="390"/>
      <c r="N244" s="390"/>
      <c r="O244" s="390"/>
      <c r="P244" s="387"/>
      <c r="Q244" s="387"/>
      <c r="R244" s="387"/>
      <c r="S244" s="387"/>
      <c r="W244" s="257"/>
      <c r="X244" s="257"/>
      <c r="Y244" s="257"/>
      <c r="Z244" s="257"/>
      <c r="AA244" s="257"/>
      <c r="AB244" s="257"/>
      <c r="AC244" s="257"/>
      <c r="AF244" s="257"/>
      <c r="AG244" s="257"/>
      <c r="AH244" s="257"/>
      <c r="AI244" s="257"/>
      <c r="AJ244" s="257"/>
      <c r="AK244" s="257"/>
      <c r="AL244" s="257"/>
      <c r="AM244" s="257"/>
      <c r="AN244" s="257"/>
      <c r="AO244" s="257"/>
      <c r="AP244" s="257"/>
      <c r="AQ244" s="257"/>
      <c r="AR244" s="257"/>
      <c r="AS244" s="257"/>
      <c r="AT244" s="257"/>
      <c r="AU244" s="257"/>
      <c r="AV244" s="257"/>
      <c r="AW244" s="257"/>
      <c r="AX244" s="257"/>
      <c r="AY244" s="257"/>
      <c r="AZ244" s="257"/>
      <c r="BA244" s="257"/>
      <c r="BB244" s="257"/>
      <c r="BC244" s="257"/>
      <c r="BD244" s="257"/>
      <c r="BE244" s="257"/>
      <c r="BF244" s="257"/>
      <c r="BG244" s="257"/>
      <c r="BH244" s="257"/>
      <c r="BI244" s="257"/>
      <c r="BJ244" s="257"/>
      <c r="BK244" s="257"/>
      <c r="BL244" s="257"/>
      <c r="BM244" s="257"/>
      <c r="BN244" s="257"/>
      <c r="BO244" s="257"/>
      <c r="BP244" s="257"/>
      <c r="BQ244" s="257"/>
      <c r="BR244" s="257"/>
    </row>
    <row r="245" spans="2:70" x14ac:dyDescent="0.4">
      <c r="B245" s="388"/>
      <c r="C245" s="389"/>
      <c r="D245" s="252"/>
      <c r="E245" s="252"/>
      <c r="F245" s="387"/>
      <c r="G245" s="387"/>
      <c r="H245" s="387"/>
      <c r="I245" s="390"/>
      <c r="J245" s="387"/>
      <c r="K245" s="387"/>
      <c r="L245" s="390"/>
      <c r="M245" s="390"/>
      <c r="N245" s="390"/>
      <c r="O245" s="390"/>
      <c r="P245" s="387"/>
      <c r="Q245" s="387"/>
      <c r="R245" s="387"/>
      <c r="S245" s="387"/>
      <c r="W245" s="257"/>
      <c r="X245" s="257"/>
      <c r="Y245" s="257"/>
      <c r="Z245" s="257"/>
      <c r="AA245" s="257"/>
      <c r="AB245" s="257"/>
      <c r="AC245" s="257"/>
      <c r="AF245" s="257"/>
      <c r="AG245" s="257"/>
      <c r="AH245" s="257"/>
      <c r="AI245" s="257"/>
      <c r="AJ245" s="257"/>
      <c r="AK245" s="257"/>
      <c r="AL245" s="257"/>
      <c r="AM245" s="257"/>
      <c r="AN245" s="257"/>
      <c r="AO245" s="257"/>
      <c r="AP245" s="257"/>
      <c r="AQ245" s="257"/>
      <c r="AR245" s="257"/>
      <c r="AS245" s="257"/>
      <c r="AT245" s="257"/>
      <c r="AU245" s="257"/>
      <c r="AV245" s="257"/>
      <c r="AW245" s="257"/>
      <c r="AX245" s="257"/>
      <c r="AY245" s="257"/>
      <c r="AZ245" s="257"/>
      <c r="BA245" s="257"/>
      <c r="BB245" s="257"/>
      <c r="BC245" s="257"/>
      <c r="BD245" s="257"/>
      <c r="BE245" s="257"/>
      <c r="BF245" s="257"/>
      <c r="BG245" s="257"/>
      <c r="BH245" s="257"/>
      <c r="BI245" s="257"/>
      <c r="BJ245" s="257"/>
      <c r="BK245" s="257"/>
      <c r="BL245" s="257"/>
      <c r="BM245" s="257"/>
      <c r="BN245" s="257"/>
      <c r="BO245" s="257"/>
      <c r="BP245" s="257"/>
      <c r="BQ245" s="257"/>
      <c r="BR245" s="257"/>
    </row>
    <row r="246" spans="2:70" x14ac:dyDescent="0.4">
      <c r="B246" s="388"/>
      <c r="C246" s="389"/>
      <c r="D246" s="252"/>
      <c r="E246" s="252"/>
      <c r="F246" s="387"/>
      <c r="G246" s="387"/>
      <c r="H246" s="387"/>
      <c r="I246" s="390"/>
      <c r="J246" s="387"/>
      <c r="K246" s="387"/>
      <c r="L246" s="390"/>
      <c r="M246" s="390"/>
      <c r="N246" s="390"/>
      <c r="O246" s="390"/>
      <c r="P246" s="387"/>
      <c r="Q246" s="387"/>
      <c r="R246" s="387"/>
      <c r="S246" s="387"/>
      <c r="W246" s="257"/>
      <c r="X246" s="257"/>
      <c r="Y246" s="257"/>
      <c r="Z246" s="257"/>
      <c r="AA246" s="257"/>
      <c r="AB246" s="257"/>
      <c r="AC246" s="257"/>
      <c r="AF246" s="257"/>
      <c r="AG246" s="257"/>
      <c r="AH246" s="257"/>
      <c r="AI246" s="257"/>
      <c r="AJ246" s="257"/>
      <c r="AK246" s="257"/>
      <c r="AL246" s="257"/>
      <c r="AM246" s="257"/>
      <c r="AN246" s="257"/>
      <c r="AO246" s="257"/>
      <c r="AP246" s="257"/>
      <c r="AQ246" s="257"/>
      <c r="AR246" s="257"/>
      <c r="AS246" s="257"/>
      <c r="AT246" s="257"/>
      <c r="AU246" s="257"/>
      <c r="AV246" s="257"/>
      <c r="AW246" s="257"/>
      <c r="AX246" s="257"/>
      <c r="AY246" s="257"/>
      <c r="AZ246" s="257"/>
      <c r="BA246" s="257"/>
      <c r="BB246" s="257"/>
      <c r="BC246" s="257"/>
      <c r="BD246" s="257"/>
      <c r="BE246" s="257"/>
      <c r="BF246" s="257"/>
      <c r="BG246" s="257"/>
      <c r="BH246" s="257"/>
      <c r="BI246" s="257"/>
      <c r="BJ246" s="257"/>
      <c r="BK246" s="257"/>
      <c r="BL246" s="257"/>
      <c r="BM246" s="257"/>
      <c r="BN246" s="257"/>
      <c r="BO246" s="257"/>
      <c r="BP246" s="257"/>
      <c r="BQ246" s="257"/>
      <c r="BR246" s="257"/>
    </row>
    <row r="247" spans="2:70" x14ac:dyDescent="0.4">
      <c r="B247" s="388"/>
      <c r="C247" s="389"/>
      <c r="D247" s="252"/>
      <c r="E247" s="252"/>
      <c r="F247" s="387"/>
      <c r="G247" s="387"/>
      <c r="H247" s="387"/>
      <c r="I247" s="390"/>
      <c r="J247" s="387"/>
      <c r="K247" s="387"/>
      <c r="L247" s="390"/>
      <c r="M247" s="390"/>
      <c r="N247" s="390"/>
      <c r="O247" s="390"/>
      <c r="P247" s="387"/>
      <c r="Q247" s="387"/>
      <c r="R247" s="387"/>
      <c r="S247" s="387"/>
      <c r="W247" s="257"/>
      <c r="X247" s="257"/>
      <c r="Y247" s="257"/>
      <c r="Z247" s="257"/>
      <c r="AA247" s="257"/>
      <c r="AB247" s="257"/>
      <c r="AC247" s="257"/>
      <c r="AF247" s="257"/>
      <c r="AG247" s="257"/>
      <c r="AH247" s="257"/>
      <c r="AI247" s="257"/>
      <c r="AJ247" s="257"/>
      <c r="AK247" s="257"/>
      <c r="AL247" s="257"/>
      <c r="AM247" s="257"/>
      <c r="AN247" s="257"/>
      <c r="AO247" s="257"/>
      <c r="AP247" s="257"/>
      <c r="AQ247" s="257"/>
      <c r="AR247" s="257"/>
      <c r="AS247" s="257"/>
      <c r="AT247" s="257"/>
      <c r="AU247" s="257"/>
      <c r="AV247" s="257"/>
      <c r="AW247" s="257"/>
      <c r="AX247" s="257"/>
      <c r="AY247" s="257"/>
      <c r="AZ247" s="257"/>
      <c r="BA247" s="257"/>
      <c r="BB247" s="257"/>
      <c r="BC247" s="257"/>
      <c r="BD247" s="257"/>
      <c r="BE247" s="257"/>
      <c r="BF247" s="257"/>
      <c r="BG247" s="257"/>
      <c r="BH247" s="257"/>
      <c r="BI247" s="257"/>
      <c r="BJ247" s="257"/>
      <c r="BK247" s="257"/>
      <c r="BL247" s="257"/>
      <c r="BM247" s="257"/>
      <c r="BN247" s="257"/>
      <c r="BO247" s="257"/>
      <c r="BP247" s="257"/>
      <c r="BQ247" s="257"/>
      <c r="BR247" s="257"/>
    </row>
    <row r="248" spans="2:70" x14ac:dyDescent="0.4">
      <c r="B248" s="388"/>
      <c r="C248" s="389"/>
      <c r="D248" s="252"/>
      <c r="E248" s="252"/>
      <c r="F248" s="387"/>
      <c r="G248" s="387"/>
      <c r="H248" s="387"/>
      <c r="I248" s="390"/>
      <c r="J248" s="387"/>
      <c r="K248" s="387"/>
      <c r="L248" s="390"/>
      <c r="M248" s="390"/>
      <c r="N248" s="390"/>
      <c r="O248" s="390"/>
      <c r="P248" s="387"/>
      <c r="Q248" s="387"/>
      <c r="R248" s="387"/>
      <c r="S248" s="387"/>
      <c r="W248" s="257"/>
      <c r="X248" s="257"/>
      <c r="Y248" s="257"/>
      <c r="Z248" s="257"/>
      <c r="AA248" s="257"/>
      <c r="AB248" s="257"/>
      <c r="AC248" s="257"/>
      <c r="AF248" s="257"/>
      <c r="AG248" s="257"/>
      <c r="AH248" s="257"/>
      <c r="AI248" s="257"/>
      <c r="AJ248" s="257"/>
      <c r="AK248" s="257"/>
      <c r="AL248" s="257"/>
      <c r="AM248" s="257"/>
      <c r="AN248" s="257"/>
      <c r="AO248" s="257"/>
      <c r="AP248" s="257"/>
      <c r="AQ248" s="257"/>
      <c r="AR248" s="257"/>
      <c r="AS248" s="257"/>
      <c r="AT248" s="257"/>
      <c r="AU248" s="257"/>
      <c r="AV248" s="257"/>
      <c r="AW248" s="257"/>
      <c r="AX248" s="257"/>
      <c r="AY248" s="257"/>
      <c r="AZ248" s="257"/>
      <c r="BA248" s="257"/>
      <c r="BB248" s="257"/>
      <c r="BC248" s="257"/>
      <c r="BD248" s="257"/>
      <c r="BE248" s="257"/>
      <c r="BF248" s="257"/>
      <c r="BG248" s="257"/>
      <c r="BH248" s="257"/>
      <c r="BI248" s="257"/>
      <c r="BJ248" s="257"/>
      <c r="BK248" s="257"/>
      <c r="BL248" s="257"/>
      <c r="BM248" s="257"/>
      <c r="BN248" s="257"/>
      <c r="BO248" s="257"/>
      <c r="BP248" s="257"/>
      <c r="BQ248" s="257"/>
      <c r="BR248" s="257"/>
    </row>
    <row r="249" spans="2:70" x14ac:dyDescent="0.4">
      <c r="B249" s="388"/>
      <c r="C249" s="389"/>
      <c r="D249" s="252"/>
      <c r="E249" s="252"/>
      <c r="F249" s="387"/>
      <c r="G249" s="387"/>
      <c r="H249" s="387"/>
      <c r="I249" s="390"/>
      <c r="J249" s="387"/>
      <c r="K249" s="387"/>
      <c r="L249" s="390"/>
      <c r="M249" s="390"/>
      <c r="N249" s="390"/>
      <c r="O249" s="390"/>
      <c r="P249" s="387"/>
      <c r="Q249" s="387"/>
      <c r="R249" s="387"/>
      <c r="S249" s="387"/>
      <c r="W249" s="257"/>
      <c r="X249" s="257"/>
      <c r="Y249" s="257"/>
      <c r="Z249" s="257"/>
      <c r="AA249" s="257"/>
      <c r="AB249" s="257"/>
      <c r="AC249" s="257"/>
      <c r="AF249" s="257"/>
      <c r="AG249" s="257"/>
      <c r="AH249" s="257"/>
      <c r="AI249" s="257"/>
      <c r="AJ249" s="257"/>
      <c r="AK249" s="257"/>
      <c r="AL249" s="257"/>
      <c r="AM249" s="257"/>
      <c r="AN249" s="257"/>
      <c r="AO249" s="257"/>
      <c r="AP249" s="257"/>
      <c r="AQ249" s="257"/>
      <c r="AR249" s="257"/>
      <c r="AS249" s="257"/>
      <c r="AT249" s="257"/>
      <c r="AU249" s="257"/>
      <c r="AV249" s="257"/>
      <c r="AW249" s="257"/>
      <c r="AX249" s="257"/>
      <c r="AY249" s="257"/>
      <c r="AZ249" s="257"/>
      <c r="BA249" s="257"/>
      <c r="BB249" s="257"/>
      <c r="BC249" s="257"/>
      <c r="BD249" s="257"/>
      <c r="BE249" s="257"/>
      <c r="BF249" s="257"/>
      <c r="BG249" s="257"/>
      <c r="BH249" s="257"/>
      <c r="BI249" s="257"/>
      <c r="BJ249" s="257"/>
      <c r="BK249" s="257"/>
      <c r="BL249" s="257"/>
      <c r="BM249" s="257"/>
      <c r="BN249" s="257"/>
      <c r="BO249" s="257"/>
      <c r="BP249" s="257"/>
      <c r="BQ249" s="257"/>
      <c r="BR249" s="257"/>
    </row>
    <row r="250" spans="2:70" x14ac:dyDescent="0.4">
      <c r="B250" s="388"/>
      <c r="C250" s="389"/>
      <c r="D250" s="252"/>
      <c r="E250" s="252"/>
      <c r="F250" s="387"/>
      <c r="G250" s="387"/>
      <c r="H250" s="387"/>
      <c r="I250" s="390"/>
      <c r="J250" s="387"/>
      <c r="K250" s="387"/>
      <c r="L250" s="390"/>
      <c r="M250" s="390"/>
      <c r="N250" s="390"/>
      <c r="O250" s="390"/>
      <c r="P250" s="387"/>
      <c r="Q250" s="387"/>
      <c r="R250" s="387"/>
      <c r="S250" s="387"/>
      <c r="W250" s="257"/>
      <c r="X250" s="257"/>
      <c r="Y250" s="257"/>
      <c r="Z250" s="257"/>
      <c r="AA250" s="257"/>
      <c r="AB250" s="257"/>
      <c r="AC250" s="257"/>
      <c r="AF250" s="257"/>
      <c r="AG250" s="257"/>
      <c r="AH250" s="257"/>
      <c r="AI250" s="257"/>
      <c r="AJ250" s="257"/>
      <c r="AK250" s="257"/>
      <c r="AL250" s="257"/>
      <c r="AM250" s="257"/>
      <c r="AN250" s="257"/>
      <c r="AO250" s="257"/>
      <c r="AP250" s="257"/>
      <c r="AQ250" s="257"/>
      <c r="AR250" s="257"/>
      <c r="AS250" s="257"/>
      <c r="AT250" s="257"/>
      <c r="AU250" s="257"/>
      <c r="AV250" s="257"/>
      <c r="AW250" s="257"/>
      <c r="AX250" s="257"/>
      <c r="AY250" s="257"/>
      <c r="AZ250" s="257"/>
      <c r="BA250" s="257"/>
      <c r="BB250" s="257"/>
      <c r="BC250" s="257"/>
      <c r="BD250" s="257"/>
      <c r="BE250" s="257"/>
      <c r="BF250" s="257"/>
      <c r="BG250" s="257"/>
      <c r="BH250" s="257"/>
      <c r="BI250" s="257"/>
      <c r="BJ250" s="257"/>
      <c r="BK250" s="257"/>
      <c r="BL250" s="257"/>
      <c r="BM250" s="257"/>
      <c r="BN250" s="257"/>
      <c r="BO250" s="257"/>
      <c r="BP250" s="257"/>
      <c r="BQ250" s="257"/>
      <c r="BR250" s="257"/>
    </row>
    <row r="251" spans="2:70" x14ac:dyDescent="0.4">
      <c r="B251" s="388"/>
      <c r="C251" s="389"/>
      <c r="D251" s="252"/>
      <c r="E251" s="252"/>
      <c r="F251" s="387"/>
      <c r="G251" s="387"/>
      <c r="H251" s="387"/>
      <c r="I251" s="390"/>
      <c r="J251" s="387"/>
      <c r="K251" s="387"/>
      <c r="L251" s="390"/>
      <c r="M251" s="390"/>
      <c r="N251" s="390"/>
      <c r="O251" s="390"/>
      <c r="P251" s="387"/>
      <c r="Q251" s="387"/>
      <c r="R251" s="387"/>
      <c r="S251" s="387"/>
      <c r="W251" s="257"/>
      <c r="X251" s="257"/>
      <c r="Y251" s="257"/>
      <c r="Z251" s="257"/>
      <c r="AA251" s="257"/>
      <c r="AB251" s="257"/>
      <c r="AC251" s="257"/>
      <c r="AF251" s="257"/>
      <c r="AG251" s="257"/>
      <c r="AH251" s="257"/>
      <c r="AI251" s="257"/>
      <c r="AJ251" s="257"/>
      <c r="AK251" s="257"/>
      <c r="AL251" s="257"/>
      <c r="AM251" s="257"/>
      <c r="AN251" s="257"/>
      <c r="AO251" s="257"/>
      <c r="AP251" s="257"/>
      <c r="AQ251" s="257"/>
      <c r="AR251" s="257"/>
      <c r="AS251" s="257"/>
      <c r="AT251" s="257"/>
      <c r="AU251" s="257"/>
      <c r="AV251" s="257"/>
      <c r="AW251" s="257"/>
      <c r="AX251" s="257"/>
      <c r="AY251" s="257"/>
      <c r="AZ251" s="257"/>
      <c r="BA251" s="257"/>
      <c r="BB251" s="257"/>
      <c r="BC251" s="257"/>
      <c r="BD251" s="257"/>
      <c r="BE251" s="257"/>
      <c r="BF251" s="257"/>
      <c r="BG251" s="257"/>
      <c r="BH251" s="257"/>
      <c r="BI251" s="257"/>
      <c r="BJ251" s="257"/>
      <c r="BK251" s="257"/>
      <c r="BL251" s="257"/>
      <c r="BM251" s="257"/>
      <c r="BN251" s="257"/>
      <c r="BO251" s="257"/>
      <c r="BP251" s="257"/>
      <c r="BQ251" s="257"/>
      <c r="BR251" s="257"/>
    </row>
    <row r="252" spans="2:70" x14ac:dyDescent="0.4">
      <c r="B252" s="388"/>
      <c r="C252" s="389"/>
      <c r="D252" s="252"/>
      <c r="E252" s="252"/>
      <c r="F252" s="387"/>
      <c r="G252" s="387"/>
      <c r="H252" s="387"/>
      <c r="I252" s="390"/>
      <c r="J252" s="387"/>
      <c r="K252" s="387"/>
      <c r="L252" s="390"/>
      <c r="M252" s="390"/>
      <c r="N252" s="390"/>
      <c r="O252" s="390"/>
      <c r="P252" s="387"/>
      <c r="Q252" s="387"/>
      <c r="R252" s="387"/>
      <c r="S252" s="387"/>
      <c r="W252" s="257"/>
      <c r="X252" s="257"/>
      <c r="Y252" s="257"/>
      <c r="Z252" s="257"/>
      <c r="AA252" s="257"/>
      <c r="AB252" s="257"/>
      <c r="AC252" s="257"/>
      <c r="AF252" s="257"/>
      <c r="AG252" s="257"/>
      <c r="AH252" s="257"/>
      <c r="AI252" s="257"/>
      <c r="AJ252" s="257"/>
      <c r="AK252" s="257"/>
      <c r="AL252" s="257"/>
      <c r="AM252" s="257"/>
      <c r="AN252" s="257"/>
      <c r="AO252" s="257"/>
      <c r="AP252" s="257"/>
      <c r="AQ252" s="257"/>
      <c r="AR252" s="257"/>
      <c r="AS252" s="257"/>
      <c r="AT252" s="257"/>
      <c r="AU252" s="257"/>
      <c r="AV252" s="257"/>
      <c r="AW252" s="257"/>
      <c r="AX252" s="257"/>
      <c r="AY252" s="257"/>
      <c r="AZ252" s="257"/>
      <c r="BA252" s="257"/>
      <c r="BB252" s="257"/>
      <c r="BC252" s="257"/>
      <c r="BD252" s="257"/>
      <c r="BE252" s="257"/>
      <c r="BF252" s="257"/>
      <c r="BG252" s="257"/>
      <c r="BH252" s="257"/>
      <c r="BI252" s="257"/>
      <c r="BJ252" s="257"/>
      <c r="BK252" s="257"/>
      <c r="BL252" s="257"/>
      <c r="BM252" s="257"/>
      <c r="BN252" s="257"/>
      <c r="BO252" s="257"/>
      <c r="BP252" s="257"/>
      <c r="BQ252" s="257"/>
      <c r="BR252" s="257"/>
    </row>
    <row r="253" spans="2:70" x14ac:dyDescent="0.4">
      <c r="B253" s="388"/>
      <c r="C253" s="389"/>
      <c r="D253" s="252"/>
      <c r="E253" s="252"/>
      <c r="F253" s="387"/>
      <c r="G253" s="387"/>
      <c r="H253" s="387"/>
      <c r="I253" s="390"/>
      <c r="J253" s="387"/>
      <c r="K253" s="387"/>
      <c r="L253" s="390"/>
      <c r="M253" s="390"/>
      <c r="N253" s="390"/>
      <c r="O253" s="390"/>
      <c r="P253" s="387"/>
      <c r="Q253" s="387"/>
      <c r="R253" s="387"/>
      <c r="S253" s="387"/>
      <c r="W253" s="257"/>
      <c r="X253" s="257"/>
      <c r="Y253" s="257"/>
      <c r="Z253" s="257"/>
      <c r="AA253" s="257"/>
      <c r="AB253" s="257"/>
      <c r="AC253" s="257"/>
      <c r="AF253" s="257"/>
      <c r="AG253" s="257"/>
      <c r="AH253" s="257"/>
      <c r="AI253" s="257"/>
      <c r="AJ253" s="257"/>
      <c r="AK253" s="257"/>
      <c r="AL253" s="257"/>
      <c r="AM253" s="257"/>
      <c r="AN253" s="257"/>
      <c r="AO253" s="257"/>
      <c r="AP253" s="257"/>
      <c r="AQ253" s="257"/>
      <c r="AR253" s="257"/>
      <c r="AS253" s="257"/>
      <c r="AT253" s="257"/>
      <c r="AU253" s="257"/>
      <c r="AV253" s="257"/>
      <c r="AW253" s="257"/>
      <c r="AX253" s="257"/>
      <c r="AY253" s="257"/>
      <c r="AZ253" s="257"/>
      <c r="BA253" s="257"/>
      <c r="BB253" s="257"/>
      <c r="BC253" s="257"/>
      <c r="BD253" s="257"/>
      <c r="BE253" s="257"/>
      <c r="BF253" s="257"/>
      <c r="BG253" s="257"/>
      <c r="BH253" s="257"/>
      <c r="BI253" s="257"/>
      <c r="BJ253" s="257"/>
      <c r="BK253" s="257"/>
      <c r="BL253" s="257"/>
      <c r="BM253" s="257"/>
      <c r="BN253" s="257"/>
      <c r="BO253" s="257"/>
      <c r="BP253" s="257"/>
      <c r="BQ253" s="257"/>
      <c r="BR253" s="257"/>
    </row>
    <row r="254" spans="2:70" x14ac:dyDescent="0.4">
      <c r="B254" s="388"/>
      <c r="C254" s="389"/>
      <c r="D254" s="252"/>
      <c r="E254" s="252"/>
      <c r="F254" s="387"/>
      <c r="G254" s="387"/>
      <c r="H254" s="387"/>
      <c r="I254" s="390"/>
      <c r="J254" s="387"/>
      <c r="K254" s="387"/>
      <c r="L254" s="390"/>
      <c r="M254" s="390"/>
      <c r="N254" s="390"/>
      <c r="O254" s="390"/>
      <c r="P254" s="387"/>
      <c r="Q254" s="387"/>
      <c r="R254" s="387"/>
      <c r="S254" s="387"/>
      <c r="W254" s="257"/>
      <c r="X254" s="257"/>
      <c r="Y254" s="257"/>
      <c r="Z254" s="257"/>
      <c r="AA254" s="257"/>
      <c r="AB254" s="257"/>
      <c r="AC254" s="257"/>
      <c r="AF254" s="257"/>
      <c r="AG254" s="257"/>
      <c r="AH254" s="257"/>
      <c r="AI254" s="257"/>
      <c r="AJ254" s="257"/>
      <c r="AK254" s="257"/>
      <c r="AL254" s="257"/>
      <c r="AM254" s="257"/>
      <c r="AN254" s="257"/>
      <c r="AO254" s="257"/>
      <c r="AP254" s="257"/>
      <c r="AQ254" s="257"/>
      <c r="AR254" s="257"/>
      <c r="AS254" s="257"/>
      <c r="AT254" s="257"/>
      <c r="AU254" s="257"/>
      <c r="AV254" s="257"/>
      <c r="AW254" s="257"/>
      <c r="AX254" s="257"/>
      <c r="AY254" s="257"/>
      <c r="AZ254" s="257"/>
      <c r="BA254" s="257"/>
      <c r="BB254" s="257"/>
      <c r="BC254" s="257"/>
      <c r="BD254" s="257"/>
      <c r="BE254" s="257"/>
      <c r="BF254" s="257"/>
      <c r="BG254" s="257"/>
      <c r="BH254" s="257"/>
      <c r="BI254" s="257"/>
      <c r="BJ254" s="257"/>
      <c r="BK254" s="257"/>
      <c r="BL254" s="257"/>
      <c r="BM254" s="257"/>
      <c r="BN254" s="257"/>
      <c r="BO254" s="257"/>
      <c r="BP254" s="257"/>
      <c r="BQ254" s="257"/>
      <c r="BR254" s="257"/>
    </row>
    <row r="255" spans="2:70" x14ac:dyDescent="0.4">
      <c r="B255" s="388"/>
      <c r="C255" s="389"/>
      <c r="D255" s="252"/>
      <c r="E255" s="252"/>
      <c r="F255" s="387"/>
      <c r="G255" s="387"/>
      <c r="H255" s="387"/>
      <c r="I255" s="390"/>
      <c r="J255" s="387"/>
      <c r="K255" s="387"/>
      <c r="L255" s="390"/>
      <c r="M255" s="390"/>
      <c r="N255" s="390"/>
      <c r="O255" s="390"/>
      <c r="P255" s="387"/>
      <c r="Q255" s="387"/>
      <c r="R255" s="387"/>
      <c r="S255" s="387"/>
      <c r="W255" s="257"/>
      <c r="X255" s="257"/>
      <c r="Y255" s="257"/>
      <c r="Z255" s="257"/>
      <c r="AA255" s="257"/>
      <c r="AB255" s="257"/>
      <c r="AC255" s="257"/>
      <c r="AF255" s="257"/>
      <c r="AG255" s="257"/>
      <c r="AH255" s="257"/>
      <c r="AI255" s="257"/>
      <c r="AJ255" s="257"/>
      <c r="AK255" s="257"/>
      <c r="AL255" s="257"/>
      <c r="AM255" s="257"/>
      <c r="AN255" s="257"/>
      <c r="AO255" s="257"/>
      <c r="AP255" s="257"/>
      <c r="AQ255" s="257"/>
      <c r="AR255" s="257"/>
      <c r="AS255" s="257"/>
      <c r="AT255" s="257"/>
      <c r="AU255" s="257"/>
      <c r="AV255" s="257"/>
      <c r="AW255" s="257"/>
      <c r="AX255" s="257"/>
      <c r="AY255" s="257"/>
      <c r="AZ255" s="257"/>
      <c r="BA255" s="257"/>
      <c r="BB255" s="257"/>
      <c r="BC255" s="257"/>
      <c r="BD255" s="257"/>
      <c r="BE255" s="257"/>
      <c r="BF255" s="257"/>
      <c r="BG255" s="257"/>
      <c r="BH255" s="257"/>
      <c r="BI255" s="257"/>
      <c r="BJ255" s="257"/>
      <c r="BK255" s="257"/>
      <c r="BL255" s="257"/>
      <c r="BM255" s="257"/>
      <c r="BN255" s="257"/>
      <c r="BO255" s="257"/>
      <c r="BP255" s="257"/>
      <c r="BQ255" s="257"/>
      <c r="BR255" s="257"/>
    </row>
    <row r="256" spans="2:70" x14ac:dyDescent="0.4">
      <c r="B256" s="388"/>
      <c r="C256" s="389"/>
      <c r="D256" s="252"/>
      <c r="E256" s="252"/>
      <c r="F256" s="387"/>
      <c r="G256" s="387"/>
      <c r="H256" s="387"/>
      <c r="I256" s="390"/>
      <c r="J256" s="387"/>
      <c r="K256" s="387"/>
      <c r="L256" s="390"/>
      <c r="M256" s="390"/>
      <c r="N256" s="390"/>
      <c r="O256" s="390"/>
      <c r="P256" s="387"/>
      <c r="Q256" s="387"/>
      <c r="R256" s="387"/>
      <c r="S256" s="387"/>
      <c r="W256" s="257"/>
      <c r="X256" s="257"/>
      <c r="Y256" s="257"/>
      <c r="Z256" s="257"/>
      <c r="AA256" s="257"/>
      <c r="AB256" s="257"/>
      <c r="AC256" s="257"/>
      <c r="AF256" s="257"/>
      <c r="AG256" s="257"/>
      <c r="AH256" s="257"/>
      <c r="AI256" s="257"/>
      <c r="AJ256" s="257"/>
      <c r="AK256" s="257"/>
      <c r="AL256" s="257"/>
      <c r="AM256" s="257"/>
      <c r="AN256" s="257"/>
      <c r="AO256" s="257"/>
      <c r="AP256" s="257"/>
      <c r="AQ256" s="257"/>
      <c r="AR256" s="257"/>
      <c r="AS256" s="257"/>
      <c r="AT256" s="257"/>
      <c r="AU256" s="257"/>
      <c r="AV256" s="257"/>
      <c r="AW256" s="257"/>
      <c r="AX256" s="257"/>
      <c r="AY256" s="257"/>
      <c r="AZ256" s="257"/>
      <c r="BA256" s="257"/>
      <c r="BB256" s="257"/>
      <c r="BC256" s="257"/>
      <c r="BD256" s="257"/>
      <c r="BE256" s="257"/>
      <c r="BF256" s="257"/>
      <c r="BG256" s="257"/>
      <c r="BH256" s="257"/>
      <c r="BI256" s="257"/>
      <c r="BJ256" s="257"/>
      <c r="BK256" s="257"/>
      <c r="BL256" s="257"/>
      <c r="BM256" s="257"/>
      <c r="BN256" s="257"/>
      <c r="BO256" s="257"/>
      <c r="BP256" s="257"/>
      <c r="BQ256" s="257"/>
      <c r="BR256" s="257"/>
    </row>
    <row r="257" spans="2:70" x14ac:dyDescent="0.4">
      <c r="B257" s="388"/>
      <c r="C257" s="389"/>
      <c r="D257" s="252"/>
      <c r="E257" s="252"/>
      <c r="F257" s="387"/>
      <c r="G257" s="387"/>
      <c r="H257" s="387"/>
      <c r="I257" s="390"/>
      <c r="J257" s="387"/>
      <c r="K257" s="387"/>
      <c r="L257" s="390"/>
      <c r="M257" s="390"/>
      <c r="N257" s="390"/>
      <c r="O257" s="390"/>
      <c r="P257" s="387"/>
      <c r="Q257" s="387"/>
      <c r="R257" s="387"/>
      <c r="S257" s="387"/>
      <c r="W257" s="257"/>
      <c r="X257" s="257"/>
      <c r="Y257" s="257"/>
      <c r="Z257" s="257"/>
      <c r="AA257" s="257"/>
      <c r="AB257" s="257"/>
      <c r="AC257" s="257"/>
      <c r="AF257" s="257"/>
      <c r="AG257" s="257"/>
      <c r="AH257" s="257"/>
      <c r="AI257" s="257"/>
      <c r="AJ257" s="257"/>
      <c r="AK257" s="257"/>
      <c r="AL257" s="257"/>
      <c r="AM257" s="257"/>
      <c r="AN257" s="257"/>
      <c r="AO257" s="257"/>
      <c r="AP257" s="257"/>
      <c r="AQ257" s="257"/>
      <c r="AR257" s="257"/>
      <c r="AS257" s="257"/>
      <c r="AT257" s="257"/>
      <c r="AU257" s="257"/>
      <c r="AV257" s="257"/>
      <c r="AW257" s="257"/>
      <c r="AX257" s="257"/>
      <c r="AY257" s="257"/>
      <c r="AZ257" s="257"/>
      <c r="BA257" s="257"/>
      <c r="BB257" s="257"/>
      <c r="BC257" s="257"/>
      <c r="BD257" s="257"/>
      <c r="BE257" s="257"/>
      <c r="BF257" s="257"/>
      <c r="BG257" s="257"/>
      <c r="BH257" s="257"/>
      <c r="BI257" s="257"/>
      <c r="BJ257" s="257"/>
      <c r="BK257" s="257"/>
      <c r="BL257" s="257"/>
      <c r="BM257" s="257"/>
      <c r="BN257" s="257"/>
      <c r="BO257" s="257"/>
      <c r="BP257" s="257"/>
      <c r="BQ257" s="257"/>
      <c r="BR257" s="257"/>
    </row>
    <row r="258" spans="2:70" x14ac:dyDescent="0.4">
      <c r="B258" s="388"/>
      <c r="C258" s="389"/>
      <c r="D258" s="252"/>
      <c r="E258" s="252"/>
      <c r="F258" s="387"/>
      <c r="G258" s="387"/>
      <c r="H258" s="387"/>
      <c r="I258" s="390"/>
      <c r="J258" s="387"/>
      <c r="K258" s="387"/>
      <c r="L258" s="390"/>
      <c r="M258" s="390"/>
      <c r="N258" s="390"/>
      <c r="O258" s="390"/>
      <c r="P258" s="387"/>
      <c r="Q258" s="387"/>
      <c r="R258" s="387"/>
      <c r="S258" s="387"/>
      <c r="W258" s="257"/>
      <c r="X258" s="257"/>
      <c r="Y258" s="257"/>
      <c r="Z258" s="257"/>
      <c r="AA258" s="257"/>
      <c r="AB258" s="257"/>
      <c r="AC258" s="257"/>
      <c r="AF258" s="257"/>
      <c r="AG258" s="257"/>
      <c r="AH258" s="257"/>
      <c r="AI258" s="257"/>
      <c r="AJ258" s="257"/>
      <c r="AK258" s="257"/>
      <c r="AL258" s="257"/>
      <c r="AM258" s="257"/>
      <c r="AN258" s="257"/>
      <c r="AO258" s="257"/>
      <c r="AP258" s="257"/>
      <c r="AQ258" s="257"/>
      <c r="AR258" s="257"/>
      <c r="AS258" s="257"/>
      <c r="AT258" s="257"/>
      <c r="AU258" s="257"/>
      <c r="AV258" s="257"/>
      <c r="AW258" s="257"/>
      <c r="AX258" s="257"/>
      <c r="AY258" s="257"/>
      <c r="AZ258" s="257"/>
      <c r="BA258" s="257"/>
      <c r="BB258" s="257"/>
      <c r="BC258" s="257"/>
      <c r="BD258" s="257"/>
      <c r="BE258" s="257"/>
      <c r="BF258" s="257"/>
      <c r="BG258" s="257"/>
      <c r="BH258" s="257"/>
      <c r="BI258" s="257"/>
      <c r="BJ258" s="257"/>
      <c r="BK258" s="257"/>
      <c r="BL258" s="257"/>
      <c r="BM258" s="257"/>
      <c r="BN258" s="257"/>
      <c r="BO258" s="257"/>
      <c r="BP258" s="257"/>
      <c r="BQ258" s="257"/>
      <c r="BR258" s="257"/>
    </row>
    <row r="259" spans="2:70" x14ac:dyDescent="0.4">
      <c r="B259" s="388"/>
      <c r="C259" s="389"/>
      <c r="D259" s="252"/>
      <c r="E259" s="252"/>
      <c r="F259" s="387"/>
      <c r="G259" s="387"/>
      <c r="H259" s="387"/>
      <c r="I259" s="390"/>
      <c r="J259" s="387"/>
      <c r="K259" s="387"/>
      <c r="L259" s="390"/>
      <c r="M259" s="390"/>
      <c r="N259" s="390"/>
      <c r="O259" s="390"/>
      <c r="P259" s="387"/>
      <c r="Q259" s="387"/>
      <c r="R259" s="387"/>
      <c r="S259" s="387"/>
      <c r="W259" s="257"/>
      <c r="X259" s="257"/>
      <c r="Y259" s="257"/>
      <c r="Z259" s="257"/>
      <c r="AA259" s="257"/>
      <c r="AB259" s="257"/>
      <c r="AC259" s="257"/>
      <c r="AF259" s="257"/>
      <c r="AG259" s="257"/>
      <c r="AH259" s="257"/>
      <c r="AI259" s="257"/>
      <c r="AJ259" s="257"/>
      <c r="AK259" s="257"/>
      <c r="AL259" s="257"/>
      <c r="AM259" s="257"/>
      <c r="AN259" s="257"/>
      <c r="AO259" s="257"/>
      <c r="AP259" s="257"/>
      <c r="AQ259" s="257"/>
      <c r="AR259" s="257"/>
      <c r="AS259" s="257"/>
      <c r="AT259" s="257"/>
      <c r="AU259" s="257"/>
      <c r="AV259" s="257"/>
      <c r="AW259" s="257"/>
      <c r="AX259" s="257"/>
      <c r="AY259" s="257"/>
      <c r="AZ259" s="257"/>
      <c r="BA259" s="257"/>
      <c r="BB259" s="257"/>
      <c r="BC259" s="257"/>
      <c r="BD259" s="257"/>
      <c r="BE259" s="257"/>
      <c r="BF259" s="257"/>
      <c r="BG259" s="257"/>
      <c r="BH259" s="257"/>
      <c r="BI259" s="257"/>
      <c r="BJ259" s="257"/>
      <c r="BK259" s="257"/>
      <c r="BL259" s="257"/>
      <c r="BM259" s="257"/>
      <c r="BN259" s="257"/>
      <c r="BO259" s="257"/>
      <c r="BP259" s="257"/>
      <c r="BQ259" s="257"/>
      <c r="BR259" s="257"/>
    </row>
    <row r="260" spans="2:70" x14ac:dyDescent="0.4">
      <c r="B260" s="388"/>
      <c r="C260" s="389"/>
      <c r="D260" s="252"/>
      <c r="E260" s="252"/>
      <c r="F260" s="387"/>
      <c r="G260" s="387"/>
      <c r="H260" s="387"/>
      <c r="I260" s="390"/>
      <c r="J260" s="387"/>
      <c r="K260" s="387"/>
      <c r="L260" s="390"/>
      <c r="M260" s="390"/>
      <c r="N260" s="390"/>
      <c r="O260" s="390"/>
      <c r="P260" s="387"/>
      <c r="Q260" s="387"/>
      <c r="R260" s="387"/>
      <c r="S260" s="387"/>
      <c r="W260" s="257"/>
      <c r="X260" s="257"/>
      <c r="Y260" s="257"/>
      <c r="Z260" s="257"/>
      <c r="AA260" s="257"/>
      <c r="AB260" s="257"/>
      <c r="AC260" s="257"/>
      <c r="AF260" s="257"/>
      <c r="AG260" s="257"/>
      <c r="AH260" s="257"/>
      <c r="AI260" s="257"/>
      <c r="AJ260" s="257"/>
      <c r="AK260" s="257"/>
      <c r="AL260" s="257"/>
      <c r="AM260" s="257"/>
      <c r="AN260" s="257"/>
      <c r="AO260" s="257"/>
      <c r="AP260" s="257"/>
      <c r="AQ260" s="257"/>
      <c r="AR260" s="257"/>
      <c r="AS260" s="257"/>
      <c r="AT260" s="257"/>
      <c r="AU260" s="257"/>
      <c r="AV260" s="257"/>
      <c r="AW260" s="257"/>
      <c r="AX260" s="257"/>
      <c r="AY260" s="257"/>
      <c r="AZ260" s="257"/>
      <c r="BA260" s="257"/>
      <c r="BB260" s="257"/>
      <c r="BC260" s="257"/>
      <c r="BD260" s="257"/>
      <c r="BE260" s="257"/>
      <c r="BF260" s="257"/>
      <c r="BG260" s="257"/>
      <c r="BH260" s="257"/>
      <c r="BI260" s="257"/>
      <c r="BJ260" s="257"/>
      <c r="BK260" s="257"/>
      <c r="BL260" s="257"/>
      <c r="BM260" s="257"/>
      <c r="BN260" s="257"/>
      <c r="BO260" s="257"/>
      <c r="BP260" s="257"/>
      <c r="BQ260" s="257"/>
      <c r="BR260" s="257"/>
    </row>
    <row r="261" spans="2:70" x14ac:dyDescent="0.4">
      <c r="B261" s="388"/>
      <c r="C261" s="389"/>
      <c r="D261" s="252"/>
      <c r="E261" s="252"/>
      <c r="F261" s="387"/>
      <c r="G261" s="387"/>
      <c r="H261" s="387"/>
      <c r="I261" s="390"/>
      <c r="J261" s="387"/>
      <c r="K261" s="387"/>
      <c r="L261" s="390"/>
      <c r="M261" s="390"/>
      <c r="N261" s="390"/>
      <c r="O261" s="390"/>
      <c r="P261" s="387"/>
      <c r="Q261" s="387"/>
      <c r="R261" s="387"/>
      <c r="S261" s="387"/>
      <c r="W261" s="257"/>
      <c r="X261" s="257"/>
      <c r="Y261" s="257"/>
      <c r="Z261" s="257"/>
      <c r="AA261" s="257"/>
      <c r="AB261" s="257"/>
      <c r="AC261" s="257"/>
      <c r="AF261" s="257"/>
      <c r="AG261" s="257"/>
      <c r="AH261" s="257"/>
      <c r="AI261" s="257"/>
      <c r="AJ261" s="257"/>
      <c r="AK261" s="257"/>
      <c r="AL261" s="257"/>
      <c r="AM261" s="257"/>
      <c r="AN261" s="257"/>
      <c r="AO261" s="257"/>
      <c r="AP261" s="257"/>
      <c r="AQ261" s="257"/>
      <c r="AR261" s="257"/>
      <c r="AS261" s="257"/>
      <c r="AT261" s="257"/>
      <c r="AU261" s="257"/>
      <c r="AV261" s="257"/>
      <c r="AW261" s="257"/>
      <c r="AX261" s="257"/>
      <c r="AY261" s="257"/>
      <c r="AZ261" s="257"/>
      <c r="BA261" s="257"/>
      <c r="BB261" s="257"/>
      <c r="BC261" s="257"/>
      <c r="BD261" s="257"/>
      <c r="BE261" s="257"/>
      <c r="BF261" s="257"/>
      <c r="BG261" s="257"/>
      <c r="BH261" s="257"/>
      <c r="BI261" s="257"/>
      <c r="BJ261" s="257"/>
      <c r="BK261" s="257"/>
      <c r="BL261" s="257"/>
      <c r="BM261" s="257"/>
      <c r="BN261" s="257"/>
      <c r="BO261" s="257"/>
      <c r="BP261" s="257"/>
      <c r="BQ261" s="257"/>
      <c r="BR261" s="257"/>
    </row>
    <row r="262" spans="2:70" x14ac:dyDescent="0.4">
      <c r="B262" s="388"/>
      <c r="C262" s="389"/>
      <c r="D262" s="252"/>
      <c r="E262" s="252"/>
      <c r="F262" s="387"/>
      <c r="G262" s="387"/>
      <c r="H262" s="387"/>
      <c r="I262" s="390"/>
      <c r="J262" s="387"/>
      <c r="K262" s="387"/>
      <c r="L262" s="390"/>
      <c r="M262" s="390"/>
      <c r="N262" s="390"/>
      <c r="O262" s="390"/>
      <c r="P262" s="387"/>
      <c r="Q262" s="387"/>
      <c r="R262" s="387"/>
      <c r="S262" s="387"/>
      <c r="W262" s="257"/>
      <c r="X262" s="257"/>
      <c r="Y262" s="257"/>
      <c r="Z262" s="257"/>
      <c r="AA262" s="257"/>
      <c r="AB262" s="257"/>
      <c r="AC262" s="257"/>
      <c r="AF262" s="257"/>
      <c r="AG262" s="257"/>
      <c r="AH262" s="257"/>
      <c r="AI262" s="257"/>
      <c r="AJ262" s="257"/>
      <c r="AK262" s="257"/>
      <c r="AL262" s="257"/>
      <c r="AM262" s="257"/>
      <c r="AN262" s="257"/>
      <c r="AO262" s="257"/>
      <c r="AP262" s="257"/>
      <c r="AQ262" s="257"/>
      <c r="AR262" s="257"/>
      <c r="AS262" s="257"/>
      <c r="AT262" s="257"/>
      <c r="AU262" s="257"/>
      <c r="AV262" s="257"/>
      <c r="AW262" s="257"/>
      <c r="AX262" s="257"/>
      <c r="AY262" s="257"/>
      <c r="AZ262" s="257"/>
      <c r="BA262" s="257"/>
      <c r="BB262" s="257"/>
      <c r="BC262" s="257"/>
      <c r="BD262" s="257"/>
      <c r="BE262" s="257"/>
      <c r="BF262" s="257"/>
      <c r="BG262" s="257"/>
      <c r="BH262" s="257"/>
      <c r="BI262" s="257"/>
      <c r="BJ262" s="257"/>
      <c r="BK262" s="257"/>
      <c r="BL262" s="257"/>
      <c r="BM262" s="257"/>
      <c r="BN262" s="257"/>
      <c r="BO262" s="257"/>
      <c r="BP262" s="257"/>
      <c r="BQ262" s="257"/>
      <c r="BR262" s="257"/>
    </row>
    <row r="263" spans="2:70" x14ac:dyDescent="0.4">
      <c r="B263" s="388"/>
      <c r="C263" s="389"/>
      <c r="D263" s="252"/>
      <c r="E263" s="252"/>
      <c r="F263" s="387"/>
      <c r="G263" s="387"/>
      <c r="H263" s="387"/>
      <c r="I263" s="390"/>
      <c r="J263" s="387"/>
      <c r="K263" s="387"/>
      <c r="L263" s="390"/>
      <c r="M263" s="390"/>
      <c r="N263" s="390"/>
      <c r="O263" s="390"/>
      <c r="P263" s="387"/>
      <c r="Q263" s="387"/>
      <c r="R263" s="387"/>
      <c r="S263" s="387"/>
      <c r="W263" s="257"/>
      <c r="X263" s="257"/>
      <c r="Y263" s="257"/>
      <c r="Z263" s="257"/>
      <c r="AA263" s="257"/>
      <c r="AB263" s="257"/>
      <c r="AC263" s="257"/>
      <c r="AF263" s="257"/>
      <c r="AG263" s="257"/>
      <c r="AH263" s="257"/>
      <c r="AI263" s="257"/>
      <c r="AJ263" s="257"/>
      <c r="AK263" s="257"/>
      <c r="AL263" s="257"/>
      <c r="AM263" s="257"/>
      <c r="AN263" s="257"/>
      <c r="AO263" s="257"/>
      <c r="AP263" s="257"/>
      <c r="AQ263" s="257"/>
      <c r="AR263" s="257"/>
      <c r="AS263" s="257"/>
      <c r="AT263" s="257"/>
      <c r="AU263" s="257"/>
      <c r="AV263" s="257"/>
      <c r="AW263" s="257"/>
      <c r="AX263" s="257"/>
      <c r="AY263" s="257"/>
      <c r="AZ263" s="257"/>
      <c r="BA263" s="257"/>
      <c r="BB263" s="257"/>
      <c r="BC263" s="257"/>
      <c r="BD263" s="257"/>
      <c r="BE263" s="257"/>
      <c r="BF263" s="257"/>
      <c r="BG263" s="257"/>
      <c r="BH263" s="257"/>
      <c r="BI263" s="257"/>
      <c r="BJ263" s="257"/>
      <c r="BK263" s="257"/>
      <c r="BL263" s="257"/>
      <c r="BM263" s="257"/>
      <c r="BN263" s="257"/>
      <c r="BO263" s="257"/>
      <c r="BP263" s="257"/>
      <c r="BQ263" s="257"/>
      <c r="BR263" s="257"/>
    </row>
    <row r="264" spans="2:70" x14ac:dyDescent="0.4">
      <c r="B264" s="388"/>
      <c r="C264" s="389"/>
      <c r="D264" s="252"/>
      <c r="E264" s="252"/>
      <c r="F264" s="387"/>
      <c r="G264" s="387"/>
      <c r="H264" s="387"/>
      <c r="I264" s="390"/>
      <c r="J264" s="387"/>
      <c r="K264" s="387"/>
      <c r="L264" s="390"/>
      <c r="M264" s="390"/>
      <c r="N264" s="390"/>
      <c r="O264" s="390"/>
      <c r="P264" s="387"/>
      <c r="Q264" s="387"/>
      <c r="R264" s="387"/>
      <c r="S264" s="387"/>
      <c r="W264" s="257"/>
      <c r="X264" s="257"/>
      <c r="Y264" s="257"/>
      <c r="Z264" s="257"/>
      <c r="AA264" s="257"/>
      <c r="AB264" s="257"/>
      <c r="AC264" s="257"/>
      <c r="AF264" s="257"/>
      <c r="AG264" s="257"/>
      <c r="AH264" s="257"/>
      <c r="AI264" s="257"/>
      <c r="AJ264" s="257"/>
      <c r="AK264" s="257"/>
      <c r="AL264" s="257"/>
      <c r="AM264" s="257"/>
      <c r="AN264" s="257"/>
      <c r="AO264" s="257"/>
      <c r="AP264" s="257"/>
      <c r="AQ264" s="257"/>
      <c r="AR264" s="257"/>
      <c r="AS264" s="257"/>
      <c r="AT264" s="257"/>
      <c r="AU264" s="257"/>
      <c r="AV264" s="257"/>
      <c r="AW264" s="257"/>
      <c r="AX264" s="257"/>
      <c r="AY264" s="257"/>
      <c r="AZ264" s="257"/>
      <c r="BA264" s="257"/>
      <c r="BB264" s="257"/>
      <c r="BC264" s="257"/>
      <c r="BD264" s="257"/>
      <c r="BE264" s="257"/>
      <c r="BF264" s="257"/>
      <c r="BG264" s="257"/>
      <c r="BH264" s="257"/>
      <c r="BI264" s="257"/>
      <c r="BJ264" s="257"/>
      <c r="BK264" s="257"/>
      <c r="BL264" s="257"/>
      <c r="BM264" s="257"/>
      <c r="BN264" s="257"/>
      <c r="BO264" s="257"/>
      <c r="BP264" s="257"/>
      <c r="BQ264" s="257"/>
      <c r="BR264" s="257"/>
    </row>
    <row r="265" spans="2:70" x14ac:dyDescent="0.4">
      <c r="B265" s="388"/>
      <c r="C265" s="389"/>
      <c r="D265" s="252"/>
      <c r="E265" s="252"/>
      <c r="F265" s="387"/>
      <c r="G265" s="387"/>
      <c r="H265" s="387"/>
      <c r="I265" s="390"/>
      <c r="J265" s="387"/>
      <c r="K265" s="387"/>
      <c r="L265" s="390"/>
      <c r="M265" s="390"/>
      <c r="N265" s="390"/>
      <c r="O265" s="390"/>
      <c r="P265" s="387"/>
      <c r="Q265" s="387"/>
      <c r="R265" s="387"/>
      <c r="S265" s="387"/>
      <c r="W265" s="257"/>
      <c r="X265" s="257"/>
      <c r="Y265" s="257"/>
      <c r="Z265" s="257"/>
      <c r="AA265" s="257"/>
      <c r="AB265" s="257"/>
      <c r="AC265" s="257"/>
      <c r="AF265" s="257"/>
      <c r="AG265" s="257"/>
      <c r="AH265" s="257"/>
      <c r="AI265" s="257"/>
      <c r="AJ265" s="257"/>
      <c r="AK265" s="257"/>
      <c r="AL265" s="257"/>
      <c r="AM265" s="257"/>
      <c r="AN265" s="257"/>
      <c r="AO265" s="257"/>
      <c r="AP265" s="257"/>
      <c r="AQ265" s="257"/>
      <c r="AR265" s="257"/>
      <c r="AS265" s="257"/>
      <c r="AT265" s="257"/>
      <c r="AU265" s="257"/>
      <c r="AV265" s="257"/>
      <c r="AW265" s="257"/>
      <c r="AX265" s="257"/>
      <c r="AY265" s="257"/>
      <c r="AZ265" s="257"/>
      <c r="BA265" s="257"/>
      <c r="BB265" s="257"/>
      <c r="BC265" s="257"/>
      <c r="BD265" s="257"/>
      <c r="BE265" s="257"/>
      <c r="BF265" s="257"/>
      <c r="BG265" s="257"/>
      <c r="BH265" s="257"/>
      <c r="BI265" s="257"/>
      <c r="BJ265" s="257"/>
      <c r="BK265" s="257"/>
      <c r="BL265" s="257"/>
      <c r="BM265" s="257"/>
      <c r="BN265" s="257"/>
      <c r="BO265" s="257"/>
      <c r="BP265" s="257"/>
      <c r="BQ265" s="257"/>
      <c r="BR265" s="257"/>
    </row>
    <row r="266" spans="2:70" x14ac:dyDescent="0.4">
      <c r="B266" s="388"/>
      <c r="C266" s="389"/>
      <c r="D266" s="252"/>
      <c r="E266" s="252"/>
      <c r="F266" s="387"/>
      <c r="G266" s="387"/>
      <c r="H266" s="387"/>
      <c r="I266" s="390"/>
      <c r="J266" s="387"/>
      <c r="K266" s="387"/>
      <c r="L266" s="390"/>
      <c r="M266" s="390"/>
      <c r="N266" s="390"/>
      <c r="O266" s="390"/>
      <c r="P266" s="387"/>
      <c r="Q266" s="387"/>
      <c r="R266" s="387"/>
      <c r="S266" s="387"/>
      <c r="W266" s="257"/>
      <c r="X266" s="257"/>
      <c r="Y266" s="257"/>
      <c r="Z266" s="257"/>
      <c r="AA266" s="257"/>
      <c r="AB266" s="257"/>
      <c r="AC266" s="257"/>
      <c r="AF266" s="257"/>
      <c r="AG266" s="257"/>
      <c r="AH266" s="257"/>
      <c r="AI266" s="257"/>
      <c r="AJ266" s="257"/>
      <c r="AK266" s="257"/>
      <c r="AL266" s="257"/>
      <c r="AM266" s="257"/>
      <c r="AN266" s="257"/>
      <c r="AO266" s="257"/>
      <c r="AP266" s="257"/>
      <c r="AQ266" s="257"/>
      <c r="AR266" s="257"/>
      <c r="AS266" s="257"/>
      <c r="AT266" s="257"/>
      <c r="AU266" s="257"/>
      <c r="AV266" s="257"/>
      <c r="AW266" s="257"/>
      <c r="AX266" s="257"/>
      <c r="AY266" s="257"/>
      <c r="AZ266" s="257"/>
      <c r="BA266" s="257"/>
      <c r="BB266" s="257"/>
      <c r="BC266" s="257"/>
      <c r="BD266" s="257"/>
      <c r="BE266" s="257"/>
      <c r="BF266" s="257"/>
      <c r="BG266" s="257"/>
      <c r="BH266" s="257"/>
      <c r="BI266" s="257"/>
      <c r="BJ266" s="257"/>
      <c r="BK266" s="257"/>
      <c r="BL266" s="257"/>
      <c r="BM266" s="257"/>
      <c r="BN266" s="257"/>
      <c r="BO266" s="257"/>
      <c r="BP266" s="257"/>
      <c r="BQ266" s="257"/>
      <c r="BR266" s="257"/>
    </row>
    <row r="267" spans="2:70" x14ac:dyDescent="0.4">
      <c r="B267" s="388"/>
      <c r="C267" s="389"/>
      <c r="D267" s="252"/>
      <c r="E267" s="252"/>
      <c r="F267" s="387"/>
      <c r="G267" s="387"/>
      <c r="H267" s="387"/>
      <c r="I267" s="390"/>
      <c r="J267" s="387"/>
      <c r="K267" s="387"/>
      <c r="L267" s="390"/>
      <c r="M267" s="390"/>
      <c r="N267" s="390"/>
      <c r="O267" s="390"/>
      <c r="P267" s="387"/>
      <c r="Q267" s="387"/>
      <c r="R267" s="387"/>
      <c r="S267" s="387"/>
      <c r="W267" s="257"/>
      <c r="X267" s="257"/>
      <c r="Y267" s="257"/>
      <c r="Z267" s="257"/>
      <c r="AA267" s="257"/>
      <c r="AB267" s="257"/>
      <c r="AC267" s="257"/>
      <c r="AF267" s="257"/>
      <c r="AG267" s="257"/>
      <c r="AH267" s="257"/>
      <c r="AI267" s="257"/>
      <c r="AJ267" s="257"/>
      <c r="AK267" s="257"/>
      <c r="AL267" s="257"/>
      <c r="AM267" s="257"/>
      <c r="AN267" s="257"/>
      <c r="AO267" s="257"/>
      <c r="AP267" s="257"/>
      <c r="AQ267" s="257"/>
      <c r="AR267" s="257"/>
      <c r="AS267" s="257"/>
      <c r="AT267" s="257"/>
      <c r="AU267" s="257"/>
      <c r="AV267" s="257"/>
      <c r="AW267" s="257"/>
      <c r="AX267" s="257"/>
      <c r="AY267" s="257"/>
      <c r="AZ267" s="257"/>
      <c r="BA267" s="257"/>
      <c r="BB267" s="257"/>
      <c r="BC267" s="257"/>
      <c r="BD267" s="257"/>
      <c r="BE267" s="257"/>
      <c r="BF267" s="257"/>
      <c r="BG267" s="257"/>
      <c r="BH267" s="257"/>
      <c r="BI267" s="257"/>
      <c r="BJ267" s="257"/>
      <c r="BK267" s="257"/>
      <c r="BL267" s="257"/>
      <c r="BM267" s="257"/>
      <c r="BN267" s="257"/>
      <c r="BO267" s="257"/>
      <c r="BP267" s="257"/>
      <c r="BQ267" s="257"/>
      <c r="BR267" s="257"/>
    </row>
    <row r="268" spans="2:70" x14ac:dyDescent="0.4">
      <c r="B268" s="388"/>
      <c r="C268" s="389"/>
      <c r="D268" s="252"/>
      <c r="E268" s="252"/>
      <c r="F268" s="387"/>
      <c r="G268" s="387"/>
      <c r="H268" s="387"/>
      <c r="I268" s="390"/>
      <c r="J268" s="387"/>
      <c r="K268" s="387"/>
      <c r="L268" s="390"/>
      <c r="M268" s="390"/>
      <c r="N268" s="390"/>
      <c r="O268" s="390"/>
      <c r="P268" s="387"/>
      <c r="Q268" s="387"/>
      <c r="R268" s="387"/>
      <c r="S268" s="387"/>
      <c r="W268" s="257"/>
      <c r="X268" s="257"/>
      <c r="Y268" s="257"/>
      <c r="Z268" s="257"/>
      <c r="AA268" s="257"/>
      <c r="AB268" s="257"/>
      <c r="AC268" s="257"/>
      <c r="AF268" s="257"/>
      <c r="AG268" s="257"/>
      <c r="AH268" s="257"/>
      <c r="AI268" s="257"/>
      <c r="AJ268" s="257"/>
      <c r="AK268" s="257"/>
      <c r="AL268" s="257"/>
      <c r="AM268" s="257"/>
      <c r="AN268" s="257"/>
      <c r="AO268" s="257"/>
      <c r="AP268" s="257"/>
      <c r="AQ268" s="257"/>
      <c r="AR268" s="257"/>
      <c r="AS268" s="257"/>
      <c r="AT268" s="257"/>
      <c r="AU268" s="257"/>
      <c r="AV268" s="257"/>
      <c r="AW268" s="257"/>
      <c r="AX268" s="257"/>
      <c r="AY268" s="257"/>
      <c r="AZ268" s="257"/>
      <c r="BA268" s="257"/>
      <c r="BB268" s="257"/>
      <c r="BC268" s="257"/>
      <c r="BD268" s="257"/>
      <c r="BE268" s="257"/>
      <c r="BF268" s="257"/>
      <c r="BG268" s="257"/>
      <c r="BH268" s="257"/>
      <c r="BI268" s="257"/>
      <c r="BJ268" s="257"/>
      <c r="BK268" s="257"/>
      <c r="BL268" s="257"/>
      <c r="BM268" s="257"/>
      <c r="BN268" s="257"/>
      <c r="BO268" s="257"/>
      <c r="BP268" s="257"/>
      <c r="BQ268" s="257"/>
      <c r="BR268" s="257"/>
    </row>
    <row r="269" spans="2:70" x14ac:dyDescent="0.4">
      <c r="B269" s="388"/>
      <c r="C269" s="389"/>
      <c r="D269" s="252"/>
      <c r="E269" s="252"/>
      <c r="F269" s="387"/>
      <c r="G269" s="387"/>
      <c r="H269" s="387"/>
      <c r="I269" s="390"/>
      <c r="J269" s="387"/>
      <c r="K269" s="387"/>
      <c r="L269" s="390"/>
      <c r="M269" s="390"/>
      <c r="N269" s="390"/>
      <c r="O269" s="390"/>
      <c r="P269" s="387"/>
      <c r="Q269" s="387"/>
      <c r="R269" s="387"/>
      <c r="S269" s="387"/>
      <c r="W269" s="257"/>
      <c r="X269" s="257"/>
      <c r="Y269" s="257"/>
      <c r="Z269" s="257"/>
      <c r="AA269" s="257"/>
      <c r="AB269" s="257"/>
      <c r="AC269" s="257"/>
      <c r="AF269" s="257"/>
      <c r="AG269" s="257"/>
      <c r="AH269" s="257"/>
      <c r="AI269" s="257"/>
      <c r="AJ269" s="257"/>
      <c r="AK269" s="257"/>
      <c r="AL269" s="257"/>
      <c r="AM269" s="257"/>
      <c r="AN269" s="257"/>
      <c r="AO269" s="257"/>
      <c r="AP269" s="257"/>
      <c r="AQ269" s="257"/>
      <c r="AR269" s="257"/>
      <c r="AS269" s="257"/>
      <c r="AT269" s="257"/>
      <c r="AU269" s="257"/>
      <c r="AV269" s="257"/>
      <c r="AW269" s="257"/>
      <c r="AX269" s="257"/>
      <c r="AY269" s="257"/>
      <c r="AZ269" s="257"/>
      <c r="BA269" s="257"/>
      <c r="BB269" s="257"/>
      <c r="BC269" s="257"/>
      <c r="BD269" s="257"/>
      <c r="BE269" s="257"/>
      <c r="BF269" s="257"/>
      <c r="BG269" s="257"/>
      <c r="BH269" s="257"/>
      <c r="BI269" s="257"/>
      <c r="BJ269" s="257"/>
      <c r="BK269" s="257"/>
      <c r="BL269" s="257"/>
      <c r="BM269" s="257"/>
      <c r="BN269" s="257"/>
      <c r="BO269" s="257"/>
      <c r="BP269" s="257"/>
      <c r="BQ269" s="257"/>
      <c r="BR269" s="257"/>
    </row>
    <row r="270" spans="2:70" x14ac:dyDescent="0.4">
      <c r="B270" s="388"/>
      <c r="C270" s="389"/>
      <c r="D270" s="252"/>
      <c r="E270" s="252"/>
      <c r="F270" s="387"/>
      <c r="G270" s="387"/>
      <c r="H270" s="387"/>
      <c r="I270" s="390"/>
      <c r="J270" s="387"/>
      <c r="K270" s="387"/>
      <c r="L270" s="390"/>
      <c r="M270" s="390"/>
      <c r="N270" s="390"/>
      <c r="O270" s="390"/>
      <c r="P270" s="387"/>
      <c r="Q270" s="387"/>
      <c r="R270" s="387"/>
      <c r="S270" s="387"/>
      <c r="W270" s="257"/>
      <c r="X270" s="257"/>
      <c r="Y270" s="257"/>
      <c r="Z270" s="257"/>
      <c r="AA270" s="257"/>
      <c r="AB270" s="257"/>
      <c r="AC270" s="257"/>
      <c r="AF270" s="257"/>
      <c r="AG270" s="257"/>
      <c r="AH270" s="257"/>
      <c r="AI270" s="257"/>
      <c r="AJ270" s="257"/>
      <c r="AK270" s="257"/>
      <c r="AL270" s="257"/>
      <c r="AM270" s="257"/>
      <c r="AN270" s="257"/>
      <c r="AO270" s="257"/>
      <c r="AP270" s="257"/>
      <c r="AQ270" s="257"/>
      <c r="AR270" s="257"/>
      <c r="AS270" s="257"/>
      <c r="AT270" s="257"/>
      <c r="AU270" s="257"/>
      <c r="AV270" s="257"/>
      <c r="AW270" s="257"/>
      <c r="AX270" s="257"/>
      <c r="AY270" s="257"/>
      <c r="AZ270" s="257"/>
      <c r="BA270" s="257"/>
      <c r="BB270" s="257"/>
      <c r="BC270" s="257"/>
      <c r="BD270" s="257"/>
      <c r="BE270" s="257"/>
      <c r="BF270" s="257"/>
      <c r="BG270" s="257"/>
      <c r="BH270" s="257"/>
      <c r="BI270" s="257"/>
      <c r="BJ270" s="257"/>
      <c r="BK270" s="257"/>
      <c r="BL270" s="257"/>
      <c r="BM270" s="257"/>
      <c r="BN270" s="257"/>
      <c r="BO270" s="257"/>
      <c r="BP270" s="257"/>
      <c r="BQ270" s="257"/>
      <c r="BR270" s="257"/>
    </row>
    <row r="271" spans="2:70" x14ac:dyDescent="0.4">
      <c r="B271" s="388"/>
      <c r="C271" s="389"/>
      <c r="D271" s="252"/>
      <c r="E271" s="252"/>
      <c r="F271" s="387"/>
      <c r="G271" s="387"/>
      <c r="H271" s="387"/>
      <c r="I271" s="390"/>
      <c r="J271" s="387"/>
      <c r="K271" s="387"/>
      <c r="L271" s="390"/>
      <c r="M271" s="390"/>
      <c r="N271" s="390"/>
      <c r="O271" s="390"/>
      <c r="P271" s="387"/>
      <c r="Q271" s="387"/>
      <c r="R271" s="387"/>
      <c r="S271" s="387"/>
      <c r="W271" s="257"/>
      <c r="X271" s="257"/>
      <c r="Y271" s="257"/>
      <c r="Z271" s="257"/>
      <c r="AA271" s="257"/>
      <c r="AB271" s="257"/>
      <c r="AC271" s="257"/>
      <c r="AF271" s="257"/>
      <c r="AG271" s="257"/>
      <c r="AH271" s="257"/>
      <c r="AI271" s="257"/>
      <c r="AJ271" s="257"/>
      <c r="AK271" s="257"/>
      <c r="AL271" s="257"/>
      <c r="AM271" s="257"/>
      <c r="AN271" s="257"/>
      <c r="AO271" s="257"/>
      <c r="AP271" s="257"/>
      <c r="AQ271" s="257"/>
      <c r="AR271" s="257"/>
      <c r="AS271" s="257"/>
      <c r="AT271" s="257"/>
      <c r="AU271" s="257"/>
      <c r="AV271" s="257"/>
      <c r="AW271" s="257"/>
      <c r="AX271" s="257"/>
      <c r="AY271" s="257"/>
      <c r="AZ271" s="257"/>
      <c r="BA271" s="257"/>
      <c r="BB271" s="257"/>
      <c r="BC271" s="257"/>
      <c r="BD271" s="257"/>
      <c r="BE271" s="257"/>
      <c r="BF271" s="257"/>
      <c r="BG271" s="257"/>
      <c r="BH271" s="257"/>
      <c r="BI271" s="257"/>
      <c r="BJ271" s="257"/>
      <c r="BK271" s="257"/>
      <c r="BL271" s="257"/>
      <c r="BM271" s="257"/>
      <c r="BN271" s="257"/>
      <c r="BO271" s="257"/>
      <c r="BP271" s="257"/>
      <c r="BQ271" s="257"/>
      <c r="BR271" s="257"/>
    </row>
    <row r="272" spans="2:70" x14ac:dyDescent="0.4">
      <c r="B272" s="388"/>
      <c r="C272" s="389"/>
      <c r="D272" s="252"/>
      <c r="E272" s="252"/>
      <c r="F272" s="387"/>
      <c r="G272" s="387"/>
      <c r="H272" s="387"/>
      <c r="I272" s="390"/>
      <c r="J272" s="387"/>
      <c r="K272" s="387"/>
      <c r="L272" s="390"/>
      <c r="M272" s="390"/>
      <c r="N272" s="390"/>
      <c r="O272" s="390"/>
      <c r="P272" s="387"/>
      <c r="Q272" s="387"/>
      <c r="R272" s="387"/>
      <c r="S272" s="387"/>
      <c r="W272" s="257"/>
      <c r="X272" s="257"/>
      <c r="Y272" s="257"/>
      <c r="Z272" s="257"/>
      <c r="AA272" s="257"/>
      <c r="AB272" s="257"/>
      <c r="AC272" s="257"/>
      <c r="AF272" s="257"/>
      <c r="AG272" s="257"/>
      <c r="AH272" s="257"/>
      <c r="AI272" s="257"/>
      <c r="AJ272" s="257"/>
      <c r="AK272" s="257"/>
      <c r="AL272" s="257"/>
      <c r="AM272" s="257"/>
      <c r="AN272" s="257"/>
      <c r="AO272" s="257"/>
      <c r="AP272" s="257"/>
      <c r="AQ272" s="257"/>
      <c r="AR272" s="257"/>
      <c r="AS272" s="257"/>
      <c r="AT272" s="257"/>
      <c r="AU272" s="257"/>
      <c r="AV272" s="257"/>
      <c r="AW272" s="257"/>
      <c r="AX272" s="257"/>
      <c r="AY272" s="257"/>
      <c r="AZ272" s="257"/>
      <c r="BA272" s="257"/>
      <c r="BB272" s="257"/>
      <c r="BC272" s="257"/>
      <c r="BD272" s="257"/>
      <c r="BE272" s="257"/>
      <c r="BF272" s="257"/>
      <c r="BG272" s="257"/>
      <c r="BH272" s="257"/>
      <c r="BI272" s="257"/>
      <c r="BJ272" s="257"/>
      <c r="BK272" s="257"/>
      <c r="BL272" s="257"/>
      <c r="BM272" s="257"/>
      <c r="BN272" s="257"/>
      <c r="BO272" s="257"/>
      <c r="BP272" s="257"/>
      <c r="BQ272" s="257"/>
      <c r="BR272" s="257"/>
    </row>
    <row r="273" spans="2:70" x14ac:dyDescent="0.4">
      <c r="B273" s="388"/>
      <c r="C273" s="389"/>
      <c r="D273" s="252"/>
      <c r="E273" s="252"/>
      <c r="F273" s="387"/>
      <c r="G273" s="387"/>
      <c r="H273" s="387"/>
      <c r="I273" s="390"/>
      <c r="J273" s="387"/>
      <c r="K273" s="387"/>
      <c r="L273" s="390"/>
      <c r="M273" s="390"/>
      <c r="N273" s="390"/>
      <c r="O273" s="390"/>
      <c r="P273" s="387"/>
      <c r="Q273" s="387"/>
      <c r="R273" s="387"/>
      <c r="S273" s="387"/>
      <c r="W273" s="257"/>
      <c r="X273" s="257"/>
      <c r="Y273" s="257"/>
      <c r="Z273" s="257"/>
      <c r="AA273" s="257"/>
      <c r="AB273" s="257"/>
      <c r="AC273" s="257"/>
      <c r="AF273" s="257"/>
      <c r="AG273" s="257"/>
      <c r="AH273" s="257"/>
      <c r="AI273" s="257"/>
      <c r="AJ273" s="257"/>
      <c r="AK273" s="257"/>
      <c r="AL273" s="257"/>
      <c r="AM273" s="257"/>
      <c r="AN273" s="257"/>
      <c r="AO273" s="257"/>
      <c r="AP273" s="257"/>
      <c r="AQ273" s="257"/>
      <c r="AR273" s="257"/>
      <c r="AS273" s="257"/>
      <c r="AT273" s="257"/>
      <c r="AU273" s="257"/>
      <c r="AV273" s="257"/>
      <c r="AW273" s="257"/>
      <c r="AX273" s="257"/>
      <c r="AY273" s="257"/>
      <c r="AZ273" s="257"/>
      <c r="BA273" s="257"/>
      <c r="BB273" s="257"/>
      <c r="BC273" s="257"/>
      <c r="BD273" s="257"/>
      <c r="BE273" s="257"/>
      <c r="BF273" s="257"/>
      <c r="BG273" s="257"/>
      <c r="BH273" s="257"/>
      <c r="BI273" s="257"/>
      <c r="BJ273" s="257"/>
      <c r="BK273" s="257"/>
      <c r="BL273" s="257"/>
      <c r="BM273" s="257"/>
      <c r="BN273" s="257"/>
      <c r="BO273" s="257"/>
      <c r="BP273" s="257"/>
      <c r="BQ273" s="257"/>
      <c r="BR273" s="257"/>
    </row>
    <row r="274" spans="2:70" x14ac:dyDescent="0.4">
      <c r="B274" s="388"/>
      <c r="C274" s="389"/>
      <c r="D274" s="252"/>
      <c r="E274" s="252"/>
      <c r="F274" s="387"/>
      <c r="G274" s="387"/>
      <c r="H274" s="387"/>
      <c r="I274" s="390"/>
      <c r="J274" s="387"/>
      <c r="K274" s="387"/>
      <c r="L274" s="390"/>
      <c r="M274" s="390"/>
      <c r="N274" s="390"/>
      <c r="O274" s="390"/>
      <c r="P274" s="387"/>
      <c r="Q274" s="387"/>
      <c r="R274" s="387"/>
      <c r="S274" s="387"/>
      <c r="W274" s="257"/>
      <c r="X274" s="257"/>
      <c r="Y274" s="257"/>
      <c r="Z274" s="257"/>
      <c r="AA274" s="257"/>
      <c r="AB274" s="257"/>
      <c r="AC274" s="257"/>
      <c r="AF274" s="257"/>
      <c r="AG274" s="257"/>
      <c r="AH274" s="257"/>
      <c r="AI274" s="257"/>
      <c r="AJ274" s="257"/>
      <c r="AK274" s="257"/>
      <c r="AL274" s="257"/>
      <c r="AM274" s="257"/>
      <c r="AN274" s="257"/>
      <c r="AO274" s="257"/>
      <c r="AP274" s="257"/>
      <c r="AQ274" s="257"/>
      <c r="AR274" s="257"/>
      <c r="AS274" s="257"/>
      <c r="AT274" s="257"/>
      <c r="AU274" s="257"/>
      <c r="AV274" s="257"/>
      <c r="AW274" s="257"/>
      <c r="AX274" s="257"/>
      <c r="AY274" s="257"/>
      <c r="AZ274" s="257"/>
      <c r="BA274" s="257"/>
      <c r="BB274" s="257"/>
      <c r="BC274" s="257"/>
      <c r="BD274" s="257"/>
      <c r="BE274" s="257"/>
      <c r="BF274" s="257"/>
      <c r="BG274" s="257"/>
      <c r="BH274" s="257"/>
      <c r="BI274" s="257"/>
      <c r="BJ274" s="257"/>
      <c r="BK274" s="257"/>
      <c r="BL274" s="257"/>
      <c r="BM274" s="257"/>
      <c r="BN274" s="257"/>
      <c r="BO274" s="257"/>
      <c r="BP274" s="257"/>
      <c r="BQ274" s="257"/>
      <c r="BR274" s="257"/>
    </row>
    <row r="275" spans="2:70" x14ac:dyDescent="0.4">
      <c r="B275" s="388"/>
      <c r="C275" s="389"/>
      <c r="D275" s="252"/>
      <c r="E275" s="252"/>
      <c r="F275" s="387"/>
      <c r="G275" s="387"/>
      <c r="H275" s="387"/>
      <c r="I275" s="390"/>
      <c r="J275" s="387"/>
      <c r="K275" s="387"/>
      <c r="L275" s="390"/>
      <c r="M275" s="390"/>
      <c r="N275" s="390"/>
      <c r="O275" s="390"/>
      <c r="P275" s="387"/>
      <c r="Q275" s="387"/>
      <c r="R275" s="387"/>
      <c r="S275" s="387"/>
      <c r="W275" s="257"/>
      <c r="X275" s="257"/>
      <c r="Y275" s="257"/>
      <c r="Z275" s="257"/>
      <c r="AA275" s="257"/>
      <c r="AB275" s="257"/>
      <c r="AC275" s="257"/>
      <c r="AF275" s="257"/>
      <c r="AG275" s="257"/>
      <c r="AH275" s="257"/>
      <c r="AI275" s="257"/>
      <c r="AJ275" s="257"/>
      <c r="AK275" s="257"/>
      <c r="AL275" s="257"/>
      <c r="AM275" s="257"/>
      <c r="AN275" s="257"/>
      <c r="AO275" s="257"/>
      <c r="AP275" s="257"/>
      <c r="AQ275" s="257"/>
      <c r="AR275" s="257"/>
      <c r="AS275" s="257"/>
      <c r="AT275" s="257"/>
      <c r="AU275" s="257"/>
      <c r="AV275" s="257"/>
      <c r="AW275" s="257"/>
      <c r="AX275" s="257"/>
      <c r="AY275" s="257"/>
      <c r="AZ275" s="257"/>
      <c r="BA275" s="257"/>
      <c r="BB275" s="257"/>
      <c r="BC275" s="257"/>
      <c r="BD275" s="257"/>
      <c r="BE275" s="257"/>
      <c r="BF275" s="257"/>
      <c r="BG275" s="257"/>
      <c r="BH275" s="257"/>
      <c r="BI275" s="257"/>
      <c r="BJ275" s="257"/>
      <c r="BK275" s="257"/>
      <c r="BL275" s="257"/>
      <c r="BM275" s="257"/>
      <c r="BN275" s="257"/>
      <c r="BO275" s="257"/>
      <c r="BP275" s="257"/>
      <c r="BQ275" s="257"/>
      <c r="BR275" s="257"/>
    </row>
    <row r="276" spans="2:70" x14ac:dyDescent="0.4">
      <c r="B276" s="388"/>
      <c r="C276" s="389"/>
      <c r="D276" s="252"/>
      <c r="E276" s="252"/>
      <c r="F276" s="387"/>
      <c r="G276" s="387"/>
      <c r="H276" s="387"/>
      <c r="I276" s="390"/>
      <c r="J276" s="387"/>
      <c r="K276" s="387"/>
      <c r="L276" s="390"/>
      <c r="M276" s="390"/>
      <c r="N276" s="390"/>
      <c r="O276" s="390"/>
      <c r="P276" s="387"/>
      <c r="Q276" s="387"/>
      <c r="R276" s="387"/>
      <c r="S276" s="387"/>
      <c r="W276" s="257"/>
      <c r="X276" s="257"/>
      <c r="Y276" s="257"/>
      <c r="Z276" s="257"/>
      <c r="AA276" s="257"/>
      <c r="AB276" s="257"/>
      <c r="AC276" s="257"/>
      <c r="AF276" s="257"/>
      <c r="AG276" s="257"/>
      <c r="AH276" s="257"/>
      <c r="AI276" s="257"/>
      <c r="AJ276" s="257"/>
      <c r="AK276" s="257"/>
      <c r="AL276" s="257"/>
      <c r="AM276" s="257"/>
      <c r="AN276" s="257"/>
      <c r="AO276" s="257"/>
      <c r="AP276" s="257"/>
      <c r="AQ276" s="257"/>
      <c r="AR276" s="257"/>
      <c r="AS276" s="257"/>
      <c r="AT276" s="257"/>
      <c r="AU276" s="257"/>
      <c r="AV276" s="257"/>
      <c r="AW276" s="257"/>
      <c r="AX276" s="257"/>
      <c r="AY276" s="257"/>
      <c r="AZ276" s="257"/>
      <c r="BA276" s="257"/>
      <c r="BB276" s="257"/>
      <c r="BC276" s="257"/>
      <c r="BD276" s="257"/>
      <c r="BE276" s="257"/>
      <c r="BF276" s="257"/>
      <c r="BG276" s="257"/>
      <c r="BH276" s="257"/>
      <c r="BI276" s="257"/>
      <c r="BJ276" s="257"/>
      <c r="BK276" s="257"/>
      <c r="BL276" s="257"/>
      <c r="BM276" s="257"/>
      <c r="BN276" s="257"/>
      <c r="BO276" s="257"/>
      <c r="BP276" s="257"/>
      <c r="BQ276" s="257"/>
      <c r="BR276" s="257"/>
    </row>
    <row r="277" spans="2:70" x14ac:dyDescent="0.4">
      <c r="B277" s="388"/>
      <c r="C277" s="389"/>
      <c r="D277" s="252"/>
      <c r="E277" s="252"/>
      <c r="F277" s="387"/>
      <c r="G277" s="387"/>
      <c r="H277" s="387"/>
      <c r="I277" s="390"/>
      <c r="J277" s="387"/>
      <c r="K277" s="387"/>
      <c r="L277" s="390"/>
      <c r="M277" s="390"/>
      <c r="N277" s="390"/>
      <c r="O277" s="390"/>
      <c r="P277" s="387"/>
      <c r="Q277" s="387"/>
      <c r="R277" s="387"/>
      <c r="S277" s="387"/>
      <c r="W277" s="257"/>
      <c r="X277" s="257"/>
      <c r="Y277" s="257"/>
      <c r="Z277" s="257"/>
      <c r="AA277" s="257"/>
      <c r="AB277" s="257"/>
      <c r="AC277" s="257"/>
      <c r="AF277" s="257"/>
      <c r="AG277" s="257"/>
      <c r="AH277" s="257"/>
      <c r="AI277" s="257"/>
      <c r="AJ277" s="257"/>
      <c r="AK277" s="257"/>
      <c r="AL277" s="257"/>
      <c r="AM277" s="257"/>
      <c r="AN277" s="257"/>
      <c r="AO277" s="257"/>
      <c r="AP277" s="257"/>
      <c r="AQ277" s="257"/>
      <c r="AR277" s="257"/>
      <c r="AS277" s="257"/>
      <c r="AT277" s="257"/>
      <c r="AU277" s="257"/>
      <c r="AV277" s="257"/>
      <c r="AW277" s="257"/>
      <c r="AX277" s="257"/>
      <c r="AY277" s="257"/>
      <c r="AZ277" s="257"/>
      <c r="BA277" s="257"/>
      <c r="BB277" s="257"/>
      <c r="BC277" s="257"/>
      <c r="BD277" s="257"/>
      <c r="BE277" s="257"/>
      <c r="BF277" s="257"/>
      <c r="BG277" s="257"/>
      <c r="BH277" s="257"/>
      <c r="BI277" s="257"/>
      <c r="BJ277" s="257"/>
      <c r="BK277" s="257"/>
      <c r="BL277" s="257"/>
      <c r="BM277" s="257"/>
      <c r="BN277" s="257"/>
      <c r="BO277" s="257"/>
      <c r="BP277" s="257"/>
      <c r="BQ277" s="257"/>
      <c r="BR277" s="257"/>
    </row>
    <row r="278" spans="2:70" x14ac:dyDescent="0.4">
      <c r="B278" s="388"/>
      <c r="C278" s="389"/>
      <c r="D278" s="252"/>
      <c r="E278" s="252"/>
      <c r="F278" s="387"/>
      <c r="G278" s="387"/>
      <c r="H278" s="387"/>
      <c r="I278" s="390"/>
      <c r="J278" s="387"/>
      <c r="K278" s="387"/>
      <c r="L278" s="390"/>
      <c r="M278" s="390"/>
      <c r="N278" s="390"/>
      <c r="O278" s="390"/>
      <c r="P278" s="387"/>
      <c r="Q278" s="387"/>
      <c r="R278" s="387"/>
      <c r="S278" s="387"/>
      <c r="W278" s="257"/>
      <c r="X278" s="257"/>
      <c r="Y278" s="257"/>
      <c r="Z278" s="257"/>
      <c r="AA278" s="257"/>
      <c r="AB278" s="257"/>
      <c r="AC278" s="257"/>
      <c r="AF278" s="257"/>
      <c r="AG278" s="257"/>
      <c r="AH278" s="257"/>
      <c r="AI278" s="257"/>
      <c r="AJ278" s="257"/>
      <c r="AK278" s="257"/>
      <c r="AL278" s="257"/>
      <c r="AM278" s="257"/>
      <c r="AN278" s="257"/>
      <c r="AO278" s="257"/>
      <c r="AP278" s="257"/>
      <c r="AQ278" s="257"/>
      <c r="AR278" s="257"/>
      <c r="AS278" s="257"/>
      <c r="AT278" s="257"/>
      <c r="AU278" s="257"/>
      <c r="AV278" s="257"/>
      <c r="AW278" s="257"/>
      <c r="AX278" s="257"/>
      <c r="AY278" s="257"/>
      <c r="AZ278" s="257"/>
      <c r="BA278" s="257"/>
      <c r="BB278" s="257"/>
      <c r="BC278" s="257"/>
      <c r="BD278" s="257"/>
      <c r="BE278" s="257"/>
      <c r="BF278" s="257"/>
      <c r="BG278" s="257"/>
      <c r="BH278" s="257"/>
      <c r="BI278" s="257"/>
      <c r="BJ278" s="257"/>
      <c r="BK278" s="257"/>
      <c r="BL278" s="257"/>
      <c r="BM278" s="257"/>
      <c r="BN278" s="257"/>
      <c r="BO278" s="257"/>
      <c r="BP278" s="257"/>
      <c r="BQ278" s="257"/>
      <c r="BR278" s="257"/>
    </row>
    <row r="279" spans="2:70" x14ac:dyDescent="0.4">
      <c r="B279" s="388"/>
      <c r="C279" s="389"/>
      <c r="D279" s="252"/>
      <c r="E279" s="252"/>
      <c r="F279" s="387"/>
      <c r="G279" s="387"/>
      <c r="H279" s="387"/>
      <c r="I279" s="390"/>
      <c r="J279" s="387"/>
      <c r="K279" s="387"/>
      <c r="L279" s="390"/>
      <c r="M279" s="390"/>
      <c r="N279" s="390"/>
      <c r="O279" s="390"/>
      <c r="P279" s="387"/>
      <c r="Q279" s="387"/>
      <c r="R279" s="387"/>
      <c r="S279" s="387"/>
      <c r="W279" s="257"/>
      <c r="X279" s="257"/>
      <c r="Y279" s="257"/>
      <c r="Z279" s="257"/>
      <c r="AA279" s="257"/>
      <c r="AB279" s="257"/>
      <c r="AC279" s="257"/>
      <c r="AF279" s="257"/>
      <c r="AG279" s="257"/>
      <c r="AH279" s="257"/>
      <c r="AI279" s="257"/>
      <c r="AJ279" s="257"/>
      <c r="AK279" s="257"/>
      <c r="AL279" s="257"/>
      <c r="AM279" s="257"/>
      <c r="AN279" s="257"/>
      <c r="AO279" s="257"/>
      <c r="AP279" s="257"/>
      <c r="AQ279" s="257"/>
      <c r="AR279" s="257"/>
      <c r="AS279" s="257"/>
      <c r="AT279" s="257"/>
      <c r="AU279" s="257"/>
      <c r="AV279" s="257"/>
      <c r="AW279" s="257"/>
      <c r="AX279" s="257"/>
      <c r="AY279" s="257"/>
      <c r="AZ279" s="257"/>
      <c r="BA279" s="257"/>
      <c r="BB279" s="257"/>
      <c r="BC279" s="257"/>
      <c r="BD279" s="257"/>
      <c r="BE279" s="257"/>
      <c r="BF279" s="257"/>
      <c r="BG279" s="257"/>
      <c r="BH279" s="257"/>
      <c r="BI279" s="257"/>
      <c r="BJ279" s="257"/>
      <c r="BK279" s="257"/>
      <c r="BL279" s="257"/>
      <c r="BM279" s="257"/>
      <c r="BN279" s="257"/>
      <c r="BO279" s="257"/>
      <c r="BP279" s="257"/>
      <c r="BQ279" s="257"/>
      <c r="BR279" s="257"/>
    </row>
    <row r="280" spans="2:70" x14ac:dyDescent="0.4">
      <c r="B280" s="388"/>
      <c r="C280" s="389"/>
      <c r="D280" s="252"/>
      <c r="E280" s="252"/>
      <c r="F280" s="387"/>
      <c r="G280" s="387"/>
      <c r="H280" s="387"/>
      <c r="I280" s="390"/>
      <c r="J280" s="387"/>
      <c r="K280" s="387"/>
      <c r="L280" s="390"/>
      <c r="M280" s="390"/>
      <c r="N280" s="390"/>
      <c r="O280" s="390"/>
      <c r="P280" s="387"/>
      <c r="Q280" s="387"/>
      <c r="R280" s="387"/>
      <c r="S280" s="387"/>
      <c r="W280" s="257"/>
      <c r="X280" s="257"/>
      <c r="Y280" s="257"/>
      <c r="Z280" s="257"/>
      <c r="AA280" s="257"/>
      <c r="AB280" s="257"/>
      <c r="AC280" s="257"/>
      <c r="AF280" s="257"/>
      <c r="AG280" s="257"/>
      <c r="AH280" s="257"/>
      <c r="AI280" s="257"/>
      <c r="AJ280" s="257"/>
      <c r="AK280" s="257"/>
      <c r="AL280" s="257"/>
      <c r="AM280" s="257"/>
      <c r="AN280" s="257"/>
      <c r="AO280" s="257"/>
      <c r="AP280" s="257"/>
      <c r="AQ280" s="257"/>
      <c r="AR280" s="257"/>
      <c r="AS280" s="257"/>
      <c r="AT280" s="257"/>
      <c r="AU280" s="257"/>
      <c r="AV280" s="257"/>
      <c r="AW280" s="257"/>
      <c r="AX280" s="257"/>
      <c r="AY280" s="257"/>
      <c r="AZ280" s="257"/>
      <c r="BA280" s="257"/>
      <c r="BB280" s="257"/>
      <c r="BC280" s="257"/>
      <c r="BD280" s="257"/>
      <c r="BE280" s="257"/>
      <c r="BF280" s="257"/>
      <c r="BG280" s="257"/>
      <c r="BH280" s="257"/>
      <c r="BI280" s="257"/>
      <c r="BJ280" s="257"/>
      <c r="BK280" s="257"/>
      <c r="BL280" s="257"/>
      <c r="BM280" s="257"/>
      <c r="BN280" s="257"/>
      <c r="BO280" s="257"/>
      <c r="BP280" s="257"/>
      <c r="BQ280" s="257"/>
      <c r="BR280" s="257"/>
    </row>
    <row r="281" spans="2:70" x14ac:dyDescent="0.4">
      <c r="B281" s="388"/>
      <c r="C281" s="389"/>
      <c r="D281" s="252"/>
      <c r="E281" s="252"/>
      <c r="F281" s="387"/>
      <c r="G281" s="387"/>
      <c r="H281" s="387"/>
      <c r="I281" s="390"/>
      <c r="J281" s="387"/>
      <c r="K281" s="387"/>
      <c r="L281" s="390"/>
      <c r="M281" s="390"/>
      <c r="N281" s="390"/>
      <c r="O281" s="390"/>
      <c r="P281" s="387"/>
      <c r="Q281" s="387"/>
      <c r="R281" s="387"/>
      <c r="S281" s="387"/>
      <c r="W281" s="257"/>
      <c r="X281" s="257"/>
      <c r="Y281" s="257"/>
      <c r="Z281" s="257"/>
      <c r="AA281" s="257"/>
      <c r="AB281" s="257"/>
      <c r="AC281" s="257"/>
      <c r="AF281" s="257"/>
      <c r="AG281" s="257"/>
      <c r="AH281" s="257"/>
      <c r="AI281" s="257"/>
      <c r="AJ281" s="257"/>
      <c r="AK281" s="257"/>
      <c r="AL281" s="257"/>
      <c r="AM281" s="257"/>
      <c r="AN281" s="257"/>
      <c r="AO281" s="257"/>
      <c r="AP281" s="257"/>
      <c r="AQ281" s="257"/>
      <c r="AR281" s="257"/>
      <c r="AS281" s="257"/>
      <c r="AT281" s="257"/>
      <c r="AU281" s="257"/>
      <c r="AV281" s="257"/>
      <c r="AW281" s="257"/>
      <c r="AX281" s="257"/>
      <c r="AY281" s="257"/>
      <c r="AZ281" s="257"/>
      <c r="BA281" s="257"/>
      <c r="BB281" s="257"/>
      <c r="BC281" s="257"/>
      <c r="BD281" s="257"/>
      <c r="BE281" s="257"/>
      <c r="BF281" s="257"/>
      <c r="BG281" s="257"/>
      <c r="BH281" s="257"/>
      <c r="BI281" s="257"/>
      <c r="BJ281" s="257"/>
      <c r="BK281" s="257"/>
      <c r="BL281" s="257"/>
      <c r="BM281" s="257"/>
      <c r="BN281" s="257"/>
      <c r="BO281" s="257"/>
      <c r="BP281" s="257"/>
      <c r="BQ281" s="257"/>
      <c r="BR281" s="257"/>
    </row>
    <row r="282" spans="2:70" x14ac:dyDescent="0.4">
      <c r="B282" s="388"/>
      <c r="C282" s="389"/>
      <c r="D282" s="252"/>
      <c r="E282" s="252"/>
      <c r="F282" s="387"/>
      <c r="G282" s="387"/>
      <c r="H282" s="387"/>
      <c r="I282" s="390"/>
      <c r="J282" s="387"/>
      <c r="K282" s="387"/>
      <c r="L282" s="390"/>
      <c r="M282" s="390"/>
      <c r="N282" s="390"/>
      <c r="O282" s="390"/>
      <c r="P282" s="387"/>
      <c r="Q282" s="387"/>
      <c r="R282" s="387"/>
      <c r="S282" s="387"/>
      <c r="W282" s="257"/>
      <c r="X282" s="257"/>
      <c r="Y282" s="257"/>
      <c r="Z282" s="257"/>
      <c r="AA282" s="257"/>
      <c r="AB282" s="257"/>
      <c r="AC282" s="257"/>
      <c r="AF282" s="257"/>
      <c r="AG282" s="257"/>
      <c r="AH282" s="257"/>
      <c r="AI282" s="257"/>
      <c r="AJ282" s="257"/>
      <c r="AK282" s="257"/>
      <c r="AL282" s="257"/>
      <c r="AM282" s="257"/>
      <c r="AN282" s="257"/>
      <c r="AO282" s="257"/>
      <c r="AP282" s="257"/>
      <c r="AQ282" s="257"/>
      <c r="AR282" s="257"/>
      <c r="AS282" s="257"/>
      <c r="AT282" s="257"/>
      <c r="AU282" s="257"/>
      <c r="AV282" s="257"/>
      <c r="AW282" s="257"/>
      <c r="AX282" s="257"/>
      <c r="AY282" s="257"/>
      <c r="AZ282" s="257"/>
      <c r="BA282" s="257"/>
      <c r="BB282" s="257"/>
      <c r="BC282" s="257"/>
      <c r="BD282" s="257"/>
      <c r="BE282" s="257"/>
      <c r="BF282" s="257"/>
      <c r="BG282" s="257"/>
      <c r="BH282" s="257"/>
      <c r="BI282" s="257"/>
      <c r="BJ282" s="257"/>
      <c r="BK282" s="257"/>
      <c r="BL282" s="257"/>
      <c r="BM282" s="257"/>
      <c r="BN282" s="257"/>
      <c r="BO282" s="257"/>
      <c r="BP282" s="257"/>
      <c r="BQ282" s="257"/>
      <c r="BR282" s="257"/>
    </row>
    <row r="283" spans="2:70" x14ac:dyDescent="0.4">
      <c r="B283" s="388"/>
      <c r="C283" s="389"/>
      <c r="D283" s="252"/>
      <c r="E283" s="252"/>
      <c r="F283" s="387"/>
      <c r="G283" s="387"/>
      <c r="H283" s="387"/>
      <c r="I283" s="390"/>
      <c r="J283" s="387"/>
      <c r="K283" s="387"/>
      <c r="L283" s="390"/>
      <c r="M283" s="390"/>
      <c r="N283" s="390"/>
      <c r="O283" s="390"/>
      <c r="P283" s="387"/>
      <c r="Q283" s="387"/>
      <c r="R283" s="387"/>
      <c r="S283" s="387"/>
      <c r="W283" s="257"/>
      <c r="X283" s="257"/>
      <c r="Y283" s="257"/>
      <c r="Z283" s="257"/>
      <c r="AA283" s="257"/>
      <c r="AB283" s="257"/>
      <c r="AC283" s="257"/>
      <c r="AF283" s="257"/>
      <c r="AG283" s="257"/>
      <c r="AH283" s="257"/>
      <c r="AI283" s="257"/>
      <c r="AJ283" s="257"/>
      <c r="AK283" s="257"/>
      <c r="AL283" s="257"/>
      <c r="AM283" s="257"/>
      <c r="AN283" s="257"/>
      <c r="AO283" s="257"/>
      <c r="AP283" s="257"/>
      <c r="AQ283" s="257"/>
      <c r="AR283" s="257"/>
      <c r="AS283" s="257"/>
      <c r="AT283" s="257"/>
      <c r="AU283" s="257"/>
      <c r="AV283" s="257"/>
      <c r="AW283" s="257"/>
      <c r="AX283" s="257"/>
      <c r="AY283" s="257"/>
      <c r="AZ283" s="257"/>
      <c r="BA283" s="257"/>
      <c r="BB283" s="257"/>
      <c r="BC283" s="257"/>
      <c r="BD283" s="257"/>
      <c r="BE283" s="257"/>
      <c r="BF283" s="257"/>
      <c r="BG283" s="257"/>
      <c r="BH283" s="257"/>
      <c r="BI283" s="257"/>
      <c r="BJ283" s="257"/>
      <c r="BK283" s="257"/>
      <c r="BL283" s="257"/>
      <c r="BM283" s="257"/>
      <c r="BN283" s="257"/>
      <c r="BO283" s="257"/>
      <c r="BP283" s="257"/>
      <c r="BQ283" s="257"/>
      <c r="BR283" s="257"/>
    </row>
    <row r="284" spans="2:70" x14ac:dyDescent="0.4">
      <c r="B284" s="388"/>
      <c r="C284" s="389"/>
      <c r="D284" s="252"/>
      <c r="E284" s="252"/>
      <c r="F284" s="387"/>
      <c r="G284" s="387"/>
      <c r="H284" s="387"/>
      <c r="I284" s="390"/>
      <c r="J284" s="387"/>
      <c r="K284" s="387"/>
      <c r="L284" s="390"/>
      <c r="M284" s="390"/>
      <c r="N284" s="390"/>
      <c r="O284" s="390"/>
      <c r="P284" s="387"/>
      <c r="Q284" s="387"/>
      <c r="R284" s="387"/>
      <c r="S284" s="387"/>
      <c r="W284" s="257"/>
      <c r="X284" s="257"/>
      <c r="Y284" s="257"/>
      <c r="Z284" s="257"/>
      <c r="AA284" s="257"/>
      <c r="AB284" s="257"/>
      <c r="AC284" s="257"/>
      <c r="AF284" s="257"/>
      <c r="AG284" s="257"/>
      <c r="AH284" s="257"/>
      <c r="AI284" s="257"/>
      <c r="AJ284" s="257"/>
      <c r="AK284" s="257"/>
      <c r="AL284" s="257"/>
      <c r="AM284" s="257"/>
      <c r="AN284" s="257"/>
      <c r="AO284" s="257"/>
      <c r="AP284" s="257"/>
      <c r="AQ284" s="257"/>
      <c r="AR284" s="257"/>
      <c r="AS284" s="257"/>
      <c r="AT284" s="257"/>
      <c r="AU284" s="257"/>
      <c r="AV284" s="257"/>
      <c r="AW284" s="257"/>
      <c r="AX284" s="257"/>
      <c r="AY284" s="257"/>
      <c r="AZ284" s="257"/>
      <c r="BA284" s="257"/>
      <c r="BB284" s="257"/>
      <c r="BC284" s="257"/>
      <c r="BD284" s="257"/>
      <c r="BE284" s="257"/>
      <c r="BF284" s="257"/>
      <c r="BG284" s="257"/>
      <c r="BH284" s="257"/>
      <c r="BI284" s="257"/>
      <c r="BJ284" s="257"/>
      <c r="BK284" s="257"/>
      <c r="BL284" s="257"/>
      <c r="BM284" s="257"/>
      <c r="BN284" s="257"/>
      <c r="BO284" s="257"/>
      <c r="BP284" s="257"/>
      <c r="BQ284" s="257"/>
      <c r="BR284" s="257"/>
    </row>
    <row r="285" spans="2:70" x14ac:dyDescent="0.4">
      <c r="B285" s="388"/>
      <c r="C285" s="389"/>
      <c r="D285" s="252"/>
      <c r="E285" s="252"/>
      <c r="F285" s="387"/>
      <c r="G285" s="387"/>
      <c r="H285" s="387"/>
      <c r="I285" s="390"/>
      <c r="J285" s="387"/>
      <c r="K285" s="387"/>
      <c r="L285" s="390"/>
      <c r="M285" s="390"/>
      <c r="N285" s="390"/>
      <c r="O285" s="390"/>
      <c r="P285" s="387"/>
      <c r="Q285" s="387"/>
      <c r="R285" s="387"/>
      <c r="S285" s="387"/>
      <c r="W285" s="257"/>
      <c r="X285" s="257"/>
      <c r="Y285" s="257"/>
      <c r="Z285" s="257"/>
      <c r="AA285" s="257"/>
      <c r="AB285" s="257"/>
      <c r="AC285" s="257"/>
      <c r="AF285" s="257"/>
      <c r="AG285" s="257"/>
      <c r="AH285" s="257"/>
      <c r="AI285" s="257"/>
      <c r="AJ285" s="257"/>
      <c r="AK285" s="257"/>
      <c r="AL285" s="257"/>
      <c r="AM285" s="257"/>
      <c r="AN285" s="257"/>
      <c r="AO285" s="257"/>
      <c r="AP285" s="257"/>
      <c r="AQ285" s="257"/>
      <c r="AR285" s="257"/>
      <c r="AS285" s="257"/>
      <c r="AT285" s="257"/>
      <c r="AU285" s="257"/>
      <c r="AV285" s="257"/>
      <c r="AW285" s="257"/>
      <c r="AX285" s="257"/>
      <c r="AY285" s="257"/>
      <c r="AZ285" s="257"/>
      <c r="BA285" s="257"/>
      <c r="BB285" s="257"/>
      <c r="BC285" s="257"/>
      <c r="BD285" s="257"/>
      <c r="BE285" s="257"/>
      <c r="BF285" s="257"/>
      <c r="BG285" s="257"/>
      <c r="BH285" s="257"/>
      <c r="BI285" s="257"/>
      <c r="BJ285" s="257"/>
      <c r="BK285" s="257"/>
      <c r="BL285" s="257"/>
      <c r="BM285" s="257"/>
      <c r="BN285" s="257"/>
      <c r="BO285" s="257"/>
      <c r="BP285" s="257"/>
      <c r="BQ285" s="257"/>
      <c r="BR285" s="257"/>
    </row>
    <row r="286" spans="2:70" x14ac:dyDescent="0.4">
      <c r="B286" s="388"/>
      <c r="C286" s="389"/>
      <c r="D286" s="252"/>
      <c r="E286" s="252"/>
      <c r="F286" s="387"/>
      <c r="G286" s="387"/>
      <c r="H286" s="387"/>
      <c r="I286" s="390"/>
      <c r="J286" s="387"/>
      <c r="K286" s="387"/>
      <c r="L286" s="390"/>
      <c r="M286" s="390"/>
      <c r="N286" s="390"/>
      <c r="O286" s="390"/>
      <c r="P286" s="387"/>
      <c r="Q286" s="387"/>
      <c r="R286" s="387"/>
      <c r="S286" s="387"/>
      <c r="W286" s="257"/>
      <c r="X286" s="257"/>
      <c r="Y286" s="257"/>
      <c r="Z286" s="257"/>
      <c r="AA286" s="257"/>
      <c r="AB286" s="257"/>
      <c r="AC286" s="257"/>
      <c r="AF286" s="257"/>
      <c r="AG286" s="257"/>
      <c r="AH286" s="257"/>
      <c r="AI286" s="257"/>
      <c r="AJ286" s="257"/>
      <c r="AK286" s="257"/>
      <c r="AL286" s="257"/>
      <c r="AM286" s="257"/>
      <c r="AN286" s="257"/>
      <c r="AO286" s="257"/>
      <c r="AP286" s="257"/>
      <c r="AQ286" s="257"/>
      <c r="AR286" s="257"/>
      <c r="AS286" s="257"/>
      <c r="AT286" s="257"/>
      <c r="AU286" s="257"/>
      <c r="AV286" s="257"/>
      <c r="AW286" s="257"/>
      <c r="AX286" s="257"/>
      <c r="AY286" s="257"/>
      <c r="AZ286" s="257"/>
      <c r="BA286" s="257"/>
      <c r="BB286" s="257"/>
      <c r="BC286" s="257"/>
      <c r="BD286" s="257"/>
      <c r="BE286" s="257"/>
      <c r="BF286" s="257"/>
      <c r="BG286" s="257"/>
      <c r="BH286" s="257"/>
      <c r="BI286" s="257"/>
      <c r="BJ286" s="257"/>
      <c r="BK286" s="257"/>
      <c r="BL286" s="257"/>
      <c r="BM286" s="257"/>
      <c r="BN286" s="257"/>
      <c r="BO286" s="257"/>
      <c r="BP286" s="257"/>
      <c r="BQ286" s="257"/>
      <c r="BR286" s="257"/>
    </row>
    <row r="287" spans="2:70" x14ac:dyDescent="0.4">
      <c r="B287" s="388"/>
      <c r="C287" s="389"/>
      <c r="D287" s="252"/>
      <c r="E287" s="252"/>
      <c r="F287" s="387"/>
      <c r="G287" s="387"/>
      <c r="H287" s="387"/>
      <c r="I287" s="390"/>
      <c r="J287" s="387"/>
      <c r="K287" s="387"/>
      <c r="L287" s="390"/>
      <c r="M287" s="390"/>
      <c r="N287" s="390"/>
      <c r="O287" s="390"/>
      <c r="P287" s="387"/>
      <c r="Q287" s="387"/>
      <c r="R287" s="387"/>
      <c r="S287" s="387"/>
      <c r="W287" s="257"/>
      <c r="X287" s="257"/>
      <c r="Y287" s="257"/>
      <c r="Z287" s="257"/>
      <c r="AA287" s="257"/>
      <c r="AB287" s="257"/>
      <c r="AC287" s="257"/>
      <c r="AF287" s="257"/>
      <c r="AG287" s="257"/>
      <c r="AH287" s="257"/>
      <c r="AI287" s="257"/>
      <c r="AJ287" s="257"/>
      <c r="AK287" s="257"/>
      <c r="AL287" s="257"/>
      <c r="AM287" s="257"/>
      <c r="AN287" s="257"/>
      <c r="AO287" s="257"/>
      <c r="AP287" s="257"/>
      <c r="AQ287" s="257"/>
      <c r="AR287" s="257"/>
      <c r="AS287" s="257"/>
      <c r="AT287" s="257"/>
      <c r="AU287" s="257"/>
      <c r="AV287" s="257"/>
      <c r="AW287" s="257"/>
      <c r="AX287" s="257"/>
      <c r="AY287" s="257"/>
      <c r="AZ287" s="257"/>
      <c r="BA287" s="257"/>
      <c r="BB287" s="257"/>
      <c r="BC287" s="257"/>
      <c r="BD287" s="257"/>
      <c r="BE287" s="257"/>
      <c r="BF287" s="257"/>
      <c r="BG287" s="257"/>
      <c r="BH287" s="257"/>
      <c r="BI287" s="257"/>
      <c r="BJ287" s="257"/>
      <c r="BK287" s="257"/>
      <c r="BL287" s="257"/>
      <c r="BM287" s="257"/>
      <c r="BN287" s="257"/>
      <c r="BO287" s="257"/>
      <c r="BP287" s="257"/>
      <c r="BQ287" s="257"/>
      <c r="BR287" s="257"/>
    </row>
    <row r="288" spans="2:70" x14ac:dyDescent="0.4">
      <c r="B288" s="388"/>
      <c r="C288" s="389"/>
      <c r="D288" s="252"/>
      <c r="E288" s="252"/>
      <c r="F288" s="387"/>
      <c r="G288" s="387"/>
      <c r="H288" s="387"/>
      <c r="I288" s="390"/>
      <c r="J288" s="387"/>
      <c r="K288" s="387"/>
      <c r="L288" s="390"/>
      <c r="M288" s="390"/>
      <c r="N288" s="390"/>
      <c r="O288" s="390"/>
      <c r="P288" s="387"/>
      <c r="Q288" s="387"/>
      <c r="R288" s="387"/>
      <c r="S288" s="387"/>
      <c r="W288" s="257"/>
      <c r="X288" s="257"/>
      <c r="Y288" s="257"/>
      <c r="Z288" s="257"/>
      <c r="AA288" s="257"/>
      <c r="AB288" s="257"/>
      <c r="AC288" s="257"/>
      <c r="AF288" s="257"/>
      <c r="AG288" s="257"/>
      <c r="AH288" s="257"/>
      <c r="AI288" s="257"/>
      <c r="AJ288" s="257"/>
      <c r="AK288" s="257"/>
      <c r="AL288" s="257"/>
      <c r="AM288" s="257"/>
      <c r="AN288" s="257"/>
      <c r="AO288" s="257"/>
      <c r="AP288" s="257"/>
      <c r="AQ288" s="257"/>
      <c r="AR288" s="257"/>
      <c r="AS288" s="257"/>
      <c r="AT288" s="257"/>
      <c r="AU288" s="257"/>
      <c r="AV288" s="257"/>
      <c r="AW288" s="257"/>
      <c r="AX288" s="257"/>
      <c r="AY288" s="257"/>
      <c r="AZ288" s="257"/>
      <c r="BA288" s="257"/>
      <c r="BB288" s="257"/>
      <c r="BC288" s="257"/>
      <c r="BD288" s="257"/>
      <c r="BE288" s="257"/>
      <c r="BF288" s="257"/>
      <c r="BG288" s="257"/>
      <c r="BH288" s="257"/>
      <c r="BI288" s="257"/>
      <c r="BJ288" s="257"/>
      <c r="BK288" s="257"/>
      <c r="BL288" s="257"/>
      <c r="BM288" s="257"/>
      <c r="BN288" s="257"/>
      <c r="BO288" s="257"/>
      <c r="BP288" s="257"/>
      <c r="BQ288" s="257"/>
      <c r="BR288" s="257"/>
    </row>
    <row r="289" spans="2:70" x14ac:dyDescent="0.4">
      <c r="B289" s="388"/>
      <c r="C289" s="389"/>
      <c r="D289" s="252"/>
      <c r="E289" s="252"/>
      <c r="F289" s="387"/>
      <c r="G289" s="387"/>
      <c r="H289" s="387"/>
      <c r="I289" s="390"/>
      <c r="J289" s="387"/>
      <c r="K289" s="387"/>
      <c r="L289" s="390"/>
      <c r="M289" s="390"/>
      <c r="N289" s="390"/>
      <c r="O289" s="390"/>
      <c r="P289" s="387"/>
      <c r="Q289" s="387"/>
      <c r="R289" s="387"/>
      <c r="S289" s="387"/>
      <c r="W289" s="257"/>
      <c r="X289" s="257"/>
      <c r="Y289" s="257"/>
      <c r="Z289" s="257"/>
      <c r="AA289" s="257"/>
      <c r="AB289" s="257"/>
      <c r="AC289" s="257"/>
      <c r="AF289" s="257"/>
      <c r="AG289" s="257"/>
      <c r="AH289" s="257"/>
      <c r="AI289" s="257"/>
      <c r="AJ289" s="257"/>
      <c r="AK289" s="257"/>
      <c r="AL289" s="257"/>
      <c r="AM289" s="257"/>
      <c r="AN289" s="257"/>
      <c r="AO289" s="257"/>
      <c r="AP289" s="257"/>
      <c r="AQ289" s="257"/>
      <c r="AR289" s="257"/>
      <c r="AS289" s="257"/>
      <c r="AT289" s="257"/>
      <c r="AU289" s="257"/>
      <c r="AV289" s="257"/>
      <c r="AW289" s="257"/>
      <c r="AX289" s="257"/>
      <c r="AY289" s="257"/>
      <c r="AZ289" s="257"/>
      <c r="BA289" s="257"/>
      <c r="BB289" s="257"/>
      <c r="BC289" s="257"/>
      <c r="BD289" s="257"/>
      <c r="BE289" s="257"/>
      <c r="BF289" s="257"/>
      <c r="BG289" s="257"/>
      <c r="BH289" s="257"/>
      <c r="BI289" s="257"/>
      <c r="BJ289" s="257"/>
      <c r="BK289" s="257"/>
      <c r="BL289" s="257"/>
      <c r="BM289" s="257"/>
      <c r="BN289" s="257"/>
      <c r="BO289" s="257"/>
      <c r="BP289" s="257"/>
      <c r="BQ289" s="257"/>
      <c r="BR289" s="257"/>
    </row>
    <row r="290" spans="2:70" x14ac:dyDescent="0.4">
      <c r="B290" s="388"/>
      <c r="C290" s="389"/>
      <c r="D290" s="252"/>
      <c r="E290" s="252"/>
      <c r="F290" s="387"/>
      <c r="G290" s="387"/>
      <c r="H290" s="387"/>
      <c r="I290" s="390"/>
      <c r="J290" s="387"/>
      <c r="K290" s="387"/>
      <c r="L290" s="390"/>
      <c r="M290" s="390"/>
      <c r="N290" s="390"/>
      <c r="O290" s="390"/>
      <c r="P290" s="387"/>
      <c r="Q290" s="387"/>
      <c r="R290" s="387"/>
      <c r="S290" s="387"/>
      <c r="W290" s="257"/>
      <c r="X290" s="257"/>
      <c r="Y290" s="257"/>
      <c r="Z290" s="257"/>
      <c r="AA290" s="257"/>
      <c r="AB290" s="257"/>
      <c r="AC290" s="257"/>
      <c r="AF290" s="257"/>
      <c r="AG290" s="257"/>
      <c r="AH290" s="257"/>
      <c r="AI290" s="257"/>
      <c r="AJ290" s="257"/>
      <c r="AK290" s="257"/>
      <c r="AL290" s="257"/>
      <c r="AM290" s="257"/>
      <c r="AN290" s="257"/>
      <c r="AO290" s="257"/>
      <c r="AP290" s="257"/>
      <c r="AQ290" s="257"/>
      <c r="AR290" s="257"/>
      <c r="AS290" s="257"/>
      <c r="AT290" s="257"/>
      <c r="AU290" s="257"/>
      <c r="AV290" s="257"/>
      <c r="AW290" s="257"/>
      <c r="AX290" s="257"/>
      <c r="AY290" s="257"/>
      <c r="AZ290" s="257"/>
      <c r="BA290" s="257"/>
      <c r="BB290" s="257"/>
      <c r="BC290" s="257"/>
      <c r="BD290" s="257"/>
      <c r="BE290" s="257"/>
      <c r="BF290" s="257"/>
      <c r="BG290" s="257"/>
      <c r="BH290" s="257"/>
      <c r="BI290" s="257"/>
      <c r="BJ290" s="257"/>
      <c r="BK290" s="257"/>
      <c r="BL290" s="257"/>
      <c r="BM290" s="257"/>
      <c r="BN290" s="257"/>
      <c r="BO290" s="257"/>
      <c r="BP290" s="257"/>
      <c r="BQ290" s="257"/>
      <c r="BR290" s="257"/>
    </row>
    <row r="291" spans="2:70" x14ac:dyDescent="0.4">
      <c r="B291" s="388"/>
      <c r="C291" s="389"/>
      <c r="D291" s="252"/>
      <c r="E291" s="252"/>
      <c r="F291" s="387"/>
      <c r="G291" s="387"/>
      <c r="H291" s="387"/>
      <c r="I291" s="390"/>
      <c r="J291" s="387"/>
      <c r="K291" s="387"/>
      <c r="L291" s="390"/>
      <c r="M291" s="390"/>
      <c r="N291" s="390"/>
      <c r="O291" s="390"/>
      <c r="P291" s="387"/>
      <c r="Q291" s="387"/>
      <c r="R291" s="387"/>
      <c r="S291" s="387"/>
      <c r="W291" s="257"/>
      <c r="X291" s="257"/>
      <c r="Y291" s="257"/>
      <c r="Z291" s="257"/>
      <c r="AA291" s="257"/>
      <c r="AB291" s="257"/>
      <c r="AC291" s="257"/>
      <c r="AF291" s="257"/>
      <c r="AG291" s="257"/>
      <c r="AH291" s="257"/>
      <c r="AI291" s="257"/>
      <c r="AJ291" s="257"/>
      <c r="AK291" s="257"/>
      <c r="AL291" s="257"/>
      <c r="AM291" s="257"/>
      <c r="AN291" s="257"/>
      <c r="AO291" s="257"/>
      <c r="AP291" s="257"/>
      <c r="AQ291" s="257"/>
      <c r="AR291" s="257"/>
      <c r="AS291" s="257"/>
      <c r="AT291" s="257"/>
      <c r="AU291" s="257"/>
      <c r="AV291" s="257"/>
      <c r="AW291" s="257"/>
      <c r="AX291" s="257"/>
      <c r="AY291" s="257"/>
      <c r="AZ291" s="257"/>
      <c r="BA291" s="257"/>
      <c r="BB291" s="257"/>
      <c r="BC291" s="257"/>
      <c r="BD291" s="257"/>
      <c r="BE291" s="257"/>
      <c r="BF291" s="257"/>
      <c r="BG291" s="257"/>
      <c r="BH291" s="257"/>
      <c r="BI291" s="257"/>
      <c r="BJ291" s="257"/>
      <c r="BK291" s="257"/>
      <c r="BL291" s="257"/>
      <c r="BM291" s="257"/>
      <c r="BN291" s="257"/>
      <c r="BO291" s="257"/>
      <c r="BP291" s="257"/>
      <c r="BQ291" s="257"/>
      <c r="BR291" s="257"/>
    </row>
    <row r="292" spans="2:70" x14ac:dyDescent="0.4">
      <c r="B292" s="388"/>
      <c r="C292" s="389"/>
      <c r="D292" s="252"/>
      <c r="E292" s="252"/>
      <c r="F292" s="387"/>
      <c r="G292" s="387"/>
      <c r="H292" s="387"/>
      <c r="I292" s="390"/>
      <c r="J292" s="387"/>
      <c r="K292" s="387"/>
      <c r="L292" s="390"/>
      <c r="M292" s="390"/>
      <c r="N292" s="390"/>
      <c r="O292" s="390"/>
      <c r="P292" s="387"/>
      <c r="Q292" s="387"/>
      <c r="R292" s="387"/>
      <c r="S292" s="387"/>
      <c r="W292" s="257"/>
      <c r="X292" s="257"/>
      <c r="Y292" s="257"/>
      <c r="Z292" s="257"/>
      <c r="AA292" s="257"/>
      <c r="AB292" s="257"/>
      <c r="AC292" s="257"/>
      <c r="AF292" s="257"/>
      <c r="AG292" s="257"/>
      <c r="AH292" s="257"/>
      <c r="AI292" s="257"/>
      <c r="AJ292" s="257"/>
      <c r="AK292" s="257"/>
      <c r="AL292" s="257"/>
      <c r="AM292" s="257"/>
      <c r="AN292" s="257"/>
      <c r="AO292" s="257"/>
      <c r="AP292" s="257"/>
      <c r="AQ292" s="257"/>
      <c r="AR292" s="257"/>
      <c r="AS292" s="257"/>
      <c r="AT292" s="257"/>
      <c r="AU292" s="257"/>
      <c r="AV292" s="257"/>
      <c r="AW292" s="257"/>
      <c r="AX292" s="257"/>
      <c r="AY292" s="257"/>
      <c r="AZ292" s="257"/>
      <c r="BA292" s="257"/>
      <c r="BB292" s="257"/>
      <c r="BC292" s="257"/>
      <c r="BD292" s="257"/>
      <c r="BE292" s="257"/>
      <c r="BF292" s="257"/>
      <c r="BG292" s="257"/>
      <c r="BH292" s="257"/>
      <c r="BI292" s="257"/>
      <c r="BJ292" s="257"/>
      <c r="BK292" s="257"/>
      <c r="BL292" s="257"/>
      <c r="BM292" s="257"/>
      <c r="BN292" s="257"/>
      <c r="BO292" s="257"/>
      <c r="BP292" s="257"/>
      <c r="BQ292" s="257"/>
      <c r="BR292" s="257"/>
    </row>
    <row r="293" spans="2:70" x14ac:dyDescent="0.4">
      <c r="B293" s="388"/>
      <c r="C293" s="389"/>
      <c r="D293" s="252"/>
      <c r="E293" s="252"/>
      <c r="F293" s="387"/>
      <c r="G293" s="387"/>
      <c r="H293" s="387"/>
      <c r="I293" s="390"/>
      <c r="J293" s="387"/>
      <c r="K293" s="387"/>
      <c r="L293" s="390"/>
      <c r="M293" s="390"/>
      <c r="N293" s="390"/>
      <c r="O293" s="390"/>
      <c r="P293" s="387"/>
      <c r="Q293" s="387"/>
      <c r="R293" s="387"/>
      <c r="S293" s="387"/>
      <c r="W293" s="257"/>
      <c r="X293" s="257"/>
      <c r="Y293" s="257"/>
      <c r="Z293" s="257"/>
      <c r="AA293" s="257"/>
      <c r="AB293" s="257"/>
      <c r="AC293" s="257"/>
      <c r="AF293" s="257"/>
      <c r="AG293" s="257"/>
      <c r="AH293" s="257"/>
      <c r="AI293" s="257"/>
      <c r="AJ293" s="257"/>
      <c r="AK293" s="257"/>
      <c r="AL293" s="257"/>
      <c r="AM293" s="257"/>
      <c r="AN293" s="257"/>
      <c r="AO293" s="257"/>
      <c r="AP293" s="257"/>
      <c r="AQ293" s="257"/>
      <c r="AR293" s="257"/>
      <c r="AS293" s="257"/>
      <c r="AT293" s="257"/>
      <c r="AU293" s="257"/>
      <c r="AV293" s="257"/>
      <c r="AW293" s="257"/>
      <c r="AX293" s="257"/>
      <c r="AY293" s="257"/>
      <c r="AZ293" s="257"/>
      <c r="BA293" s="257"/>
      <c r="BB293" s="257"/>
      <c r="BC293" s="257"/>
      <c r="BD293" s="257"/>
      <c r="BE293" s="257"/>
      <c r="BF293" s="257"/>
      <c r="BG293" s="257"/>
      <c r="BH293" s="257"/>
      <c r="BI293" s="257"/>
      <c r="BJ293" s="257"/>
      <c r="BK293" s="257"/>
      <c r="BL293" s="257"/>
      <c r="BM293" s="257"/>
      <c r="BN293" s="257"/>
      <c r="BO293" s="257"/>
      <c r="BP293" s="257"/>
      <c r="BQ293" s="257"/>
      <c r="BR293" s="257"/>
    </row>
    <row r="294" spans="2:70" x14ac:dyDescent="0.4">
      <c r="B294" s="388"/>
      <c r="C294" s="389"/>
      <c r="D294" s="252"/>
      <c r="E294" s="252"/>
      <c r="F294" s="387"/>
      <c r="G294" s="387"/>
      <c r="H294" s="387"/>
      <c r="I294" s="390"/>
      <c r="J294" s="387"/>
      <c r="K294" s="387"/>
      <c r="L294" s="390"/>
      <c r="M294" s="390"/>
      <c r="N294" s="390"/>
      <c r="O294" s="390"/>
      <c r="P294" s="387"/>
      <c r="Q294" s="387"/>
      <c r="R294" s="387"/>
      <c r="S294" s="387"/>
      <c r="W294" s="257"/>
      <c r="X294" s="257"/>
      <c r="Y294" s="257"/>
      <c r="Z294" s="257"/>
      <c r="AA294" s="257"/>
      <c r="AB294" s="257"/>
      <c r="AC294" s="257"/>
      <c r="AF294" s="257"/>
      <c r="AG294" s="257"/>
      <c r="AH294" s="257"/>
      <c r="AI294" s="257"/>
      <c r="AJ294" s="257"/>
      <c r="AK294" s="257"/>
      <c r="AL294" s="257"/>
      <c r="AM294" s="257"/>
      <c r="AN294" s="257"/>
      <c r="AO294" s="257"/>
      <c r="AP294" s="257"/>
      <c r="AQ294" s="257"/>
      <c r="AR294" s="257"/>
      <c r="AS294" s="257"/>
      <c r="AT294" s="257"/>
      <c r="AU294" s="257"/>
      <c r="AV294" s="257"/>
      <c r="AW294" s="257"/>
      <c r="AX294" s="257"/>
      <c r="AY294" s="257"/>
      <c r="AZ294" s="257"/>
      <c r="BA294" s="257"/>
      <c r="BB294" s="257"/>
      <c r="BC294" s="257"/>
      <c r="BD294" s="257"/>
      <c r="BE294" s="257"/>
      <c r="BF294" s="257"/>
      <c r="BG294" s="257"/>
      <c r="BH294" s="257"/>
      <c r="BI294" s="257"/>
      <c r="BJ294" s="257"/>
      <c r="BK294" s="257"/>
      <c r="BL294" s="257"/>
      <c r="BM294" s="257"/>
      <c r="BN294" s="257"/>
      <c r="BO294" s="257"/>
      <c r="BP294" s="257"/>
      <c r="BQ294" s="257"/>
      <c r="BR294" s="257"/>
    </row>
    <row r="295" spans="2:70" x14ac:dyDescent="0.4">
      <c r="B295" s="388"/>
      <c r="C295" s="389"/>
      <c r="D295" s="252"/>
      <c r="E295" s="252"/>
      <c r="F295" s="387"/>
      <c r="G295" s="387"/>
      <c r="H295" s="387"/>
      <c r="I295" s="390"/>
      <c r="J295" s="387"/>
      <c r="K295" s="387"/>
      <c r="L295" s="390"/>
      <c r="M295" s="390"/>
      <c r="N295" s="390"/>
      <c r="O295" s="390"/>
      <c r="P295" s="387"/>
      <c r="Q295" s="387"/>
      <c r="R295" s="387"/>
      <c r="S295" s="387"/>
      <c r="W295" s="257"/>
      <c r="X295" s="257"/>
      <c r="Y295" s="257"/>
      <c r="Z295" s="257"/>
      <c r="AA295" s="257"/>
      <c r="AB295" s="257"/>
      <c r="AC295" s="257"/>
      <c r="AF295" s="257"/>
      <c r="AG295" s="257"/>
      <c r="AH295" s="257"/>
      <c r="AI295" s="257"/>
      <c r="AJ295" s="257"/>
      <c r="AK295" s="257"/>
      <c r="AL295" s="257"/>
      <c r="AM295" s="257"/>
      <c r="AN295" s="257"/>
      <c r="AO295" s="257"/>
      <c r="AP295" s="257"/>
      <c r="AQ295" s="257"/>
      <c r="AR295" s="257"/>
      <c r="AS295" s="257"/>
      <c r="AT295" s="257"/>
      <c r="AU295" s="257"/>
      <c r="AV295" s="257"/>
      <c r="AW295" s="257"/>
      <c r="AX295" s="257"/>
      <c r="AY295" s="257"/>
      <c r="AZ295" s="257"/>
      <c r="BA295" s="257"/>
      <c r="BB295" s="257"/>
      <c r="BC295" s="257"/>
      <c r="BD295" s="257"/>
      <c r="BE295" s="257"/>
      <c r="BF295" s="257"/>
      <c r="BG295" s="257"/>
      <c r="BH295" s="257"/>
      <c r="BI295" s="257"/>
      <c r="BJ295" s="257"/>
      <c r="BK295" s="257"/>
      <c r="BL295" s="257"/>
      <c r="BM295" s="257"/>
      <c r="BN295" s="257"/>
      <c r="BO295" s="257"/>
      <c r="BP295" s="257"/>
      <c r="BQ295" s="257"/>
      <c r="BR295" s="257"/>
    </row>
    <row r="296" spans="2:70" x14ac:dyDescent="0.4">
      <c r="B296" s="388"/>
      <c r="C296" s="389"/>
      <c r="D296" s="252"/>
      <c r="E296" s="252"/>
      <c r="F296" s="387"/>
      <c r="G296" s="387"/>
      <c r="H296" s="387"/>
      <c r="I296" s="390"/>
      <c r="J296" s="387"/>
      <c r="K296" s="387"/>
      <c r="L296" s="390"/>
      <c r="M296" s="390"/>
      <c r="N296" s="390"/>
      <c r="O296" s="390"/>
      <c r="P296" s="387"/>
      <c r="Q296" s="387"/>
      <c r="R296" s="387"/>
      <c r="S296" s="387"/>
      <c r="W296" s="257"/>
      <c r="X296" s="257"/>
      <c r="Y296" s="257"/>
      <c r="Z296" s="257"/>
      <c r="AA296" s="257"/>
      <c r="AB296" s="257"/>
      <c r="AC296" s="257"/>
      <c r="AF296" s="257"/>
      <c r="AG296" s="257"/>
      <c r="AH296" s="257"/>
      <c r="AI296" s="257"/>
      <c r="AJ296" s="257"/>
      <c r="AK296" s="257"/>
      <c r="AL296" s="257"/>
      <c r="AM296" s="257"/>
      <c r="AN296" s="257"/>
      <c r="AO296" s="257"/>
      <c r="AP296" s="257"/>
      <c r="AQ296" s="257"/>
      <c r="AR296" s="257"/>
      <c r="AS296" s="257"/>
      <c r="AT296" s="257"/>
      <c r="AU296" s="257"/>
      <c r="AV296" s="257"/>
      <c r="AW296" s="257"/>
      <c r="AX296" s="257"/>
      <c r="AY296" s="257"/>
      <c r="AZ296" s="257"/>
      <c r="BA296" s="257"/>
      <c r="BB296" s="257"/>
      <c r="BC296" s="257"/>
      <c r="BD296" s="257"/>
      <c r="BE296" s="257"/>
      <c r="BF296" s="257"/>
      <c r="BG296" s="257"/>
      <c r="BH296" s="257"/>
      <c r="BI296" s="257"/>
      <c r="BJ296" s="257"/>
      <c r="BK296" s="257"/>
      <c r="BL296" s="257"/>
      <c r="BM296" s="257"/>
      <c r="BN296" s="257"/>
      <c r="BO296" s="257"/>
      <c r="BP296" s="257"/>
      <c r="BQ296" s="257"/>
      <c r="BR296" s="257"/>
    </row>
    <row r="297" spans="2:70" x14ac:dyDescent="0.4">
      <c r="B297" s="388"/>
      <c r="C297" s="389"/>
      <c r="D297" s="252"/>
      <c r="E297" s="252"/>
      <c r="F297" s="387"/>
      <c r="G297" s="387"/>
      <c r="H297" s="387"/>
      <c r="I297" s="390"/>
      <c r="J297" s="387"/>
      <c r="K297" s="387"/>
      <c r="L297" s="390"/>
      <c r="M297" s="390"/>
      <c r="N297" s="390"/>
      <c r="O297" s="390"/>
      <c r="P297" s="387"/>
      <c r="Q297" s="387"/>
      <c r="R297" s="387"/>
      <c r="S297" s="387"/>
      <c r="W297" s="257"/>
      <c r="X297" s="257"/>
      <c r="Y297" s="257"/>
      <c r="Z297" s="257"/>
      <c r="AA297" s="257"/>
      <c r="AB297" s="257"/>
      <c r="AC297" s="257"/>
      <c r="AF297" s="257"/>
      <c r="AG297" s="257"/>
      <c r="AH297" s="257"/>
      <c r="AI297" s="257"/>
      <c r="AJ297" s="257"/>
      <c r="AK297" s="257"/>
      <c r="AL297" s="257"/>
      <c r="AM297" s="257"/>
      <c r="AN297" s="257"/>
      <c r="AO297" s="257"/>
      <c r="AP297" s="257"/>
      <c r="AQ297" s="257"/>
      <c r="AR297" s="257"/>
      <c r="AS297" s="257"/>
      <c r="AT297" s="257"/>
      <c r="AU297" s="257"/>
      <c r="AV297" s="257"/>
      <c r="AW297" s="257"/>
      <c r="AX297" s="257"/>
      <c r="AY297" s="257"/>
      <c r="AZ297" s="257"/>
      <c r="BA297" s="257"/>
      <c r="BB297" s="257"/>
      <c r="BC297" s="257"/>
      <c r="BD297" s="257"/>
      <c r="BE297" s="257"/>
      <c r="BF297" s="257"/>
      <c r="BG297" s="257"/>
      <c r="BH297" s="257"/>
      <c r="BI297" s="257"/>
      <c r="BJ297" s="257"/>
      <c r="BK297" s="257"/>
      <c r="BL297" s="257"/>
      <c r="BM297" s="257"/>
      <c r="BN297" s="257"/>
      <c r="BO297" s="257"/>
      <c r="BP297" s="257"/>
      <c r="BQ297" s="257"/>
      <c r="BR297" s="257"/>
    </row>
    <row r="298" spans="2:70" x14ac:dyDescent="0.4">
      <c r="B298" s="388"/>
      <c r="C298" s="389"/>
      <c r="D298" s="252"/>
      <c r="E298" s="252"/>
      <c r="F298" s="387"/>
      <c r="G298" s="387"/>
      <c r="H298" s="387"/>
      <c r="I298" s="390"/>
      <c r="J298" s="387"/>
      <c r="K298" s="387"/>
      <c r="L298" s="390"/>
      <c r="M298" s="390"/>
      <c r="N298" s="390"/>
      <c r="O298" s="390"/>
      <c r="P298" s="387"/>
      <c r="Q298" s="387"/>
      <c r="R298" s="387"/>
      <c r="S298" s="387"/>
      <c r="W298" s="257"/>
      <c r="X298" s="257"/>
      <c r="Y298" s="257"/>
      <c r="Z298" s="257"/>
      <c r="AA298" s="257"/>
      <c r="AB298" s="257"/>
      <c r="AC298" s="257"/>
      <c r="AF298" s="257"/>
      <c r="AG298" s="257"/>
      <c r="AH298" s="257"/>
      <c r="AI298" s="257"/>
      <c r="AJ298" s="257"/>
      <c r="AK298" s="257"/>
      <c r="AL298" s="257"/>
      <c r="AM298" s="257"/>
      <c r="AN298" s="257"/>
      <c r="AO298" s="257"/>
      <c r="AP298" s="257"/>
      <c r="AQ298" s="257"/>
      <c r="AR298" s="257"/>
      <c r="AS298" s="257"/>
      <c r="AT298" s="257"/>
      <c r="AU298" s="257"/>
      <c r="AV298" s="257"/>
      <c r="AW298" s="257"/>
      <c r="AX298" s="257"/>
      <c r="AY298" s="257"/>
      <c r="AZ298" s="257"/>
      <c r="BA298" s="257"/>
      <c r="BB298" s="257"/>
      <c r="BC298" s="257"/>
      <c r="BD298" s="257"/>
      <c r="BE298" s="257"/>
      <c r="BF298" s="257"/>
      <c r="BG298" s="257"/>
      <c r="BH298" s="257"/>
      <c r="BI298" s="257"/>
      <c r="BJ298" s="257"/>
      <c r="BK298" s="257"/>
      <c r="BL298" s="257"/>
      <c r="BM298" s="257"/>
      <c r="BN298" s="257"/>
      <c r="BO298" s="257"/>
      <c r="BP298" s="257"/>
      <c r="BQ298" s="257"/>
      <c r="BR298" s="257"/>
    </row>
    <row r="299" spans="2:70" x14ac:dyDescent="0.4">
      <c r="B299" s="388"/>
      <c r="C299" s="389"/>
      <c r="D299" s="252"/>
      <c r="E299" s="252"/>
      <c r="F299" s="387"/>
      <c r="G299" s="387"/>
      <c r="H299" s="387"/>
      <c r="I299" s="390"/>
      <c r="J299" s="387"/>
      <c r="K299" s="387"/>
      <c r="L299" s="390"/>
      <c r="M299" s="390"/>
      <c r="N299" s="390"/>
      <c r="O299" s="390"/>
      <c r="P299" s="387"/>
      <c r="Q299" s="387"/>
      <c r="R299" s="387"/>
      <c r="S299" s="387"/>
      <c r="W299" s="257"/>
      <c r="X299" s="257"/>
      <c r="Y299" s="257"/>
      <c r="Z299" s="257"/>
      <c r="AA299" s="257"/>
      <c r="AB299" s="257"/>
      <c r="AC299" s="257"/>
      <c r="AF299" s="257"/>
      <c r="AG299" s="257"/>
      <c r="AH299" s="257"/>
      <c r="AI299" s="257"/>
      <c r="AJ299" s="257"/>
      <c r="AK299" s="257"/>
      <c r="AL299" s="257"/>
      <c r="AM299" s="257"/>
      <c r="AN299" s="257"/>
      <c r="AO299" s="257"/>
      <c r="AP299" s="257"/>
      <c r="AQ299" s="257"/>
      <c r="AR299" s="257"/>
      <c r="AS299" s="257"/>
      <c r="AT299" s="257"/>
      <c r="AU299" s="257"/>
      <c r="AV299" s="257"/>
      <c r="AW299" s="257"/>
      <c r="AX299" s="257"/>
      <c r="AY299" s="257"/>
      <c r="AZ299" s="257"/>
      <c r="BA299" s="257"/>
      <c r="BB299" s="257"/>
      <c r="BC299" s="257"/>
      <c r="BD299" s="257"/>
      <c r="BE299" s="257"/>
      <c r="BF299" s="257"/>
      <c r="BG299" s="257"/>
      <c r="BH299" s="257"/>
      <c r="BI299" s="257"/>
      <c r="BJ299" s="257"/>
      <c r="BK299" s="257"/>
      <c r="BL299" s="257"/>
      <c r="BM299" s="257"/>
      <c r="BN299" s="257"/>
      <c r="BO299" s="257"/>
      <c r="BP299" s="257"/>
      <c r="BQ299" s="257"/>
      <c r="BR299" s="257"/>
    </row>
    <row r="300" spans="2:70" x14ac:dyDescent="0.4">
      <c r="B300" s="388"/>
      <c r="C300" s="389"/>
      <c r="D300" s="252"/>
      <c r="E300" s="252"/>
      <c r="F300" s="387"/>
      <c r="G300" s="387"/>
      <c r="H300" s="387"/>
      <c r="I300" s="390"/>
      <c r="J300" s="387"/>
      <c r="K300" s="387"/>
      <c r="L300" s="390"/>
      <c r="M300" s="390"/>
      <c r="N300" s="390"/>
      <c r="O300" s="390"/>
      <c r="P300" s="387"/>
      <c r="Q300" s="387"/>
      <c r="R300" s="387"/>
      <c r="S300" s="387"/>
      <c r="W300" s="257"/>
      <c r="X300" s="257"/>
      <c r="Y300" s="257"/>
      <c r="Z300" s="257"/>
      <c r="AA300" s="257"/>
      <c r="AB300" s="257"/>
      <c r="AC300" s="257"/>
      <c r="AF300" s="257"/>
      <c r="AG300" s="257"/>
      <c r="AH300" s="257"/>
      <c r="AI300" s="257"/>
      <c r="AJ300" s="257"/>
      <c r="AK300" s="257"/>
      <c r="AL300" s="257"/>
      <c r="AM300" s="257"/>
      <c r="AN300" s="257"/>
      <c r="AO300" s="257"/>
      <c r="AP300" s="257"/>
      <c r="AQ300" s="257"/>
      <c r="AR300" s="257"/>
      <c r="AS300" s="257"/>
      <c r="AT300" s="257"/>
      <c r="AU300" s="257"/>
      <c r="AV300" s="257"/>
      <c r="AW300" s="257"/>
      <c r="AX300" s="257"/>
      <c r="AY300" s="257"/>
      <c r="AZ300" s="257"/>
      <c r="BA300" s="257"/>
      <c r="BB300" s="257"/>
      <c r="BC300" s="257"/>
      <c r="BD300" s="257"/>
      <c r="BE300" s="257"/>
      <c r="BF300" s="257"/>
      <c r="BG300" s="257"/>
      <c r="BH300" s="257"/>
      <c r="BI300" s="257"/>
      <c r="BJ300" s="257"/>
      <c r="BK300" s="257"/>
      <c r="BL300" s="257"/>
      <c r="BM300" s="257"/>
      <c r="BN300" s="257"/>
      <c r="BO300" s="257"/>
      <c r="BP300" s="257"/>
      <c r="BQ300" s="257"/>
      <c r="BR300" s="257"/>
    </row>
    <row r="301" spans="2:70" x14ac:dyDescent="0.4">
      <c r="B301" s="388"/>
      <c r="C301" s="389"/>
      <c r="D301" s="252"/>
      <c r="E301" s="252"/>
      <c r="F301" s="387"/>
      <c r="G301" s="387"/>
      <c r="H301" s="387"/>
      <c r="I301" s="390"/>
      <c r="J301" s="387"/>
      <c r="K301" s="387"/>
      <c r="L301" s="390"/>
      <c r="M301" s="390"/>
      <c r="N301" s="390"/>
      <c r="O301" s="390"/>
      <c r="P301" s="387"/>
      <c r="Q301" s="387"/>
      <c r="R301" s="387"/>
      <c r="S301" s="387"/>
      <c r="W301" s="257"/>
      <c r="X301" s="257"/>
      <c r="Y301" s="257"/>
      <c r="Z301" s="257"/>
      <c r="AA301" s="257"/>
      <c r="AB301" s="257"/>
      <c r="AC301" s="257"/>
      <c r="AF301" s="257"/>
      <c r="AG301" s="257"/>
      <c r="AH301" s="257"/>
      <c r="AI301" s="257"/>
      <c r="AJ301" s="257"/>
      <c r="AK301" s="257"/>
      <c r="AL301" s="257"/>
      <c r="AM301" s="257"/>
      <c r="AN301" s="257"/>
      <c r="AO301" s="257"/>
      <c r="AP301" s="257"/>
      <c r="AQ301" s="257"/>
      <c r="AR301" s="257"/>
      <c r="AS301" s="257"/>
      <c r="AT301" s="257"/>
      <c r="AU301" s="257"/>
      <c r="AV301" s="257"/>
      <c r="AW301" s="257"/>
      <c r="AX301" s="257"/>
      <c r="AY301" s="257"/>
      <c r="AZ301" s="257"/>
      <c r="BA301" s="257"/>
      <c r="BB301" s="257"/>
      <c r="BC301" s="257"/>
      <c r="BD301" s="257"/>
      <c r="BE301" s="257"/>
      <c r="BF301" s="257"/>
      <c r="BG301" s="257"/>
      <c r="BH301" s="257"/>
      <c r="BI301" s="257"/>
      <c r="BJ301" s="257"/>
      <c r="BK301" s="257"/>
      <c r="BL301" s="257"/>
      <c r="BM301" s="257"/>
      <c r="BN301" s="257"/>
      <c r="BO301" s="257"/>
      <c r="BP301" s="257"/>
      <c r="BQ301" s="257"/>
      <c r="BR301" s="257"/>
    </row>
    <row r="302" spans="2:70" x14ac:dyDescent="0.4">
      <c r="B302" s="388"/>
      <c r="C302" s="389"/>
      <c r="D302" s="252"/>
      <c r="E302" s="252"/>
      <c r="F302" s="387"/>
      <c r="G302" s="387"/>
      <c r="H302" s="387"/>
      <c r="I302" s="390"/>
      <c r="J302" s="387"/>
      <c r="K302" s="387"/>
      <c r="L302" s="390"/>
      <c r="M302" s="390"/>
      <c r="N302" s="390"/>
      <c r="O302" s="390"/>
      <c r="P302" s="387"/>
      <c r="Q302" s="387"/>
      <c r="R302" s="387"/>
      <c r="S302" s="387"/>
      <c r="W302" s="257"/>
      <c r="X302" s="257"/>
      <c r="Y302" s="257"/>
      <c r="Z302" s="257"/>
      <c r="AA302" s="257"/>
      <c r="AB302" s="257"/>
      <c r="AC302" s="257"/>
      <c r="AF302" s="257"/>
      <c r="AG302" s="257"/>
      <c r="AH302" s="257"/>
      <c r="AI302" s="257"/>
      <c r="AJ302" s="257"/>
      <c r="AK302" s="257"/>
      <c r="AL302" s="257"/>
      <c r="AM302" s="257"/>
      <c r="AN302" s="257"/>
      <c r="AO302" s="257"/>
      <c r="AP302" s="257"/>
      <c r="AQ302" s="257"/>
      <c r="AR302" s="257"/>
      <c r="AS302" s="257"/>
      <c r="AT302" s="257"/>
      <c r="AU302" s="257"/>
      <c r="AV302" s="257"/>
      <c r="AW302" s="257"/>
      <c r="AX302" s="257"/>
      <c r="AY302" s="257"/>
      <c r="AZ302" s="257"/>
      <c r="BA302" s="257"/>
      <c r="BB302" s="257"/>
      <c r="BC302" s="257"/>
      <c r="BD302" s="257"/>
      <c r="BE302" s="257"/>
      <c r="BF302" s="257"/>
      <c r="BG302" s="257"/>
      <c r="BH302" s="257"/>
      <c r="BI302" s="257"/>
      <c r="BJ302" s="257"/>
      <c r="BK302" s="257"/>
      <c r="BL302" s="257"/>
      <c r="BM302" s="257"/>
      <c r="BN302" s="257"/>
      <c r="BO302" s="257"/>
      <c r="BP302" s="257"/>
      <c r="BQ302" s="257"/>
      <c r="BR302" s="257"/>
    </row>
    <row r="303" spans="2:70" x14ac:dyDescent="0.4">
      <c r="B303" s="388"/>
      <c r="C303" s="389"/>
      <c r="D303" s="252"/>
      <c r="E303" s="252"/>
      <c r="F303" s="387"/>
      <c r="G303" s="387"/>
      <c r="H303" s="387"/>
      <c r="I303" s="390"/>
      <c r="J303" s="387"/>
      <c r="K303" s="387"/>
      <c r="L303" s="390"/>
      <c r="M303" s="390"/>
      <c r="N303" s="390"/>
      <c r="O303" s="390"/>
      <c r="P303" s="387"/>
      <c r="Q303" s="387"/>
      <c r="R303" s="387"/>
      <c r="S303" s="387"/>
      <c r="W303" s="257"/>
      <c r="X303" s="257"/>
      <c r="Y303" s="257"/>
      <c r="Z303" s="257"/>
      <c r="AA303" s="257"/>
      <c r="AB303" s="257"/>
      <c r="AC303" s="257"/>
      <c r="AF303" s="257"/>
      <c r="AG303" s="257"/>
      <c r="AH303" s="257"/>
      <c r="AI303" s="257"/>
      <c r="AJ303" s="257"/>
      <c r="AK303" s="257"/>
      <c r="AL303" s="257"/>
      <c r="AM303" s="257"/>
      <c r="AN303" s="257"/>
      <c r="AO303" s="257"/>
      <c r="AP303" s="257"/>
      <c r="AQ303" s="257"/>
      <c r="AR303" s="257"/>
      <c r="AS303" s="257"/>
      <c r="AT303" s="257"/>
      <c r="AU303" s="257"/>
      <c r="AV303" s="257"/>
      <c r="AW303" s="257"/>
      <c r="AX303" s="257"/>
      <c r="AY303" s="257"/>
      <c r="AZ303" s="257"/>
      <c r="BA303" s="257"/>
      <c r="BB303" s="257"/>
      <c r="BC303" s="257"/>
      <c r="BD303" s="257"/>
      <c r="BE303" s="257"/>
      <c r="BF303" s="257"/>
      <c r="BG303" s="257"/>
      <c r="BH303" s="257"/>
      <c r="BI303" s="257"/>
      <c r="BJ303" s="257"/>
      <c r="BK303" s="257"/>
      <c r="BL303" s="257"/>
      <c r="BM303" s="257"/>
      <c r="BN303" s="257"/>
      <c r="BO303" s="257"/>
      <c r="BP303" s="257"/>
      <c r="BQ303" s="257"/>
      <c r="BR303" s="257"/>
    </row>
    <row r="304" spans="2:70" x14ac:dyDescent="0.4">
      <c r="B304" s="388"/>
      <c r="C304" s="389"/>
      <c r="D304" s="252"/>
      <c r="E304" s="252"/>
      <c r="F304" s="387"/>
      <c r="G304" s="387"/>
      <c r="H304" s="387"/>
      <c r="I304" s="390"/>
      <c r="J304" s="387"/>
      <c r="K304" s="387"/>
      <c r="L304" s="390"/>
      <c r="M304" s="390"/>
      <c r="N304" s="390"/>
      <c r="O304" s="390"/>
      <c r="P304" s="387"/>
      <c r="Q304" s="387"/>
      <c r="R304" s="387"/>
      <c r="S304" s="387"/>
      <c r="W304" s="257"/>
      <c r="X304" s="257"/>
      <c r="Y304" s="257"/>
      <c r="Z304" s="257"/>
      <c r="AA304" s="257"/>
      <c r="AB304" s="257"/>
      <c r="AC304" s="257"/>
      <c r="AF304" s="257"/>
      <c r="AG304" s="257"/>
      <c r="AH304" s="257"/>
      <c r="AI304" s="257"/>
      <c r="AJ304" s="257"/>
      <c r="AK304" s="257"/>
      <c r="AL304" s="257"/>
      <c r="AM304" s="257"/>
      <c r="AN304" s="257"/>
      <c r="AO304" s="257"/>
      <c r="AP304" s="257"/>
      <c r="AQ304" s="257"/>
      <c r="AR304" s="257"/>
      <c r="AS304" s="257"/>
      <c r="AT304" s="257"/>
      <c r="AU304" s="257"/>
      <c r="AV304" s="257"/>
      <c r="AW304" s="257"/>
      <c r="AX304" s="257"/>
      <c r="AY304" s="257"/>
      <c r="AZ304" s="257"/>
      <c r="BA304" s="257"/>
      <c r="BB304" s="257"/>
      <c r="BC304" s="257"/>
      <c r="BD304" s="257"/>
      <c r="BE304" s="257"/>
      <c r="BF304" s="257"/>
      <c r="BG304" s="257"/>
      <c r="BH304" s="257"/>
      <c r="BI304" s="257"/>
      <c r="BJ304" s="257"/>
      <c r="BK304" s="257"/>
      <c r="BL304" s="257"/>
      <c r="BM304" s="257"/>
      <c r="BN304" s="257"/>
      <c r="BO304" s="257"/>
      <c r="BP304" s="257"/>
      <c r="BQ304" s="257"/>
      <c r="BR304" s="257"/>
    </row>
    <row r="305" spans="2:70" x14ac:dyDescent="0.4">
      <c r="B305" s="388"/>
      <c r="C305" s="389"/>
      <c r="D305" s="252"/>
      <c r="E305" s="252"/>
      <c r="F305" s="387"/>
      <c r="G305" s="387"/>
      <c r="H305" s="387"/>
      <c r="I305" s="390"/>
      <c r="J305" s="387"/>
      <c r="K305" s="387"/>
      <c r="L305" s="390"/>
      <c r="M305" s="390"/>
      <c r="N305" s="390"/>
      <c r="O305" s="390"/>
      <c r="P305" s="387"/>
      <c r="Q305" s="387"/>
      <c r="R305" s="387"/>
      <c r="S305" s="387"/>
      <c r="W305" s="257"/>
      <c r="X305" s="257"/>
      <c r="Y305" s="257"/>
      <c r="Z305" s="257"/>
      <c r="AA305" s="257"/>
      <c r="AB305" s="257"/>
      <c r="AC305" s="257"/>
      <c r="AF305" s="257"/>
      <c r="AG305" s="257"/>
      <c r="AH305" s="257"/>
      <c r="AI305" s="257"/>
      <c r="AJ305" s="257"/>
      <c r="AK305" s="257"/>
      <c r="AL305" s="257"/>
      <c r="AM305" s="257"/>
      <c r="AN305" s="257"/>
      <c r="AO305" s="257"/>
      <c r="AP305" s="257"/>
      <c r="AQ305" s="257"/>
      <c r="AR305" s="257"/>
      <c r="AS305" s="257"/>
      <c r="AT305" s="257"/>
      <c r="AU305" s="257"/>
      <c r="AV305" s="257"/>
      <c r="AW305" s="257"/>
      <c r="AX305" s="257"/>
      <c r="AY305" s="257"/>
      <c r="AZ305" s="257"/>
      <c r="BA305" s="257"/>
      <c r="BB305" s="257"/>
      <c r="BC305" s="257"/>
      <c r="BD305" s="257"/>
      <c r="BE305" s="257"/>
      <c r="BF305" s="257"/>
      <c r="BG305" s="257"/>
      <c r="BH305" s="257"/>
      <c r="BI305" s="257"/>
      <c r="BJ305" s="257"/>
      <c r="BK305" s="257"/>
      <c r="BL305" s="257"/>
      <c r="BM305" s="257"/>
      <c r="BN305" s="257"/>
      <c r="BO305" s="257"/>
      <c r="BP305" s="257"/>
      <c r="BQ305" s="257"/>
      <c r="BR305" s="257"/>
    </row>
    <row r="306" spans="2:70" x14ac:dyDescent="0.4">
      <c r="B306" s="388"/>
      <c r="C306" s="389"/>
      <c r="D306" s="252"/>
      <c r="E306" s="252"/>
      <c r="F306" s="387"/>
      <c r="G306" s="387"/>
      <c r="H306" s="387"/>
      <c r="I306" s="390"/>
      <c r="J306" s="387"/>
      <c r="K306" s="387"/>
      <c r="L306" s="390"/>
      <c r="M306" s="390"/>
      <c r="N306" s="390"/>
      <c r="O306" s="390"/>
      <c r="P306" s="387"/>
      <c r="Q306" s="387"/>
      <c r="R306" s="387"/>
      <c r="S306" s="387"/>
      <c r="W306" s="257"/>
      <c r="X306" s="257"/>
      <c r="Y306" s="257"/>
      <c r="Z306" s="257"/>
      <c r="AA306" s="257"/>
      <c r="AB306" s="257"/>
      <c r="AC306" s="257"/>
      <c r="AF306" s="257"/>
      <c r="AG306" s="257"/>
      <c r="AH306" s="257"/>
      <c r="AI306" s="257"/>
      <c r="AJ306" s="257"/>
      <c r="AK306" s="257"/>
      <c r="AL306" s="257"/>
      <c r="AM306" s="257"/>
      <c r="AN306" s="257"/>
      <c r="AO306" s="257"/>
      <c r="AP306" s="257"/>
      <c r="AQ306" s="257"/>
      <c r="AR306" s="257"/>
      <c r="AS306" s="257"/>
      <c r="AT306" s="257"/>
      <c r="AU306" s="257"/>
      <c r="AV306" s="257"/>
      <c r="AW306" s="257"/>
      <c r="AX306" s="257"/>
      <c r="AY306" s="257"/>
      <c r="AZ306" s="257"/>
      <c r="BA306" s="257"/>
      <c r="BB306" s="257"/>
      <c r="BC306" s="257"/>
      <c r="BD306" s="257"/>
      <c r="BE306" s="257"/>
      <c r="BF306" s="257"/>
      <c r="BG306" s="257"/>
      <c r="BH306" s="257"/>
      <c r="BI306" s="257"/>
      <c r="BJ306" s="257"/>
      <c r="BK306" s="257"/>
      <c r="BL306" s="257"/>
      <c r="BM306" s="257"/>
      <c r="BN306" s="257"/>
      <c r="BO306" s="257"/>
      <c r="BP306" s="257"/>
      <c r="BQ306" s="257"/>
      <c r="BR306" s="257"/>
    </row>
    <row r="307" spans="2:70" x14ac:dyDescent="0.4">
      <c r="B307" s="388"/>
      <c r="C307" s="389"/>
      <c r="D307" s="252"/>
      <c r="E307" s="252"/>
      <c r="F307" s="387"/>
      <c r="G307" s="387"/>
      <c r="H307" s="387"/>
      <c r="I307" s="390"/>
      <c r="J307" s="387"/>
      <c r="K307" s="387"/>
      <c r="L307" s="390"/>
      <c r="M307" s="390"/>
      <c r="N307" s="390"/>
      <c r="O307" s="390"/>
      <c r="P307" s="387"/>
      <c r="Q307" s="387"/>
      <c r="R307" s="387"/>
      <c r="S307" s="387"/>
      <c r="W307" s="257"/>
      <c r="X307" s="257"/>
      <c r="Y307" s="257"/>
      <c r="Z307" s="257"/>
      <c r="AA307" s="257"/>
      <c r="AB307" s="257"/>
      <c r="AC307" s="257"/>
      <c r="AF307" s="257"/>
      <c r="AG307" s="257"/>
      <c r="AH307" s="257"/>
      <c r="AI307" s="257"/>
      <c r="AJ307" s="257"/>
      <c r="AK307" s="257"/>
      <c r="AL307" s="257"/>
      <c r="AM307" s="257"/>
      <c r="AN307" s="257"/>
      <c r="AO307" s="257"/>
      <c r="AP307" s="257"/>
      <c r="AQ307" s="257"/>
      <c r="AR307" s="257"/>
      <c r="AS307" s="257"/>
      <c r="AT307" s="257"/>
      <c r="AU307" s="257"/>
      <c r="AV307" s="257"/>
      <c r="AW307" s="257"/>
      <c r="AX307" s="257"/>
      <c r="AY307" s="257"/>
      <c r="AZ307" s="257"/>
      <c r="BA307" s="257"/>
      <c r="BB307" s="257"/>
      <c r="BC307" s="257"/>
      <c r="BD307" s="257"/>
      <c r="BE307" s="257"/>
      <c r="BF307" s="257"/>
      <c r="BG307" s="257"/>
      <c r="BH307" s="257"/>
      <c r="BI307" s="257"/>
      <c r="BJ307" s="257"/>
      <c r="BK307" s="257"/>
      <c r="BL307" s="257"/>
      <c r="BM307" s="257"/>
      <c r="BN307" s="257"/>
      <c r="BO307" s="257"/>
      <c r="BP307" s="257"/>
      <c r="BQ307" s="257"/>
      <c r="BR307" s="257"/>
    </row>
    <row r="308" spans="2:70" x14ac:dyDescent="0.4">
      <c r="B308" s="388"/>
      <c r="C308" s="389"/>
      <c r="D308" s="252"/>
      <c r="E308" s="252"/>
      <c r="F308" s="387"/>
      <c r="G308" s="387"/>
      <c r="H308" s="387"/>
      <c r="I308" s="390"/>
      <c r="J308" s="387"/>
      <c r="K308" s="387"/>
      <c r="L308" s="390"/>
      <c r="M308" s="390"/>
      <c r="N308" s="390"/>
      <c r="O308" s="390"/>
      <c r="P308" s="387"/>
      <c r="Q308" s="387"/>
      <c r="R308" s="387"/>
      <c r="S308" s="387"/>
      <c r="W308" s="257"/>
      <c r="X308" s="257"/>
      <c r="Y308" s="257"/>
      <c r="Z308" s="257"/>
      <c r="AA308" s="257"/>
      <c r="AB308" s="257"/>
      <c r="AC308" s="257"/>
      <c r="AF308" s="257"/>
      <c r="AG308" s="257"/>
      <c r="AH308" s="257"/>
      <c r="AI308" s="257"/>
      <c r="AJ308" s="257"/>
      <c r="AK308" s="257"/>
      <c r="AL308" s="257"/>
      <c r="AM308" s="257"/>
      <c r="AN308" s="257"/>
      <c r="AO308" s="257"/>
      <c r="AP308" s="257"/>
      <c r="AQ308" s="257"/>
      <c r="AR308" s="257"/>
      <c r="AS308" s="257"/>
      <c r="AT308" s="257"/>
      <c r="AU308" s="257"/>
      <c r="AV308" s="257"/>
      <c r="AW308" s="257"/>
      <c r="AX308" s="257"/>
      <c r="AY308" s="257"/>
      <c r="AZ308" s="257"/>
      <c r="BA308" s="257"/>
      <c r="BB308" s="257"/>
      <c r="BC308" s="257"/>
      <c r="BD308" s="257"/>
      <c r="BE308" s="257"/>
      <c r="BF308" s="257"/>
      <c r="BG308" s="257"/>
      <c r="BH308" s="257"/>
      <c r="BI308" s="257"/>
      <c r="BJ308" s="257"/>
      <c r="BK308" s="257"/>
      <c r="BL308" s="257"/>
      <c r="BM308" s="257"/>
      <c r="BN308" s="257"/>
      <c r="BO308" s="257"/>
      <c r="BP308" s="257"/>
      <c r="BQ308" s="257"/>
      <c r="BR308" s="257"/>
    </row>
    <row r="309" spans="2:70" x14ac:dyDescent="0.4">
      <c r="B309" s="388"/>
      <c r="C309" s="389"/>
      <c r="D309" s="252"/>
      <c r="E309" s="252"/>
      <c r="F309" s="387"/>
      <c r="G309" s="387"/>
      <c r="H309" s="387"/>
      <c r="I309" s="390"/>
      <c r="J309" s="387"/>
      <c r="K309" s="387"/>
      <c r="L309" s="390"/>
      <c r="M309" s="390"/>
      <c r="N309" s="390"/>
      <c r="O309" s="390"/>
      <c r="P309" s="387"/>
      <c r="Q309" s="387"/>
      <c r="R309" s="387"/>
      <c r="S309" s="387"/>
      <c r="W309" s="257"/>
      <c r="X309" s="257"/>
      <c r="Y309" s="257"/>
      <c r="Z309" s="257"/>
      <c r="AA309" s="257"/>
      <c r="AB309" s="257"/>
      <c r="AC309" s="257"/>
      <c r="AF309" s="257"/>
      <c r="AG309" s="257"/>
      <c r="AH309" s="257"/>
      <c r="AI309" s="257"/>
      <c r="AJ309" s="257"/>
      <c r="AK309" s="257"/>
      <c r="AL309" s="257"/>
      <c r="AM309" s="257"/>
      <c r="AN309" s="257"/>
      <c r="AO309" s="257"/>
      <c r="AP309" s="257"/>
      <c r="AQ309" s="257"/>
      <c r="AR309" s="257"/>
      <c r="AS309" s="257"/>
      <c r="AT309" s="257"/>
      <c r="AU309" s="257"/>
      <c r="AV309" s="257"/>
      <c r="AW309" s="257"/>
      <c r="AX309" s="257"/>
      <c r="AY309" s="257"/>
      <c r="AZ309" s="257"/>
      <c r="BA309" s="257"/>
      <c r="BB309" s="257"/>
      <c r="BC309" s="257"/>
      <c r="BD309" s="257"/>
      <c r="BE309" s="257"/>
      <c r="BF309" s="257"/>
      <c r="BG309" s="257"/>
      <c r="BH309" s="257"/>
      <c r="BI309" s="257"/>
      <c r="BJ309" s="257"/>
      <c r="BK309" s="257"/>
      <c r="BL309" s="257"/>
      <c r="BM309" s="257"/>
      <c r="BN309" s="257"/>
      <c r="BO309" s="257"/>
      <c r="BP309" s="257"/>
      <c r="BQ309" s="257"/>
      <c r="BR309" s="257"/>
    </row>
    <row r="310" spans="2:70" x14ac:dyDescent="0.4">
      <c r="B310" s="388"/>
      <c r="C310" s="389"/>
      <c r="D310" s="252"/>
      <c r="E310" s="252"/>
      <c r="F310" s="387"/>
      <c r="G310" s="387"/>
      <c r="H310" s="387"/>
      <c r="I310" s="390"/>
      <c r="J310" s="387"/>
      <c r="K310" s="387"/>
      <c r="L310" s="390"/>
      <c r="M310" s="390"/>
      <c r="N310" s="390"/>
      <c r="O310" s="390"/>
      <c r="P310" s="387"/>
      <c r="Q310" s="387"/>
      <c r="R310" s="387"/>
      <c r="S310" s="387"/>
      <c r="W310" s="257"/>
      <c r="X310" s="257"/>
      <c r="Y310" s="257"/>
      <c r="Z310" s="257"/>
      <c r="AA310" s="257"/>
      <c r="AB310" s="257"/>
      <c r="AC310" s="257"/>
      <c r="AF310" s="257"/>
      <c r="AG310" s="257"/>
      <c r="AH310" s="257"/>
      <c r="AI310" s="257"/>
      <c r="AJ310" s="257"/>
      <c r="AK310" s="257"/>
      <c r="AL310" s="257"/>
      <c r="AM310" s="257"/>
      <c r="AN310" s="257"/>
      <c r="AO310" s="257"/>
      <c r="AP310" s="257"/>
      <c r="AQ310" s="257"/>
      <c r="AR310" s="257"/>
      <c r="AS310" s="257"/>
      <c r="AT310" s="257"/>
      <c r="AU310" s="257"/>
      <c r="AV310" s="257"/>
      <c r="AW310" s="257"/>
      <c r="AX310" s="257"/>
      <c r="AY310" s="257"/>
      <c r="AZ310" s="257"/>
      <c r="BA310" s="257"/>
      <c r="BB310" s="257"/>
      <c r="BC310" s="257"/>
      <c r="BD310" s="257"/>
      <c r="BE310" s="257"/>
      <c r="BF310" s="257"/>
      <c r="BG310" s="257"/>
      <c r="BH310" s="257"/>
      <c r="BI310" s="257"/>
      <c r="BJ310" s="257"/>
      <c r="BK310" s="257"/>
      <c r="BL310" s="257"/>
      <c r="BM310" s="257"/>
      <c r="BN310" s="257"/>
      <c r="BO310" s="257"/>
      <c r="BP310" s="257"/>
      <c r="BQ310" s="257"/>
      <c r="BR310" s="257"/>
    </row>
    <row r="311" spans="2:70" x14ac:dyDescent="0.4">
      <c r="B311" s="388"/>
      <c r="C311" s="389"/>
      <c r="D311" s="252"/>
      <c r="E311" s="252"/>
      <c r="F311" s="387"/>
      <c r="G311" s="387"/>
      <c r="H311" s="387"/>
      <c r="I311" s="390"/>
      <c r="J311" s="387"/>
      <c r="K311" s="387"/>
      <c r="L311" s="390"/>
      <c r="M311" s="390"/>
      <c r="N311" s="390"/>
      <c r="O311" s="390"/>
      <c r="P311" s="387"/>
      <c r="Q311" s="387"/>
      <c r="R311" s="387"/>
      <c r="S311" s="387"/>
      <c r="W311" s="257"/>
      <c r="X311" s="257"/>
      <c r="Y311" s="257"/>
      <c r="Z311" s="257"/>
      <c r="AA311" s="257"/>
      <c r="AB311" s="257"/>
      <c r="AC311" s="257"/>
      <c r="AF311" s="257"/>
      <c r="AG311" s="257"/>
      <c r="AH311" s="257"/>
      <c r="AI311" s="257"/>
      <c r="AJ311" s="257"/>
      <c r="AK311" s="257"/>
      <c r="AL311" s="257"/>
      <c r="AM311" s="257"/>
      <c r="AN311" s="257"/>
      <c r="AO311" s="257"/>
      <c r="AP311" s="257"/>
      <c r="AQ311" s="257"/>
      <c r="AR311" s="257"/>
      <c r="AS311" s="257"/>
      <c r="AT311" s="257"/>
      <c r="AU311" s="257"/>
      <c r="AV311" s="257"/>
      <c r="AW311" s="257"/>
      <c r="AX311" s="257"/>
      <c r="AY311" s="257"/>
      <c r="AZ311" s="257"/>
      <c r="BA311" s="257"/>
      <c r="BB311" s="257"/>
      <c r="BC311" s="257"/>
      <c r="BD311" s="257"/>
      <c r="BE311" s="257"/>
      <c r="BF311" s="257"/>
      <c r="BG311" s="257"/>
      <c r="BH311" s="257"/>
      <c r="BI311" s="257"/>
      <c r="BJ311" s="257"/>
      <c r="BK311" s="257"/>
      <c r="BL311" s="257"/>
      <c r="BM311" s="257"/>
      <c r="BN311" s="257"/>
      <c r="BO311" s="257"/>
      <c r="BP311" s="257"/>
      <c r="BQ311" s="257"/>
      <c r="BR311" s="257"/>
    </row>
    <row r="312" spans="2:70" x14ac:dyDescent="0.4">
      <c r="B312" s="388"/>
      <c r="C312" s="389"/>
      <c r="D312" s="252"/>
      <c r="E312" s="252"/>
      <c r="F312" s="387"/>
      <c r="G312" s="387"/>
      <c r="H312" s="387"/>
      <c r="I312" s="390"/>
      <c r="J312" s="387"/>
      <c r="K312" s="387"/>
      <c r="L312" s="390"/>
      <c r="M312" s="390"/>
      <c r="N312" s="390"/>
      <c r="O312" s="390"/>
      <c r="P312" s="387"/>
      <c r="Q312" s="387"/>
      <c r="R312" s="387"/>
      <c r="S312" s="387"/>
      <c r="W312" s="257"/>
      <c r="X312" s="257"/>
      <c r="Y312" s="257"/>
      <c r="Z312" s="257"/>
      <c r="AA312" s="257"/>
      <c r="AB312" s="257"/>
      <c r="AC312" s="257"/>
      <c r="AF312" s="257"/>
      <c r="AG312" s="257"/>
      <c r="AH312" s="257"/>
      <c r="AI312" s="257"/>
      <c r="AJ312" s="257"/>
      <c r="AK312" s="257"/>
      <c r="AL312" s="257"/>
      <c r="AM312" s="257"/>
      <c r="AN312" s="257"/>
      <c r="AO312" s="257"/>
      <c r="AP312" s="257"/>
      <c r="AQ312" s="257"/>
      <c r="AR312" s="257"/>
      <c r="AS312" s="257"/>
      <c r="AT312" s="257"/>
      <c r="AU312" s="257"/>
      <c r="AV312" s="257"/>
      <c r="AW312" s="257"/>
      <c r="AX312" s="257"/>
      <c r="AY312" s="257"/>
      <c r="AZ312" s="257"/>
      <c r="BA312" s="257"/>
      <c r="BB312" s="257"/>
      <c r="BC312" s="257"/>
      <c r="BD312" s="257"/>
      <c r="BE312" s="257"/>
      <c r="BF312" s="257"/>
      <c r="BG312" s="257"/>
      <c r="BH312" s="257"/>
      <c r="BI312" s="257"/>
      <c r="BJ312" s="257"/>
      <c r="BK312" s="257"/>
      <c r="BL312" s="257"/>
      <c r="BM312" s="257"/>
      <c r="BN312" s="257"/>
      <c r="BO312" s="257"/>
      <c r="BP312" s="257"/>
      <c r="BQ312" s="257"/>
      <c r="BR312" s="257"/>
    </row>
    <row r="313" spans="2:70" x14ac:dyDescent="0.4">
      <c r="B313" s="388"/>
      <c r="C313" s="389"/>
      <c r="D313" s="252"/>
      <c r="E313" s="252"/>
      <c r="F313" s="387"/>
      <c r="G313" s="387"/>
      <c r="H313" s="387"/>
      <c r="I313" s="390"/>
      <c r="J313" s="387"/>
      <c r="K313" s="387"/>
      <c r="L313" s="390"/>
      <c r="M313" s="390"/>
      <c r="N313" s="390"/>
      <c r="O313" s="390"/>
      <c r="P313" s="387"/>
      <c r="Q313" s="387"/>
      <c r="R313" s="387"/>
      <c r="S313" s="387"/>
      <c r="W313" s="257"/>
      <c r="X313" s="257"/>
      <c r="Y313" s="257"/>
      <c r="Z313" s="257"/>
      <c r="AA313" s="257"/>
      <c r="AB313" s="257"/>
      <c r="AC313" s="257"/>
      <c r="AF313" s="257"/>
      <c r="AG313" s="257"/>
      <c r="AH313" s="257"/>
      <c r="AI313" s="257"/>
      <c r="AJ313" s="257"/>
      <c r="AK313" s="257"/>
      <c r="AL313" s="257"/>
      <c r="AM313" s="257"/>
      <c r="AN313" s="257"/>
      <c r="AO313" s="257"/>
      <c r="AP313" s="257"/>
      <c r="AQ313" s="257"/>
      <c r="AR313" s="257"/>
      <c r="AS313" s="257"/>
      <c r="AT313" s="257"/>
      <c r="AU313" s="257"/>
      <c r="AV313" s="257"/>
      <c r="AW313" s="257"/>
      <c r="AX313" s="257"/>
      <c r="AY313" s="257"/>
      <c r="AZ313" s="257"/>
      <c r="BA313" s="257"/>
      <c r="BB313" s="257"/>
      <c r="BC313" s="257"/>
      <c r="BD313" s="257"/>
      <c r="BE313" s="257"/>
      <c r="BF313" s="257"/>
      <c r="BG313" s="257"/>
      <c r="BH313" s="257"/>
      <c r="BI313" s="257"/>
      <c r="BJ313" s="257"/>
      <c r="BK313" s="257"/>
      <c r="BL313" s="257"/>
      <c r="BM313" s="257"/>
      <c r="BN313" s="257"/>
      <c r="BO313" s="257"/>
      <c r="BP313" s="257"/>
      <c r="BQ313" s="257"/>
      <c r="BR313" s="257"/>
    </row>
    <row r="314" spans="2:70" x14ac:dyDescent="0.4">
      <c r="B314" s="388"/>
      <c r="C314" s="389"/>
      <c r="D314" s="252"/>
      <c r="E314" s="252"/>
      <c r="F314" s="387"/>
      <c r="G314" s="387"/>
      <c r="H314" s="387"/>
      <c r="I314" s="390"/>
      <c r="J314" s="387"/>
      <c r="K314" s="387"/>
      <c r="L314" s="390"/>
      <c r="M314" s="390"/>
      <c r="N314" s="390"/>
      <c r="O314" s="390"/>
      <c r="P314" s="387"/>
      <c r="Q314" s="387"/>
      <c r="R314" s="387"/>
      <c r="S314" s="387"/>
      <c r="W314" s="257"/>
      <c r="X314" s="257"/>
      <c r="Y314" s="257"/>
      <c r="Z314" s="257"/>
      <c r="AA314" s="257"/>
      <c r="AB314" s="257"/>
      <c r="AC314" s="257"/>
      <c r="AF314" s="257"/>
      <c r="AG314" s="257"/>
      <c r="AH314" s="257"/>
      <c r="AI314" s="257"/>
      <c r="AJ314" s="257"/>
      <c r="AK314" s="257"/>
      <c r="AL314" s="257"/>
      <c r="AM314" s="257"/>
      <c r="AN314" s="257"/>
      <c r="AO314" s="257"/>
      <c r="AP314" s="257"/>
      <c r="AQ314" s="257"/>
      <c r="AR314" s="257"/>
      <c r="AS314" s="257"/>
      <c r="AT314" s="257"/>
      <c r="AU314" s="257"/>
      <c r="AV314" s="257"/>
      <c r="AW314" s="257"/>
      <c r="AX314" s="257"/>
      <c r="AY314" s="257"/>
      <c r="AZ314" s="257"/>
      <c r="BA314" s="257"/>
      <c r="BB314" s="257"/>
      <c r="BC314" s="257"/>
      <c r="BD314" s="257"/>
      <c r="BE314" s="257"/>
      <c r="BF314" s="257"/>
      <c r="BG314" s="257"/>
      <c r="BH314" s="257"/>
      <c r="BI314" s="257"/>
      <c r="BJ314" s="257"/>
      <c r="BK314" s="257"/>
      <c r="BL314" s="257"/>
      <c r="BM314" s="257"/>
      <c r="BN314" s="257"/>
      <c r="BO314" s="257"/>
      <c r="BP314" s="257"/>
      <c r="BQ314" s="257"/>
      <c r="BR314" s="257"/>
    </row>
    <row r="315" spans="2:70" x14ac:dyDescent="0.4">
      <c r="B315" s="388"/>
      <c r="C315" s="389"/>
      <c r="D315" s="252"/>
      <c r="E315" s="252"/>
      <c r="F315" s="387"/>
      <c r="G315" s="387"/>
      <c r="H315" s="387"/>
      <c r="I315" s="390"/>
      <c r="J315" s="387"/>
      <c r="K315" s="387"/>
      <c r="L315" s="390"/>
      <c r="M315" s="390"/>
      <c r="N315" s="390"/>
      <c r="O315" s="390"/>
      <c r="P315" s="387"/>
      <c r="Q315" s="387"/>
      <c r="R315" s="387"/>
      <c r="S315" s="387"/>
      <c r="W315" s="257"/>
      <c r="X315" s="257"/>
      <c r="Y315" s="257"/>
      <c r="Z315" s="257"/>
      <c r="AA315" s="257"/>
      <c r="AB315" s="257"/>
      <c r="AC315" s="257"/>
      <c r="AF315" s="257"/>
      <c r="AG315" s="257"/>
      <c r="AH315" s="257"/>
      <c r="AI315" s="257"/>
      <c r="AJ315" s="257"/>
      <c r="AK315" s="257"/>
      <c r="AL315" s="257"/>
      <c r="AM315" s="257"/>
      <c r="AN315" s="257"/>
      <c r="AO315" s="257"/>
      <c r="AP315" s="257"/>
      <c r="AQ315" s="257"/>
      <c r="AR315" s="257"/>
      <c r="AS315" s="257"/>
      <c r="AT315" s="257"/>
      <c r="AU315" s="257"/>
      <c r="AV315" s="257"/>
      <c r="AW315" s="257"/>
      <c r="AX315" s="257"/>
      <c r="AY315" s="257"/>
      <c r="AZ315" s="257"/>
      <c r="BA315" s="257"/>
      <c r="BB315" s="257"/>
      <c r="BC315" s="257"/>
      <c r="BD315" s="257"/>
      <c r="BE315" s="257"/>
      <c r="BF315" s="257"/>
      <c r="BG315" s="257"/>
      <c r="BH315" s="257"/>
      <c r="BI315" s="257"/>
      <c r="BJ315" s="257"/>
      <c r="BK315" s="257"/>
      <c r="BL315" s="257"/>
      <c r="BM315" s="257"/>
      <c r="BN315" s="257"/>
      <c r="BO315" s="257"/>
      <c r="BP315" s="257"/>
      <c r="BQ315" s="257"/>
      <c r="BR315" s="257"/>
    </row>
    <row r="316" spans="2:70" x14ac:dyDescent="0.4">
      <c r="B316" s="388"/>
      <c r="C316" s="389"/>
      <c r="D316" s="252"/>
      <c r="E316" s="252"/>
      <c r="F316" s="387"/>
      <c r="G316" s="387"/>
      <c r="H316" s="387"/>
      <c r="I316" s="390"/>
      <c r="J316" s="387"/>
      <c r="K316" s="387"/>
      <c r="L316" s="390"/>
      <c r="M316" s="390"/>
      <c r="N316" s="390"/>
      <c r="O316" s="390"/>
      <c r="P316" s="387"/>
      <c r="Q316" s="387"/>
      <c r="R316" s="387"/>
      <c r="S316" s="387"/>
      <c r="W316" s="257"/>
      <c r="X316" s="257"/>
      <c r="Y316" s="257"/>
      <c r="Z316" s="257"/>
      <c r="AA316" s="257"/>
      <c r="AB316" s="257"/>
      <c r="AC316" s="257"/>
      <c r="AF316" s="257"/>
      <c r="AG316" s="257"/>
      <c r="AH316" s="257"/>
      <c r="AI316" s="257"/>
      <c r="AJ316" s="257"/>
      <c r="AK316" s="257"/>
      <c r="AL316" s="257"/>
      <c r="AM316" s="257"/>
      <c r="AN316" s="257"/>
      <c r="AO316" s="257"/>
      <c r="AP316" s="257"/>
      <c r="AQ316" s="257"/>
      <c r="AR316" s="257"/>
      <c r="AS316" s="257"/>
      <c r="AT316" s="257"/>
      <c r="AU316" s="257"/>
      <c r="AV316" s="257"/>
      <c r="AW316" s="257"/>
      <c r="AX316" s="257"/>
      <c r="AY316" s="257"/>
      <c r="AZ316" s="257"/>
      <c r="BA316" s="257"/>
      <c r="BB316" s="257"/>
      <c r="BC316" s="257"/>
      <c r="BD316" s="257"/>
      <c r="BE316" s="257"/>
      <c r="BF316" s="257"/>
      <c r="BG316" s="257"/>
      <c r="BH316" s="257"/>
      <c r="BI316" s="257"/>
      <c r="BJ316" s="257"/>
      <c r="BK316" s="257"/>
      <c r="BL316" s="257"/>
      <c r="BM316" s="257"/>
      <c r="BN316" s="257"/>
      <c r="BO316" s="257"/>
      <c r="BP316" s="257"/>
      <c r="BQ316" s="257"/>
      <c r="BR316" s="257"/>
    </row>
    <row r="317" spans="2:70" x14ac:dyDescent="0.4">
      <c r="B317" s="388"/>
      <c r="C317" s="389"/>
      <c r="D317" s="252"/>
      <c r="E317" s="252"/>
      <c r="F317" s="387"/>
      <c r="G317" s="387"/>
      <c r="H317" s="387"/>
      <c r="I317" s="390"/>
      <c r="J317" s="387"/>
      <c r="K317" s="387"/>
      <c r="L317" s="390"/>
      <c r="M317" s="390"/>
      <c r="N317" s="390"/>
      <c r="O317" s="390"/>
      <c r="P317" s="387"/>
      <c r="Q317" s="387"/>
      <c r="R317" s="387"/>
      <c r="S317" s="387"/>
      <c r="W317" s="257"/>
      <c r="X317" s="257"/>
      <c r="Y317" s="257"/>
      <c r="Z317" s="257"/>
      <c r="AA317" s="257"/>
      <c r="AB317" s="257"/>
      <c r="AC317" s="257"/>
      <c r="AF317" s="257"/>
      <c r="AG317" s="257"/>
      <c r="AH317" s="257"/>
      <c r="AI317" s="257"/>
      <c r="AJ317" s="257"/>
      <c r="AK317" s="257"/>
      <c r="AL317" s="257"/>
      <c r="AM317" s="257"/>
      <c r="AN317" s="257"/>
      <c r="AO317" s="257"/>
      <c r="AP317" s="257"/>
      <c r="AQ317" s="257"/>
      <c r="AR317" s="257"/>
      <c r="AS317" s="257"/>
      <c r="AT317" s="257"/>
      <c r="AU317" s="257"/>
      <c r="AV317" s="257"/>
      <c r="AW317" s="257"/>
      <c r="AX317" s="257"/>
      <c r="AY317" s="257"/>
      <c r="AZ317" s="257"/>
      <c r="BA317" s="257"/>
      <c r="BB317" s="257"/>
      <c r="BC317" s="257"/>
      <c r="BD317" s="257"/>
      <c r="BE317" s="257"/>
      <c r="BF317" s="257"/>
      <c r="BG317" s="257"/>
      <c r="BH317" s="257"/>
      <c r="BI317" s="257"/>
      <c r="BJ317" s="257"/>
      <c r="BK317" s="257"/>
      <c r="BL317" s="257"/>
      <c r="BM317" s="257"/>
      <c r="BN317" s="257"/>
      <c r="BO317" s="257"/>
      <c r="BP317" s="257"/>
      <c r="BQ317" s="257"/>
      <c r="BR317" s="257"/>
    </row>
    <row r="318" spans="2:70" x14ac:dyDescent="0.4">
      <c r="B318" s="388"/>
      <c r="C318" s="389"/>
      <c r="D318" s="252"/>
      <c r="E318" s="252"/>
      <c r="F318" s="387"/>
      <c r="G318" s="387"/>
      <c r="H318" s="387"/>
      <c r="I318" s="390"/>
      <c r="J318" s="387"/>
      <c r="K318" s="387"/>
      <c r="L318" s="390"/>
      <c r="M318" s="390"/>
      <c r="N318" s="390"/>
      <c r="O318" s="390"/>
      <c r="P318" s="387"/>
      <c r="Q318" s="387"/>
      <c r="R318" s="387"/>
      <c r="S318" s="387"/>
      <c r="W318" s="257"/>
      <c r="X318" s="257"/>
      <c r="Y318" s="257"/>
      <c r="Z318" s="257"/>
      <c r="AA318" s="257"/>
      <c r="AB318" s="257"/>
      <c r="AC318" s="257"/>
      <c r="AF318" s="257"/>
      <c r="AG318" s="257"/>
      <c r="AH318" s="257"/>
      <c r="AI318" s="257"/>
      <c r="AJ318" s="257"/>
      <c r="AK318" s="257"/>
      <c r="AL318" s="257"/>
      <c r="AM318" s="257"/>
      <c r="AN318" s="257"/>
      <c r="AO318" s="257"/>
      <c r="AP318" s="257"/>
      <c r="AQ318" s="257"/>
      <c r="AR318" s="257"/>
      <c r="AS318" s="257"/>
      <c r="AT318" s="257"/>
      <c r="AU318" s="257"/>
      <c r="AV318" s="257"/>
      <c r="AW318" s="257"/>
      <c r="AX318" s="257"/>
      <c r="AY318" s="257"/>
      <c r="AZ318" s="257"/>
      <c r="BA318" s="257"/>
      <c r="BB318" s="257"/>
      <c r="BC318" s="257"/>
      <c r="BD318" s="257"/>
      <c r="BE318" s="257"/>
      <c r="BF318" s="257"/>
      <c r="BG318" s="257"/>
      <c r="BH318" s="257"/>
      <c r="BI318" s="257"/>
      <c r="BJ318" s="257"/>
      <c r="BK318" s="257"/>
      <c r="BL318" s="257"/>
      <c r="BM318" s="257"/>
      <c r="BN318" s="257"/>
      <c r="BO318" s="257"/>
      <c r="BP318" s="257"/>
      <c r="BQ318" s="257"/>
      <c r="BR318" s="257"/>
    </row>
    <row r="319" spans="2:70" x14ac:dyDescent="0.4">
      <c r="B319" s="388"/>
      <c r="C319" s="389"/>
      <c r="D319" s="252"/>
      <c r="E319" s="252"/>
      <c r="F319" s="387"/>
      <c r="G319" s="387"/>
      <c r="H319" s="387"/>
      <c r="I319" s="390"/>
      <c r="J319" s="387"/>
      <c r="K319" s="387"/>
      <c r="L319" s="390"/>
      <c r="M319" s="390"/>
      <c r="N319" s="390"/>
      <c r="O319" s="390"/>
      <c r="P319" s="387"/>
      <c r="Q319" s="387"/>
      <c r="R319" s="387"/>
      <c r="S319" s="387"/>
      <c r="W319" s="257"/>
      <c r="X319" s="257"/>
      <c r="Y319" s="257"/>
      <c r="Z319" s="257"/>
      <c r="AA319" s="257"/>
      <c r="AB319" s="257"/>
      <c r="AC319" s="257"/>
      <c r="AF319" s="257"/>
      <c r="AG319" s="257"/>
      <c r="AH319" s="257"/>
      <c r="AI319" s="257"/>
      <c r="AJ319" s="257"/>
      <c r="AK319" s="257"/>
      <c r="AL319" s="257"/>
      <c r="AM319" s="257"/>
      <c r="AN319" s="257"/>
      <c r="AO319" s="257"/>
      <c r="AP319" s="257"/>
      <c r="AQ319" s="257"/>
      <c r="AR319" s="257"/>
      <c r="AS319" s="257"/>
      <c r="AT319" s="257"/>
      <c r="AU319" s="257"/>
      <c r="AV319" s="257"/>
      <c r="AW319" s="257"/>
      <c r="AX319" s="257"/>
      <c r="AY319" s="257"/>
      <c r="AZ319" s="257"/>
      <c r="BA319" s="257"/>
      <c r="BB319" s="257"/>
      <c r="BC319" s="257"/>
      <c r="BD319" s="257"/>
      <c r="BE319" s="257"/>
      <c r="BF319" s="257"/>
      <c r="BG319" s="257"/>
      <c r="BH319" s="257"/>
      <c r="BI319" s="257"/>
      <c r="BJ319" s="257"/>
      <c r="BK319" s="257"/>
      <c r="BL319" s="257"/>
      <c r="BM319" s="257"/>
      <c r="BN319" s="257"/>
      <c r="BO319" s="257"/>
      <c r="BP319" s="257"/>
      <c r="BQ319" s="257"/>
      <c r="BR319" s="257"/>
    </row>
    <row r="320" spans="2:70" x14ac:dyDescent="0.4">
      <c r="B320" s="388"/>
      <c r="C320" s="389"/>
      <c r="D320" s="252"/>
      <c r="E320" s="252"/>
      <c r="F320" s="387"/>
      <c r="G320" s="387"/>
      <c r="H320" s="387"/>
      <c r="I320" s="390"/>
      <c r="J320" s="387"/>
      <c r="K320" s="387"/>
      <c r="L320" s="390"/>
      <c r="M320" s="390"/>
      <c r="N320" s="390"/>
      <c r="O320" s="390"/>
      <c r="P320" s="387"/>
      <c r="Q320" s="387"/>
      <c r="R320" s="387"/>
      <c r="S320" s="387"/>
      <c r="W320" s="257"/>
      <c r="X320" s="257"/>
      <c r="Y320" s="257"/>
      <c r="Z320" s="257"/>
      <c r="AA320" s="257"/>
      <c r="AB320" s="257"/>
      <c r="AC320" s="257"/>
      <c r="AF320" s="257"/>
      <c r="AG320" s="257"/>
      <c r="AH320" s="257"/>
      <c r="AI320" s="257"/>
      <c r="AJ320" s="257"/>
      <c r="AK320" s="257"/>
      <c r="AL320" s="257"/>
      <c r="AM320" s="257"/>
      <c r="AN320" s="257"/>
      <c r="AO320" s="257"/>
      <c r="AP320" s="257"/>
      <c r="AQ320" s="257"/>
      <c r="AR320" s="257"/>
      <c r="AS320" s="257"/>
      <c r="AT320" s="257"/>
      <c r="AU320" s="257"/>
      <c r="AV320" s="257"/>
      <c r="AW320" s="257"/>
      <c r="AX320" s="257"/>
      <c r="AY320" s="257"/>
      <c r="AZ320" s="257"/>
      <c r="BA320" s="257"/>
      <c r="BB320" s="257"/>
      <c r="BC320" s="257"/>
      <c r="BD320" s="257"/>
      <c r="BE320" s="257"/>
      <c r="BF320" s="257"/>
      <c r="BG320" s="257"/>
      <c r="BH320" s="257"/>
      <c r="BI320" s="257"/>
      <c r="BJ320" s="257"/>
      <c r="BK320" s="257"/>
      <c r="BL320" s="257"/>
      <c r="BM320" s="257"/>
      <c r="BN320" s="257"/>
      <c r="BO320" s="257"/>
      <c r="BP320" s="257"/>
      <c r="BQ320" s="257"/>
      <c r="BR320" s="257"/>
    </row>
    <row r="321" spans="2:70" x14ac:dyDescent="0.4">
      <c r="B321" s="388"/>
      <c r="C321" s="389"/>
      <c r="D321" s="252"/>
      <c r="E321" s="252"/>
      <c r="F321" s="387"/>
      <c r="G321" s="387"/>
      <c r="H321" s="387"/>
      <c r="I321" s="390"/>
      <c r="J321" s="387"/>
      <c r="K321" s="387"/>
      <c r="L321" s="390"/>
      <c r="M321" s="390"/>
      <c r="N321" s="390"/>
      <c r="O321" s="390"/>
      <c r="P321" s="387"/>
      <c r="Q321" s="387"/>
      <c r="R321" s="387"/>
      <c r="S321" s="387"/>
      <c r="W321" s="257"/>
      <c r="X321" s="257"/>
      <c r="Y321" s="257"/>
      <c r="Z321" s="257"/>
      <c r="AA321" s="257"/>
      <c r="AB321" s="257"/>
      <c r="AC321" s="257"/>
      <c r="AF321" s="257"/>
      <c r="AG321" s="257"/>
      <c r="AH321" s="257"/>
      <c r="AI321" s="257"/>
      <c r="AJ321" s="257"/>
      <c r="AK321" s="257"/>
      <c r="AL321" s="257"/>
      <c r="AM321" s="257"/>
      <c r="AN321" s="257"/>
      <c r="AO321" s="257"/>
      <c r="AP321" s="257"/>
      <c r="AQ321" s="257"/>
      <c r="AR321" s="257"/>
      <c r="AS321" s="257"/>
      <c r="AT321" s="257"/>
      <c r="AU321" s="257"/>
      <c r="AV321" s="257"/>
      <c r="AW321" s="257"/>
      <c r="AX321" s="257"/>
      <c r="AY321" s="257"/>
      <c r="AZ321" s="257"/>
      <c r="BA321" s="257"/>
      <c r="BB321" s="257"/>
      <c r="BC321" s="257"/>
      <c r="BD321" s="257"/>
      <c r="BE321" s="257"/>
      <c r="BF321" s="257"/>
      <c r="BG321" s="257"/>
      <c r="BH321" s="257"/>
      <c r="BI321" s="257"/>
      <c r="BJ321" s="257"/>
      <c r="BK321" s="257"/>
      <c r="BL321" s="257"/>
      <c r="BM321" s="257"/>
      <c r="BN321" s="257"/>
      <c r="BO321" s="257"/>
      <c r="BP321" s="257"/>
      <c r="BQ321" s="257"/>
      <c r="BR321" s="257"/>
    </row>
    <row r="322" spans="2:70" x14ac:dyDescent="0.4">
      <c r="B322" s="388"/>
      <c r="C322" s="389"/>
      <c r="D322" s="252"/>
      <c r="E322" s="252"/>
      <c r="F322" s="387"/>
      <c r="G322" s="387"/>
      <c r="H322" s="387"/>
      <c r="I322" s="390"/>
      <c r="J322" s="387"/>
      <c r="K322" s="387"/>
      <c r="L322" s="390"/>
      <c r="M322" s="390"/>
      <c r="N322" s="390"/>
      <c r="O322" s="390"/>
      <c r="P322" s="387"/>
      <c r="Q322" s="387"/>
      <c r="R322" s="387"/>
      <c r="S322" s="387"/>
      <c r="W322" s="257"/>
      <c r="X322" s="257"/>
      <c r="Y322" s="257"/>
      <c r="Z322" s="257"/>
      <c r="AA322" s="257"/>
      <c r="AB322" s="257"/>
      <c r="AC322" s="257"/>
      <c r="AF322" s="257"/>
      <c r="AG322" s="257"/>
      <c r="AH322" s="257"/>
      <c r="AI322" s="257"/>
      <c r="AJ322" s="257"/>
      <c r="AK322" s="257"/>
      <c r="AL322" s="257"/>
      <c r="AM322" s="257"/>
      <c r="AN322" s="257"/>
      <c r="AO322" s="257"/>
      <c r="AP322" s="257"/>
      <c r="AQ322" s="257"/>
      <c r="AR322" s="257"/>
      <c r="AS322" s="257"/>
      <c r="AT322" s="257"/>
      <c r="AU322" s="257"/>
      <c r="AV322" s="257"/>
      <c r="AW322" s="257"/>
      <c r="AX322" s="257"/>
      <c r="AY322" s="257"/>
      <c r="AZ322" s="257"/>
      <c r="BA322" s="257"/>
      <c r="BB322" s="257"/>
      <c r="BC322" s="257"/>
      <c r="BD322" s="257"/>
      <c r="BE322" s="257"/>
      <c r="BF322" s="257"/>
      <c r="BG322" s="257"/>
      <c r="BH322" s="257"/>
      <c r="BI322" s="257"/>
      <c r="BJ322" s="257"/>
      <c r="BK322" s="257"/>
      <c r="BL322" s="257"/>
      <c r="BM322" s="257"/>
      <c r="BN322" s="257"/>
      <c r="BO322" s="257"/>
      <c r="BP322" s="257"/>
      <c r="BQ322" s="257"/>
      <c r="BR322" s="257"/>
    </row>
    <row r="323" spans="2:70" x14ac:dyDescent="0.4">
      <c r="B323" s="388"/>
      <c r="C323" s="389"/>
      <c r="D323" s="252"/>
      <c r="E323" s="252"/>
      <c r="F323" s="387"/>
      <c r="G323" s="387"/>
      <c r="H323" s="387"/>
      <c r="I323" s="390"/>
      <c r="J323" s="387"/>
      <c r="K323" s="387"/>
      <c r="L323" s="390"/>
      <c r="M323" s="390"/>
      <c r="N323" s="390"/>
      <c r="O323" s="390"/>
      <c r="P323" s="387"/>
      <c r="Q323" s="387"/>
      <c r="R323" s="387"/>
      <c r="S323" s="387"/>
      <c r="W323" s="257"/>
      <c r="X323" s="257"/>
      <c r="Y323" s="257"/>
      <c r="Z323" s="257"/>
      <c r="AA323" s="257"/>
      <c r="AB323" s="257"/>
      <c r="AC323" s="257"/>
      <c r="AF323" s="257"/>
      <c r="AG323" s="257"/>
      <c r="AH323" s="257"/>
      <c r="AI323" s="257"/>
      <c r="AJ323" s="257"/>
      <c r="AK323" s="257"/>
      <c r="AL323" s="257"/>
      <c r="AM323" s="257"/>
      <c r="AN323" s="257"/>
      <c r="AO323" s="257"/>
      <c r="AP323" s="257"/>
      <c r="AQ323" s="257"/>
      <c r="AR323" s="257"/>
      <c r="AS323" s="257"/>
      <c r="AT323" s="257"/>
      <c r="AU323" s="257"/>
      <c r="AV323" s="257"/>
      <c r="AW323" s="257"/>
      <c r="AX323" s="257"/>
      <c r="AY323" s="257"/>
      <c r="AZ323" s="257"/>
      <c r="BA323" s="257"/>
      <c r="BB323" s="257"/>
      <c r="BC323" s="257"/>
      <c r="BD323" s="257"/>
      <c r="BE323" s="257"/>
      <c r="BF323" s="257"/>
      <c r="BG323" s="257"/>
      <c r="BH323" s="257"/>
      <c r="BI323" s="257"/>
      <c r="BJ323" s="257"/>
      <c r="BK323" s="257"/>
      <c r="BL323" s="257"/>
      <c r="BM323" s="257"/>
      <c r="BN323" s="257"/>
      <c r="BO323" s="257"/>
      <c r="BP323" s="257"/>
      <c r="BQ323" s="257"/>
      <c r="BR323" s="257"/>
    </row>
    <row r="324" spans="2:70" x14ac:dyDescent="0.4">
      <c r="B324" s="388"/>
      <c r="C324" s="389"/>
      <c r="D324" s="252"/>
      <c r="E324" s="252"/>
      <c r="F324" s="387"/>
      <c r="G324" s="387"/>
      <c r="H324" s="387"/>
      <c r="I324" s="390"/>
      <c r="J324" s="387"/>
      <c r="K324" s="387"/>
      <c r="L324" s="390"/>
      <c r="M324" s="390"/>
      <c r="N324" s="390"/>
      <c r="O324" s="390"/>
      <c r="P324" s="387"/>
      <c r="Q324" s="387"/>
      <c r="R324" s="387"/>
      <c r="S324" s="387"/>
      <c r="W324" s="257"/>
      <c r="X324" s="257"/>
      <c r="Y324" s="257"/>
      <c r="Z324" s="257"/>
      <c r="AA324" s="257"/>
      <c r="AB324" s="257"/>
      <c r="AC324" s="257"/>
      <c r="AF324" s="257"/>
      <c r="AG324" s="257"/>
      <c r="AH324" s="257"/>
      <c r="AI324" s="257"/>
      <c r="AJ324" s="257"/>
      <c r="AK324" s="257"/>
      <c r="AL324" s="257"/>
      <c r="AM324" s="257"/>
      <c r="AN324" s="257"/>
      <c r="AO324" s="257"/>
      <c r="AP324" s="257"/>
      <c r="AQ324" s="257"/>
      <c r="AR324" s="257"/>
      <c r="AS324" s="257"/>
      <c r="AT324" s="257"/>
      <c r="AU324" s="257"/>
      <c r="AV324" s="257"/>
      <c r="AW324" s="257"/>
      <c r="AX324" s="257"/>
      <c r="AY324" s="257"/>
      <c r="AZ324" s="257"/>
      <c r="BA324" s="257"/>
      <c r="BB324" s="257"/>
      <c r="BC324" s="257"/>
      <c r="BD324" s="257"/>
      <c r="BE324" s="257"/>
      <c r="BF324" s="257"/>
      <c r="BG324" s="257"/>
      <c r="BH324" s="257"/>
      <c r="BI324" s="257"/>
      <c r="BJ324" s="257"/>
      <c r="BK324" s="257"/>
      <c r="BL324" s="257"/>
      <c r="BM324" s="257"/>
      <c r="BN324" s="257"/>
      <c r="BO324" s="257"/>
      <c r="BP324" s="257"/>
      <c r="BQ324" s="257"/>
      <c r="BR324" s="257"/>
    </row>
    <row r="325" spans="2:70" x14ac:dyDescent="0.4">
      <c r="B325" s="388"/>
      <c r="C325" s="389"/>
      <c r="D325" s="252"/>
      <c r="E325" s="252"/>
      <c r="F325" s="387"/>
      <c r="G325" s="387"/>
      <c r="H325" s="387"/>
      <c r="I325" s="390"/>
      <c r="J325" s="387"/>
      <c r="K325" s="387"/>
      <c r="L325" s="390"/>
      <c r="M325" s="390"/>
      <c r="N325" s="390"/>
      <c r="O325" s="390"/>
      <c r="P325" s="387"/>
      <c r="Q325" s="387"/>
      <c r="R325" s="387"/>
      <c r="S325" s="387"/>
      <c r="W325" s="257"/>
      <c r="X325" s="257"/>
      <c r="Y325" s="257"/>
      <c r="Z325" s="257"/>
      <c r="AA325" s="257"/>
      <c r="AB325" s="257"/>
      <c r="AC325" s="257"/>
      <c r="AF325" s="257"/>
      <c r="AG325" s="257"/>
      <c r="AH325" s="257"/>
      <c r="AI325" s="257"/>
      <c r="AJ325" s="257"/>
      <c r="AK325" s="257"/>
      <c r="AL325" s="257"/>
      <c r="AM325" s="257"/>
      <c r="AN325" s="257"/>
      <c r="AO325" s="257"/>
      <c r="AP325" s="257"/>
      <c r="AQ325" s="257"/>
      <c r="AR325" s="257"/>
      <c r="AS325" s="257"/>
      <c r="AT325" s="257"/>
      <c r="AU325" s="257"/>
      <c r="AV325" s="257"/>
      <c r="AW325" s="257"/>
      <c r="AX325" s="257"/>
      <c r="AY325" s="257"/>
      <c r="AZ325" s="257"/>
      <c r="BA325" s="257"/>
      <c r="BB325" s="257"/>
      <c r="BC325" s="257"/>
      <c r="BD325" s="257"/>
      <c r="BE325" s="257"/>
      <c r="BF325" s="257"/>
      <c r="BG325" s="257"/>
      <c r="BH325" s="257"/>
      <c r="BI325" s="257"/>
      <c r="BJ325" s="257"/>
      <c r="BK325" s="257"/>
      <c r="BL325" s="257"/>
      <c r="BM325" s="257"/>
      <c r="BN325" s="257"/>
      <c r="BO325" s="257"/>
      <c r="BP325" s="257"/>
      <c r="BQ325" s="257"/>
      <c r="BR325" s="257"/>
    </row>
    <row r="326" spans="2:70" x14ac:dyDescent="0.4">
      <c r="B326" s="388"/>
      <c r="C326" s="389"/>
      <c r="D326" s="252"/>
      <c r="E326" s="252"/>
      <c r="F326" s="387"/>
      <c r="G326" s="387"/>
      <c r="H326" s="387"/>
      <c r="I326" s="390"/>
      <c r="J326" s="387"/>
      <c r="K326" s="387"/>
      <c r="L326" s="390"/>
      <c r="M326" s="390"/>
      <c r="N326" s="390"/>
      <c r="O326" s="390"/>
      <c r="P326" s="387"/>
      <c r="Q326" s="387"/>
      <c r="R326" s="387"/>
      <c r="S326" s="387"/>
      <c r="W326" s="257"/>
      <c r="X326" s="257"/>
      <c r="Y326" s="257"/>
      <c r="Z326" s="257"/>
      <c r="AA326" s="257"/>
      <c r="AB326" s="257"/>
      <c r="AC326" s="257"/>
      <c r="AF326" s="257"/>
      <c r="AG326" s="257"/>
      <c r="AH326" s="257"/>
      <c r="AI326" s="257"/>
      <c r="AJ326" s="257"/>
      <c r="AK326" s="257"/>
      <c r="AL326" s="257"/>
      <c r="AM326" s="257"/>
      <c r="AN326" s="257"/>
      <c r="AO326" s="257"/>
      <c r="AP326" s="257"/>
      <c r="AQ326" s="257"/>
      <c r="AR326" s="257"/>
      <c r="AS326" s="257"/>
      <c r="AT326" s="257"/>
      <c r="AU326" s="257"/>
      <c r="AV326" s="257"/>
      <c r="AW326" s="257"/>
      <c r="AX326" s="257"/>
      <c r="AY326" s="257"/>
      <c r="AZ326" s="257"/>
      <c r="BA326" s="257"/>
      <c r="BB326" s="257"/>
      <c r="BC326" s="257"/>
      <c r="BD326" s="257"/>
      <c r="BE326" s="257"/>
      <c r="BF326" s="257"/>
      <c r="BG326" s="257"/>
      <c r="BH326" s="257"/>
      <c r="BI326" s="257"/>
      <c r="BJ326" s="257"/>
      <c r="BK326" s="257"/>
      <c r="BL326" s="257"/>
      <c r="BM326" s="257"/>
      <c r="BN326" s="257"/>
      <c r="BO326" s="257"/>
      <c r="BP326" s="257"/>
      <c r="BQ326" s="257"/>
      <c r="BR326" s="257"/>
    </row>
    <row r="327" spans="2:70" x14ac:dyDescent="0.4">
      <c r="B327" s="388"/>
      <c r="C327" s="389"/>
      <c r="D327" s="252"/>
      <c r="E327" s="252"/>
      <c r="F327" s="387"/>
      <c r="G327" s="387"/>
      <c r="H327" s="387"/>
      <c r="I327" s="390"/>
      <c r="J327" s="387"/>
      <c r="K327" s="387"/>
      <c r="L327" s="390"/>
      <c r="M327" s="390"/>
      <c r="N327" s="390"/>
      <c r="O327" s="390"/>
      <c r="P327" s="387"/>
      <c r="Q327" s="387"/>
      <c r="R327" s="387"/>
      <c r="S327" s="387"/>
      <c r="W327" s="257"/>
      <c r="X327" s="257"/>
      <c r="Y327" s="257"/>
      <c r="Z327" s="257"/>
      <c r="AA327" s="257"/>
      <c r="AB327" s="257"/>
      <c r="AC327" s="257"/>
      <c r="AF327" s="257"/>
      <c r="AG327" s="257"/>
      <c r="AH327" s="257"/>
      <c r="AI327" s="257"/>
      <c r="AJ327" s="257"/>
      <c r="AK327" s="257"/>
      <c r="AL327" s="257"/>
      <c r="AM327" s="257"/>
      <c r="AN327" s="257"/>
      <c r="AO327" s="257"/>
      <c r="AP327" s="257"/>
      <c r="AQ327" s="257"/>
      <c r="AR327" s="257"/>
      <c r="AS327" s="257"/>
      <c r="AT327" s="257"/>
      <c r="AU327" s="257"/>
      <c r="AV327" s="257"/>
      <c r="AW327" s="257"/>
      <c r="AX327" s="257"/>
      <c r="AY327" s="257"/>
      <c r="AZ327" s="257"/>
      <c r="BA327" s="257"/>
      <c r="BB327" s="257"/>
      <c r="BC327" s="257"/>
      <c r="BD327" s="257"/>
      <c r="BE327" s="257"/>
      <c r="BF327" s="257"/>
      <c r="BG327" s="257"/>
      <c r="BH327" s="257"/>
      <c r="BI327" s="257"/>
      <c r="BJ327" s="257"/>
      <c r="BK327" s="257"/>
      <c r="BL327" s="257"/>
      <c r="BM327" s="257"/>
      <c r="BN327" s="257"/>
      <c r="BO327" s="257"/>
      <c r="BP327" s="257"/>
      <c r="BQ327" s="257"/>
      <c r="BR327" s="257"/>
    </row>
    <row r="328" spans="2:70" x14ac:dyDescent="0.4">
      <c r="B328" s="388"/>
      <c r="C328" s="389"/>
      <c r="D328" s="252"/>
      <c r="E328" s="252"/>
      <c r="F328" s="387"/>
      <c r="G328" s="387"/>
      <c r="H328" s="387"/>
      <c r="I328" s="390"/>
      <c r="J328" s="387"/>
      <c r="K328" s="387"/>
      <c r="L328" s="390"/>
      <c r="M328" s="390"/>
      <c r="N328" s="390"/>
      <c r="O328" s="390"/>
      <c r="P328" s="387"/>
      <c r="Q328" s="387"/>
      <c r="R328" s="387"/>
      <c r="S328" s="387"/>
      <c r="W328" s="257"/>
      <c r="X328" s="257"/>
      <c r="Y328" s="257"/>
      <c r="Z328" s="257"/>
      <c r="AA328" s="257"/>
      <c r="AB328" s="257"/>
      <c r="AC328" s="257"/>
      <c r="AF328" s="257"/>
      <c r="AG328" s="257"/>
      <c r="AH328" s="257"/>
      <c r="AI328" s="257"/>
      <c r="AJ328" s="257"/>
      <c r="AK328" s="257"/>
      <c r="AL328" s="257"/>
      <c r="AM328" s="257"/>
      <c r="AN328" s="257"/>
      <c r="AO328" s="257"/>
      <c r="AP328" s="257"/>
      <c r="AQ328" s="257"/>
      <c r="AR328" s="257"/>
      <c r="AS328" s="257"/>
      <c r="AT328" s="257"/>
      <c r="AU328" s="257"/>
      <c r="AV328" s="257"/>
      <c r="AW328" s="257"/>
      <c r="AX328" s="257"/>
      <c r="AY328" s="257"/>
      <c r="AZ328" s="257"/>
      <c r="BA328" s="257"/>
      <c r="BB328" s="257"/>
      <c r="BC328" s="257"/>
      <c r="BD328" s="257"/>
      <c r="BE328" s="257"/>
      <c r="BF328" s="257"/>
      <c r="BG328" s="257"/>
      <c r="BH328" s="257"/>
      <c r="BI328" s="257"/>
      <c r="BJ328" s="257"/>
      <c r="BK328" s="257"/>
      <c r="BL328" s="257"/>
      <c r="BM328" s="257"/>
      <c r="BN328" s="257"/>
      <c r="BO328" s="257"/>
      <c r="BP328" s="257"/>
      <c r="BQ328" s="257"/>
      <c r="BR328" s="257"/>
    </row>
    <row r="329" spans="2:70" x14ac:dyDescent="0.4">
      <c r="B329" s="388"/>
      <c r="C329" s="389"/>
      <c r="D329" s="252"/>
      <c r="E329" s="252"/>
      <c r="F329" s="387"/>
      <c r="G329" s="387"/>
      <c r="H329" s="387"/>
      <c r="I329" s="390"/>
      <c r="J329" s="387"/>
      <c r="K329" s="387"/>
      <c r="L329" s="390"/>
      <c r="M329" s="390"/>
      <c r="N329" s="390"/>
      <c r="O329" s="390"/>
      <c r="P329" s="387"/>
      <c r="Q329" s="387"/>
      <c r="R329" s="387"/>
      <c r="S329" s="387"/>
      <c r="W329" s="257"/>
      <c r="X329" s="257"/>
      <c r="Y329" s="257"/>
      <c r="Z329" s="257"/>
      <c r="AA329" s="257"/>
      <c r="AB329" s="257"/>
      <c r="AC329" s="257"/>
      <c r="AF329" s="257"/>
      <c r="AG329" s="257"/>
      <c r="AH329" s="257"/>
      <c r="AI329" s="257"/>
      <c r="AJ329" s="257"/>
      <c r="AK329" s="257"/>
      <c r="AL329" s="257"/>
      <c r="AM329" s="257"/>
      <c r="AN329" s="257"/>
      <c r="AO329" s="257"/>
      <c r="AP329" s="257"/>
      <c r="AQ329" s="257"/>
      <c r="AR329" s="257"/>
      <c r="AS329" s="257"/>
      <c r="AT329" s="257"/>
      <c r="AU329" s="257"/>
      <c r="AV329" s="257"/>
      <c r="AW329" s="257"/>
      <c r="AX329" s="257"/>
      <c r="AY329" s="257"/>
      <c r="AZ329" s="257"/>
      <c r="BA329" s="257"/>
      <c r="BB329" s="257"/>
      <c r="BC329" s="257"/>
      <c r="BD329" s="257"/>
      <c r="BE329" s="257"/>
      <c r="BF329" s="257"/>
      <c r="BG329" s="257"/>
      <c r="BH329" s="257"/>
      <c r="BI329" s="257"/>
      <c r="BJ329" s="257"/>
      <c r="BK329" s="257"/>
      <c r="BL329" s="257"/>
      <c r="BM329" s="257"/>
      <c r="BN329" s="257"/>
      <c r="BO329" s="257"/>
      <c r="BP329" s="257"/>
      <c r="BQ329" s="257"/>
      <c r="BR329" s="257"/>
    </row>
    <row r="330" spans="2:70" x14ac:dyDescent="0.4">
      <c r="B330" s="388"/>
      <c r="C330" s="389"/>
      <c r="D330" s="252"/>
      <c r="E330" s="252"/>
      <c r="F330" s="387"/>
      <c r="G330" s="387"/>
      <c r="H330" s="387"/>
      <c r="I330" s="390"/>
      <c r="J330" s="387"/>
      <c r="K330" s="387"/>
      <c r="L330" s="390"/>
      <c r="M330" s="390"/>
      <c r="N330" s="390"/>
      <c r="O330" s="390"/>
      <c r="P330" s="387"/>
      <c r="Q330" s="387"/>
      <c r="R330" s="387"/>
      <c r="S330" s="387"/>
      <c r="W330" s="257"/>
      <c r="X330" s="257"/>
      <c r="Y330" s="257"/>
      <c r="Z330" s="257"/>
      <c r="AA330" s="257"/>
      <c r="AB330" s="257"/>
      <c r="AC330" s="257"/>
      <c r="AF330" s="257"/>
      <c r="AG330" s="257"/>
      <c r="AH330" s="257"/>
      <c r="AI330" s="257"/>
      <c r="AJ330" s="257"/>
      <c r="AK330" s="257"/>
      <c r="AL330" s="257"/>
      <c r="AM330" s="257"/>
      <c r="AN330" s="257"/>
      <c r="AO330" s="257"/>
      <c r="AP330" s="257"/>
      <c r="AQ330" s="257"/>
      <c r="AR330" s="257"/>
      <c r="AS330" s="257"/>
      <c r="AT330" s="257"/>
      <c r="AU330" s="257"/>
      <c r="AV330" s="257"/>
      <c r="AW330" s="257"/>
      <c r="AX330" s="257"/>
      <c r="AY330" s="257"/>
      <c r="AZ330" s="257"/>
      <c r="BA330" s="257"/>
      <c r="BB330" s="257"/>
      <c r="BC330" s="257"/>
      <c r="BD330" s="257"/>
      <c r="BE330" s="257"/>
      <c r="BF330" s="257"/>
      <c r="BG330" s="257"/>
      <c r="BH330" s="257"/>
      <c r="BI330" s="257"/>
      <c r="BJ330" s="257"/>
      <c r="BK330" s="257"/>
      <c r="BL330" s="257"/>
      <c r="BM330" s="257"/>
      <c r="BN330" s="257"/>
      <c r="BO330" s="257"/>
      <c r="BP330" s="257"/>
      <c r="BQ330" s="257"/>
      <c r="BR330" s="257"/>
    </row>
    <row r="331" spans="2:70" x14ac:dyDescent="0.4">
      <c r="B331" s="388"/>
      <c r="C331" s="389"/>
      <c r="D331" s="252"/>
      <c r="E331" s="252"/>
      <c r="F331" s="387"/>
      <c r="G331" s="387"/>
      <c r="H331" s="387"/>
      <c r="I331" s="390"/>
      <c r="J331" s="387"/>
      <c r="K331" s="387"/>
      <c r="L331" s="390"/>
      <c r="M331" s="390"/>
      <c r="N331" s="390"/>
      <c r="O331" s="390"/>
      <c r="P331" s="387"/>
      <c r="Q331" s="387"/>
      <c r="R331" s="387"/>
      <c r="S331" s="387"/>
      <c r="W331" s="257"/>
      <c r="X331" s="257"/>
      <c r="Y331" s="257"/>
      <c r="Z331" s="257"/>
      <c r="AA331" s="257"/>
      <c r="AB331" s="257"/>
      <c r="AC331" s="257"/>
      <c r="AF331" s="257"/>
      <c r="AG331" s="257"/>
      <c r="AH331" s="257"/>
      <c r="AI331" s="257"/>
      <c r="AJ331" s="257"/>
      <c r="AK331" s="257"/>
      <c r="AL331" s="257"/>
      <c r="AM331" s="257"/>
      <c r="AN331" s="257"/>
      <c r="AO331" s="257"/>
      <c r="AP331" s="257"/>
      <c r="AQ331" s="257"/>
      <c r="AR331" s="257"/>
      <c r="AS331" s="257"/>
      <c r="AT331" s="257"/>
      <c r="AU331" s="257"/>
      <c r="AV331" s="257"/>
      <c r="AW331" s="257"/>
      <c r="AX331" s="257"/>
      <c r="AY331" s="257"/>
      <c r="AZ331" s="257"/>
      <c r="BA331" s="257"/>
      <c r="BB331" s="257"/>
      <c r="BC331" s="257"/>
      <c r="BD331" s="257"/>
      <c r="BE331" s="257"/>
      <c r="BF331" s="257"/>
      <c r="BG331" s="257"/>
      <c r="BH331" s="257"/>
      <c r="BI331" s="257"/>
      <c r="BJ331" s="257"/>
      <c r="BK331" s="257"/>
      <c r="BL331" s="257"/>
      <c r="BM331" s="257"/>
      <c r="BN331" s="257"/>
      <c r="BO331" s="257"/>
      <c r="BP331" s="257"/>
      <c r="BQ331" s="257"/>
      <c r="BR331" s="257"/>
    </row>
    <row r="332" spans="2:70" x14ac:dyDescent="0.4">
      <c r="B332" s="388"/>
      <c r="C332" s="389"/>
      <c r="D332" s="252"/>
      <c r="E332" s="252"/>
      <c r="F332" s="387"/>
      <c r="G332" s="387"/>
      <c r="H332" s="387"/>
      <c r="I332" s="390"/>
      <c r="J332" s="387"/>
      <c r="K332" s="387"/>
      <c r="L332" s="390"/>
      <c r="M332" s="390"/>
      <c r="N332" s="390"/>
      <c r="O332" s="390"/>
      <c r="P332" s="387"/>
      <c r="Q332" s="387"/>
      <c r="R332" s="387"/>
      <c r="S332" s="387"/>
      <c r="W332" s="257"/>
      <c r="X332" s="257"/>
      <c r="Y332" s="257"/>
      <c r="Z332" s="257"/>
      <c r="AA332" s="257"/>
      <c r="AB332" s="257"/>
      <c r="AC332" s="257"/>
      <c r="AF332" s="257"/>
      <c r="AG332" s="257"/>
      <c r="AH332" s="257"/>
      <c r="AI332" s="257"/>
      <c r="AJ332" s="257"/>
      <c r="AK332" s="257"/>
      <c r="AL332" s="257"/>
      <c r="AM332" s="257"/>
      <c r="AN332" s="257"/>
      <c r="AO332" s="257"/>
      <c r="AP332" s="257"/>
      <c r="AQ332" s="257"/>
      <c r="AR332" s="257"/>
      <c r="AS332" s="257"/>
      <c r="AT332" s="257"/>
      <c r="AU332" s="257"/>
      <c r="AV332" s="257"/>
      <c r="AW332" s="257"/>
      <c r="AX332" s="257"/>
      <c r="AY332" s="257"/>
      <c r="AZ332" s="257"/>
      <c r="BA332" s="257"/>
      <c r="BB332" s="257"/>
      <c r="BC332" s="257"/>
      <c r="BD332" s="257"/>
      <c r="BE332" s="257"/>
      <c r="BF332" s="257"/>
      <c r="BG332" s="257"/>
      <c r="BH332" s="257"/>
      <c r="BI332" s="257"/>
      <c r="BJ332" s="257"/>
      <c r="BK332" s="257"/>
      <c r="BL332" s="257"/>
      <c r="BM332" s="257"/>
      <c r="BN332" s="257"/>
      <c r="BO332" s="257"/>
      <c r="BP332" s="257"/>
      <c r="BQ332" s="257"/>
      <c r="BR332" s="257"/>
    </row>
    <row r="333" spans="2:70" x14ac:dyDescent="0.4">
      <c r="B333" s="388"/>
      <c r="C333" s="389"/>
      <c r="D333" s="252"/>
      <c r="E333" s="252"/>
      <c r="F333" s="387"/>
      <c r="G333" s="387"/>
      <c r="H333" s="387"/>
      <c r="I333" s="390"/>
      <c r="J333" s="387"/>
      <c r="K333" s="387"/>
      <c r="L333" s="390"/>
      <c r="M333" s="390"/>
      <c r="N333" s="390"/>
      <c r="O333" s="390"/>
      <c r="P333" s="387"/>
      <c r="Q333" s="387"/>
      <c r="R333" s="387"/>
      <c r="S333" s="387"/>
      <c r="W333" s="257"/>
      <c r="X333" s="257"/>
      <c r="Y333" s="257"/>
      <c r="Z333" s="257"/>
      <c r="AA333" s="257"/>
      <c r="AB333" s="257"/>
      <c r="AC333" s="257"/>
      <c r="AF333" s="257"/>
      <c r="AG333" s="257"/>
      <c r="AH333" s="257"/>
      <c r="AI333" s="257"/>
      <c r="AJ333" s="257"/>
      <c r="AK333" s="257"/>
      <c r="AL333" s="257"/>
      <c r="AM333" s="257"/>
      <c r="AN333" s="257"/>
      <c r="AO333" s="257"/>
      <c r="AP333" s="257"/>
      <c r="AQ333" s="257"/>
      <c r="AR333" s="257"/>
      <c r="AS333" s="257"/>
      <c r="AT333" s="257"/>
      <c r="AU333" s="257"/>
      <c r="AV333" s="257"/>
      <c r="AW333" s="257"/>
      <c r="AX333" s="257"/>
      <c r="AY333" s="257"/>
      <c r="AZ333" s="257"/>
      <c r="BA333" s="257"/>
      <c r="BB333" s="257"/>
      <c r="BC333" s="257"/>
      <c r="BD333" s="257"/>
      <c r="BE333" s="257"/>
      <c r="BF333" s="257"/>
      <c r="BG333" s="257"/>
      <c r="BH333" s="257"/>
      <c r="BI333" s="257"/>
      <c r="BJ333" s="257"/>
      <c r="BK333" s="257"/>
      <c r="BL333" s="257"/>
      <c r="BM333" s="257"/>
      <c r="BN333" s="257"/>
      <c r="BO333" s="257"/>
      <c r="BP333" s="257"/>
      <c r="BQ333" s="257"/>
      <c r="BR333" s="257"/>
    </row>
    <row r="334" spans="2:70" x14ac:dyDescent="0.4">
      <c r="B334" s="388"/>
      <c r="C334" s="389"/>
      <c r="D334" s="252"/>
      <c r="E334" s="252"/>
      <c r="F334" s="387"/>
      <c r="G334" s="387"/>
      <c r="H334" s="387"/>
      <c r="I334" s="390"/>
      <c r="J334" s="387"/>
      <c r="K334" s="387"/>
      <c r="L334" s="390"/>
      <c r="M334" s="390"/>
      <c r="N334" s="390"/>
      <c r="O334" s="390"/>
      <c r="P334" s="387"/>
      <c r="Q334" s="387"/>
      <c r="R334" s="387"/>
      <c r="S334" s="387"/>
      <c r="W334" s="257"/>
      <c r="X334" s="257"/>
      <c r="Y334" s="257"/>
      <c r="Z334" s="257"/>
      <c r="AA334" s="257"/>
      <c r="AB334" s="257"/>
      <c r="AC334" s="257"/>
      <c r="AF334" s="257"/>
      <c r="AG334" s="257"/>
      <c r="AH334" s="257"/>
      <c r="AI334" s="257"/>
      <c r="AJ334" s="257"/>
      <c r="AK334" s="257"/>
      <c r="AL334" s="257"/>
      <c r="AM334" s="257"/>
      <c r="AN334" s="257"/>
      <c r="AO334" s="257"/>
      <c r="AP334" s="257"/>
      <c r="AQ334" s="257"/>
      <c r="AR334" s="257"/>
      <c r="AS334" s="257"/>
      <c r="AT334" s="257"/>
      <c r="AU334" s="257"/>
      <c r="AV334" s="257"/>
      <c r="AW334" s="257"/>
      <c r="AX334" s="257"/>
      <c r="AY334" s="257"/>
      <c r="AZ334" s="257"/>
      <c r="BA334" s="257"/>
      <c r="BB334" s="257"/>
      <c r="BC334" s="257"/>
      <c r="BD334" s="257"/>
      <c r="BE334" s="257"/>
      <c r="BF334" s="257"/>
      <c r="BG334" s="257"/>
      <c r="BH334" s="257"/>
      <c r="BI334" s="257"/>
      <c r="BJ334" s="257"/>
      <c r="BK334" s="257"/>
      <c r="BL334" s="257"/>
      <c r="BM334" s="257"/>
      <c r="BN334" s="257"/>
      <c r="BO334" s="257"/>
      <c r="BP334" s="257"/>
      <c r="BQ334" s="257"/>
      <c r="BR334" s="257"/>
    </row>
    <row r="335" spans="2:70" x14ac:dyDescent="0.4">
      <c r="B335" s="388"/>
      <c r="C335" s="389"/>
      <c r="D335" s="252"/>
      <c r="E335" s="252"/>
      <c r="F335" s="387"/>
      <c r="G335" s="387"/>
      <c r="H335" s="387"/>
      <c r="I335" s="390"/>
      <c r="J335" s="387"/>
      <c r="K335" s="387"/>
      <c r="L335" s="390"/>
      <c r="M335" s="390"/>
      <c r="N335" s="390"/>
      <c r="O335" s="390"/>
      <c r="P335" s="387"/>
      <c r="Q335" s="387"/>
      <c r="R335" s="387"/>
      <c r="S335" s="387"/>
      <c r="W335" s="257"/>
      <c r="X335" s="257"/>
      <c r="Y335" s="257"/>
      <c r="Z335" s="257"/>
      <c r="AA335" s="257"/>
      <c r="AB335" s="257"/>
      <c r="AC335" s="257"/>
      <c r="AF335" s="257"/>
      <c r="AG335" s="257"/>
      <c r="AH335" s="257"/>
      <c r="AI335" s="257"/>
      <c r="AJ335" s="257"/>
      <c r="AK335" s="257"/>
      <c r="AL335" s="257"/>
      <c r="AM335" s="257"/>
      <c r="AN335" s="257"/>
      <c r="AO335" s="257"/>
      <c r="AP335" s="257"/>
      <c r="AQ335" s="257"/>
      <c r="AR335" s="257"/>
      <c r="AS335" s="257"/>
      <c r="AT335" s="257"/>
      <c r="AU335" s="257"/>
      <c r="AV335" s="257"/>
      <c r="AW335" s="257"/>
      <c r="AX335" s="257"/>
      <c r="AY335" s="257"/>
      <c r="AZ335" s="257"/>
      <c r="BA335" s="257"/>
      <c r="BB335" s="257"/>
      <c r="BC335" s="257"/>
      <c r="BD335" s="257"/>
      <c r="BE335" s="257"/>
      <c r="BF335" s="257"/>
      <c r="BG335" s="257"/>
      <c r="BH335" s="257"/>
      <c r="BI335" s="257"/>
      <c r="BJ335" s="257"/>
      <c r="BK335" s="257"/>
      <c r="BL335" s="257"/>
      <c r="BM335" s="257"/>
      <c r="BN335" s="257"/>
      <c r="BO335" s="257"/>
      <c r="BP335" s="257"/>
      <c r="BQ335" s="257"/>
      <c r="BR335" s="257"/>
    </row>
    <row r="336" spans="2:70" x14ac:dyDescent="0.4">
      <c r="B336" s="388"/>
      <c r="C336" s="389"/>
      <c r="D336" s="252"/>
      <c r="E336" s="252"/>
      <c r="F336" s="387"/>
      <c r="G336" s="387"/>
      <c r="H336" s="387"/>
      <c r="I336" s="390"/>
      <c r="J336" s="387"/>
      <c r="K336" s="387"/>
      <c r="L336" s="390"/>
      <c r="M336" s="390"/>
      <c r="N336" s="390"/>
      <c r="O336" s="390"/>
      <c r="P336" s="387"/>
      <c r="Q336" s="387"/>
      <c r="R336" s="387"/>
      <c r="S336" s="387"/>
      <c r="W336" s="257"/>
      <c r="X336" s="257"/>
      <c r="Y336" s="257"/>
      <c r="Z336" s="257"/>
      <c r="AA336" s="257"/>
      <c r="AB336" s="257"/>
      <c r="AC336" s="257"/>
      <c r="AF336" s="257"/>
      <c r="AG336" s="257"/>
      <c r="AH336" s="257"/>
      <c r="AI336" s="257"/>
      <c r="AJ336" s="257"/>
      <c r="AK336" s="257"/>
      <c r="AL336" s="257"/>
      <c r="AM336" s="257"/>
      <c r="AN336" s="257"/>
      <c r="AO336" s="257"/>
      <c r="AP336" s="257"/>
      <c r="AQ336" s="257"/>
      <c r="AR336" s="257"/>
      <c r="AS336" s="257"/>
      <c r="AT336" s="257"/>
      <c r="AU336" s="257"/>
      <c r="AV336" s="257"/>
      <c r="AW336" s="257"/>
      <c r="AX336" s="257"/>
      <c r="AY336" s="257"/>
      <c r="AZ336" s="257"/>
      <c r="BA336" s="257"/>
      <c r="BB336" s="257"/>
      <c r="BC336" s="257"/>
      <c r="BD336" s="257"/>
      <c r="BE336" s="257"/>
      <c r="BF336" s="257"/>
      <c r="BG336" s="257"/>
      <c r="BH336" s="257"/>
      <c r="BI336" s="257"/>
      <c r="BJ336" s="257"/>
      <c r="BK336" s="257"/>
      <c r="BL336" s="257"/>
      <c r="BM336" s="257"/>
      <c r="BN336" s="257"/>
      <c r="BO336" s="257"/>
      <c r="BP336" s="257"/>
      <c r="BQ336" s="257"/>
      <c r="BR336" s="257"/>
    </row>
    <row r="337" spans="2:70" x14ac:dyDescent="0.4">
      <c r="B337" s="388"/>
      <c r="C337" s="389"/>
      <c r="D337" s="252"/>
      <c r="E337" s="252"/>
      <c r="F337" s="387"/>
      <c r="G337" s="387"/>
      <c r="H337" s="387"/>
      <c r="I337" s="390"/>
      <c r="J337" s="387"/>
      <c r="K337" s="387"/>
      <c r="L337" s="390"/>
      <c r="M337" s="390"/>
      <c r="N337" s="390"/>
      <c r="O337" s="390"/>
      <c r="P337" s="387"/>
      <c r="Q337" s="387"/>
      <c r="R337" s="387"/>
      <c r="S337" s="387"/>
      <c r="W337" s="257"/>
      <c r="X337" s="257"/>
      <c r="Y337" s="257"/>
      <c r="Z337" s="257"/>
      <c r="AA337" s="257"/>
      <c r="AB337" s="257"/>
      <c r="AC337" s="257"/>
      <c r="AF337" s="257"/>
      <c r="AG337" s="257"/>
      <c r="AH337" s="257"/>
      <c r="AI337" s="257"/>
      <c r="AJ337" s="257"/>
      <c r="AK337" s="257"/>
      <c r="AL337" s="257"/>
      <c r="AM337" s="257"/>
      <c r="AN337" s="257"/>
      <c r="AO337" s="257"/>
      <c r="AP337" s="257"/>
      <c r="AQ337" s="257"/>
      <c r="AR337" s="257"/>
      <c r="AS337" s="257"/>
      <c r="AT337" s="257"/>
      <c r="AU337" s="257"/>
      <c r="AV337" s="257"/>
      <c r="AW337" s="257"/>
      <c r="AX337" s="257"/>
      <c r="AY337" s="257"/>
      <c r="AZ337" s="257"/>
      <c r="BA337" s="257"/>
      <c r="BB337" s="257"/>
      <c r="BC337" s="257"/>
      <c r="BD337" s="257"/>
      <c r="BE337" s="257"/>
      <c r="BF337" s="257"/>
      <c r="BG337" s="257"/>
      <c r="BH337" s="257"/>
      <c r="BI337" s="257"/>
      <c r="BJ337" s="257"/>
      <c r="BK337" s="257"/>
      <c r="BL337" s="257"/>
      <c r="BM337" s="257"/>
      <c r="BN337" s="257"/>
      <c r="BO337" s="257"/>
      <c r="BP337" s="257"/>
      <c r="BQ337" s="257"/>
      <c r="BR337" s="257"/>
    </row>
    <row r="338" spans="2:70" x14ac:dyDescent="0.4">
      <c r="B338" s="388"/>
      <c r="C338" s="389"/>
      <c r="D338" s="252"/>
      <c r="E338" s="252"/>
      <c r="F338" s="387"/>
      <c r="G338" s="387"/>
      <c r="H338" s="387"/>
      <c r="I338" s="390"/>
      <c r="J338" s="387"/>
      <c r="K338" s="387"/>
      <c r="L338" s="390"/>
      <c r="M338" s="390"/>
      <c r="N338" s="390"/>
      <c r="O338" s="390"/>
      <c r="P338" s="387"/>
      <c r="Q338" s="387"/>
      <c r="R338" s="387"/>
      <c r="S338" s="387"/>
      <c r="W338" s="257"/>
      <c r="X338" s="257"/>
      <c r="Y338" s="257"/>
      <c r="Z338" s="257"/>
      <c r="AA338" s="257"/>
      <c r="AB338" s="257"/>
      <c r="AC338" s="257"/>
      <c r="AF338" s="257"/>
      <c r="AG338" s="257"/>
      <c r="AH338" s="257"/>
      <c r="AI338" s="257"/>
      <c r="AJ338" s="257"/>
      <c r="AK338" s="257"/>
      <c r="AL338" s="257"/>
      <c r="AM338" s="257"/>
      <c r="AN338" s="257"/>
      <c r="AO338" s="257"/>
      <c r="AP338" s="257"/>
      <c r="AQ338" s="257"/>
      <c r="AR338" s="257"/>
      <c r="AS338" s="257"/>
      <c r="AT338" s="257"/>
      <c r="AU338" s="257"/>
      <c r="AV338" s="257"/>
      <c r="AW338" s="257"/>
      <c r="AX338" s="257"/>
      <c r="AY338" s="257"/>
      <c r="AZ338" s="257"/>
      <c r="BA338" s="257"/>
      <c r="BB338" s="257"/>
      <c r="BC338" s="257"/>
      <c r="BD338" s="257"/>
      <c r="BE338" s="257"/>
      <c r="BF338" s="257"/>
      <c r="BG338" s="257"/>
      <c r="BH338" s="257"/>
      <c r="BI338" s="257"/>
      <c r="BJ338" s="257"/>
      <c r="BK338" s="257"/>
      <c r="BL338" s="257"/>
      <c r="BM338" s="257"/>
      <c r="BN338" s="257"/>
      <c r="BO338" s="257"/>
      <c r="BP338" s="257"/>
      <c r="BQ338" s="257"/>
      <c r="BR338" s="257"/>
    </row>
    <row r="339" spans="2:70" x14ac:dyDescent="0.4">
      <c r="B339" s="388"/>
      <c r="C339" s="389"/>
      <c r="D339" s="252"/>
      <c r="E339" s="252"/>
      <c r="F339" s="387"/>
      <c r="G339" s="387"/>
      <c r="H339" s="387"/>
      <c r="I339" s="390"/>
      <c r="J339" s="387"/>
      <c r="K339" s="387"/>
      <c r="L339" s="390"/>
      <c r="M339" s="390"/>
      <c r="N339" s="390"/>
      <c r="O339" s="390"/>
      <c r="P339" s="387"/>
      <c r="Q339" s="387"/>
      <c r="R339" s="387"/>
      <c r="S339" s="387"/>
      <c r="W339" s="257"/>
      <c r="X339" s="257"/>
      <c r="Y339" s="257"/>
      <c r="Z339" s="257"/>
      <c r="AA339" s="257"/>
      <c r="AB339" s="257"/>
      <c r="AC339" s="257"/>
      <c r="AF339" s="257"/>
      <c r="AG339" s="257"/>
      <c r="AH339" s="257"/>
      <c r="AI339" s="257"/>
      <c r="AJ339" s="257"/>
      <c r="AK339" s="257"/>
      <c r="AL339" s="257"/>
      <c r="AM339" s="257"/>
      <c r="AN339" s="257"/>
      <c r="AO339" s="257"/>
      <c r="AP339" s="257"/>
      <c r="AQ339" s="257"/>
      <c r="AR339" s="257"/>
      <c r="AS339" s="257"/>
      <c r="AT339" s="257"/>
      <c r="AU339" s="257"/>
      <c r="AV339" s="257"/>
      <c r="AW339" s="257"/>
      <c r="AX339" s="257"/>
      <c r="AY339" s="257"/>
      <c r="AZ339" s="257"/>
      <c r="BA339" s="257"/>
      <c r="BB339" s="257"/>
      <c r="BC339" s="257"/>
      <c r="BD339" s="257"/>
      <c r="BE339" s="257"/>
      <c r="BF339" s="257"/>
      <c r="BG339" s="257"/>
      <c r="BH339" s="257"/>
      <c r="BI339" s="257"/>
      <c r="BJ339" s="257"/>
      <c r="BK339" s="257"/>
      <c r="BL339" s="257"/>
      <c r="BM339" s="257"/>
      <c r="BN339" s="257"/>
      <c r="BO339" s="257"/>
      <c r="BP339" s="257"/>
      <c r="BQ339" s="257"/>
      <c r="BR339" s="257"/>
    </row>
    <row r="340" spans="2:70" x14ac:dyDescent="0.4">
      <c r="B340" s="388"/>
      <c r="C340" s="389"/>
      <c r="D340" s="252"/>
      <c r="E340" s="252"/>
      <c r="F340" s="387"/>
      <c r="G340" s="387"/>
      <c r="H340" s="387"/>
      <c r="I340" s="390"/>
      <c r="J340" s="387"/>
      <c r="K340" s="387"/>
      <c r="L340" s="390"/>
      <c r="M340" s="390"/>
      <c r="N340" s="390"/>
      <c r="O340" s="390"/>
      <c r="P340" s="387"/>
      <c r="Q340" s="387"/>
      <c r="R340" s="387"/>
      <c r="S340" s="387"/>
      <c r="W340" s="257"/>
      <c r="X340" s="257"/>
      <c r="Y340" s="257"/>
      <c r="Z340" s="257"/>
      <c r="AA340" s="257"/>
      <c r="AB340" s="257"/>
      <c r="AC340" s="257"/>
      <c r="AF340" s="257"/>
      <c r="AG340" s="257"/>
      <c r="AH340" s="257"/>
      <c r="AI340" s="257"/>
      <c r="AJ340" s="257"/>
      <c r="AK340" s="257"/>
      <c r="AL340" s="257"/>
      <c r="AM340" s="257"/>
      <c r="AN340" s="257"/>
      <c r="AO340" s="257"/>
      <c r="AP340" s="257"/>
      <c r="AQ340" s="257"/>
      <c r="AR340" s="257"/>
      <c r="AS340" s="257"/>
      <c r="AT340" s="257"/>
      <c r="AU340" s="257"/>
      <c r="AV340" s="257"/>
      <c r="AW340" s="257"/>
      <c r="AX340" s="257"/>
      <c r="AY340" s="257"/>
      <c r="AZ340" s="257"/>
      <c r="BA340" s="257"/>
      <c r="BB340" s="257"/>
      <c r="BC340" s="257"/>
      <c r="BD340" s="257"/>
      <c r="BE340" s="257"/>
      <c r="BF340" s="257"/>
      <c r="BG340" s="257"/>
      <c r="BH340" s="257"/>
      <c r="BI340" s="257"/>
      <c r="BJ340" s="257"/>
      <c r="BK340" s="257"/>
      <c r="BL340" s="257"/>
      <c r="BM340" s="257"/>
      <c r="BN340" s="257"/>
      <c r="BO340" s="257"/>
      <c r="BP340" s="257"/>
      <c r="BQ340" s="257"/>
      <c r="BR340" s="257"/>
    </row>
    <row r="341" spans="2:70" x14ac:dyDescent="0.4">
      <c r="B341" s="388"/>
      <c r="C341" s="389"/>
      <c r="D341" s="252"/>
      <c r="E341" s="252"/>
      <c r="F341" s="387"/>
      <c r="G341" s="387"/>
      <c r="H341" s="387"/>
      <c r="I341" s="390"/>
      <c r="J341" s="387"/>
      <c r="K341" s="387"/>
      <c r="L341" s="390"/>
      <c r="M341" s="390"/>
      <c r="N341" s="390"/>
      <c r="O341" s="390"/>
      <c r="P341" s="387"/>
      <c r="Q341" s="387"/>
      <c r="R341" s="387"/>
      <c r="S341" s="387"/>
      <c r="W341" s="257"/>
      <c r="X341" s="257"/>
      <c r="Y341" s="257"/>
      <c r="Z341" s="257"/>
      <c r="AA341" s="257"/>
      <c r="AB341" s="257"/>
      <c r="AC341" s="257"/>
      <c r="AF341" s="257"/>
      <c r="AG341" s="257"/>
      <c r="AH341" s="257"/>
      <c r="AI341" s="257"/>
      <c r="AJ341" s="257"/>
      <c r="AK341" s="257"/>
      <c r="AL341" s="257"/>
      <c r="AM341" s="257"/>
      <c r="AN341" s="257"/>
      <c r="AO341" s="257"/>
      <c r="AP341" s="257"/>
      <c r="AQ341" s="257"/>
      <c r="AR341" s="257"/>
      <c r="AS341" s="257"/>
      <c r="AT341" s="257"/>
      <c r="AU341" s="257"/>
      <c r="AV341" s="257"/>
      <c r="AW341" s="257"/>
      <c r="AX341" s="257"/>
      <c r="AY341" s="257"/>
      <c r="AZ341" s="257"/>
      <c r="BA341" s="257"/>
      <c r="BB341" s="257"/>
      <c r="BC341" s="257"/>
      <c r="BD341" s="257"/>
      <c r="BE341" s="257"/>
      <c r="BF341" s="257"/>
      <c r="BG341" s="257"/>
      <c r="BH341" s="257"/>
      <c r="BI341" s="257"/>
      <c r="BJ341" s="257"/>
      <c r="BK341" s="257"/>
      <c r="BL341" s="257"/>
      <c r="BM341" s="257"/>
      <c r="BN341" s="257"/>
      <c r="BO341" s="257"/>
      <c r="BP341" s="257"/>
      <c r="BQ341" s="257"/>
      <c r="BR341" s="257"/>
    </row>
    <row r="342" spans="2:70" x14ac:dyDescent="0.4">
      <c r="B342" s="388"/>
      <c r="C342" s="389"/>
      <c r="D342" s="252"/>
      <c r="E342" s="252"/>
      <c r="F342" s="387"/>
      <c r="G342" s="387"/>
      <c r="H342" s="387"/>
      <c r="I342" s="390"/>
      <c r="J342" s="387"/>
      <c r="K342" s="387"/>
      <c r="L342" s="390"/>
      <c r="M342" s="390"/>
      <c r="N342" s="390"/>
      <c r="O342" s="390"/>
      <c r="P342" s="387"/>
      <c r="Q342" s="387"/>
      <c r="R342" s="387"/>
      <c r="S342" s="387"/>
      <c r="W342" s="257"/>
      <c r="X342" s="257"/>
      <c r="Y342" s="257"/>
      <c r="Z342" s="257"/>
      <c r="AA342" s="257"/>
      <c r="AB342" s="257"/>
      <c r="AC342" s="257"/>
      <c r="AF342" s="257"/>
      <c r="AG342" s="257"/>
      <c r="AH342" s="257"/>
      <c r="AI342" s="257"/>
      <c r="AJ342" s="257"/>
      <c r="AK342" s="257"/>
      <c r="AL342" s="257"/>
      <c r="AM342" s="257"/>
      <c r="AN342" s="257"/>
      <c r="AO342" s="257"/>
      <c r="AP342" s="257"/>
      <c r="AQ342" s="257"/>
      <c r="AR342" s="257"/>
      <c r="AS342" s="257"/>
      <c r="AT342" s="257"/>
      <c r="AU342" s="257"/>
      <c r="AV342" s="257"/>
      <c r="AW342" s="257"/>
      <c r="AX342" s="257"/>
      <c r="AY342" s="257"/>
      <c r="AZ342" s="257"/>
      <c r="BA342" s="257"/>
      <c r="BB342" s="257"/>
      <c r="BC342" s="257"/>
      <c r="BD342" s="257"/>
      <c r="BE342" s="257"/>
      <c r="BF342" s="257"/>
      <c r="BG342" s="257"/>
      <c r="BH342" s="257"/>
      <c r="BI342" s="257"/>
      <c r="BJ342" s="257"/>
      <c r="BK342" s="257"/>
      <c r="BL342" s="257"/>
      <c r="BM342" s="257"/>
      <c r="BN342" s="257"/>
      <c r="BO342" s="257"/>
      <c r="BP342" s="257"/>
      <c r="BQ342" s="257"/>
      <c r="BR342" s="257"/>
    </row>
    <row r="343" spans="2:70" x14ac:dyDescent="0.4">
      <c r="B343" s="388"/>
      <c r="C343" s="389"/>
      <c r="D343" s="252"/>
      <c r="E343" s="252"/>
      <c r="F343" s="387"/>
      <c r="G343" s="387"/>
      <c r="H343" s="387"/>
      <c r="I343" s="390"/>
      <c r="J343" s="387"/>
      <c r="K343" s="387"/>
      <c r="L343" s="390"/>
      <c r="M343" s="390"/>
      <c r="N343" s="390"/>
      <c r="O343" s="390"/>
      <c r="P343" s="387"/>
      <c r="Q343" s="387"/>
      <c r="R343" s="387"/>
      <c r="S343" s="387"/>
      <c r="W343" s="257"/>
      <c r="X343" s="257"/>
      <c r="Y343" s="257"/>
      <c r="Z343" s="257"/>
      <c r="AA343" s="257"/>
      <c r="AB343" s="257"/>
      <c r="AC343" s="257"/>
      <c r="AF343" s="257"/>
      <c r="AG343" s="257"/>
      <c r="AH343" s="257"/>
      <c r="AI343" s="257"/>
      <c r="AJ343" s="257"/>
      <c r="AK343" s="257"/>
      <c r="AL343" s="257"/>
      <c r="AM343" s="257"/>
      <c r="AN343" s="257"/>
      <c r="AO343" s="257"/>
      <c r="AP343" s="257"/>
      <c r="AQ343" s="257"/>
      <c r="AR343" s="257"/>
      <c r="AS343" s="257"/>
      <c r="AT343" s="257"/>
      <c r="AU343" s="257"/>
      <c r="AV343" s="257"/>
      <c r="AW343" s="257"/>
      <c r="AX343" s="257"/>
      <c r="AY343" s="257"/>
      <c r="AZ343" s="257"/>
      <c r="BA343" s="257"/>
      <c r="BB343" s="257"/>
      <c r="BC343" s="257"/>
      <c r="BD343" s="257"/>
      <c r="BE343" s="257"/>
      <c r="BF343" s="257"/>
      <c r="BG343" s="257"/>
      <c r="BH343" s="257"/>
      <c r="BI343" s="257"/>
      <c r="BJ343" s="257"/>
      <c r="BK343" s="257"/>
      <c r="BL343" s="257"/>
      <c r="BM343" s="257"/>
      <c r="BN343" s="257"/>
      <c r="BO343" s="257"/>
      <c r="BP343" s="257"/>
      <c r="BQ343" s="257"/>
      <c r="BR343" s="257"/>
    </row>
    <row r="344" spans="2:70" x14ac:dyDescent="0.4">
      <c r="B344" s="388"/>
      <c r="C344" s="389"/>
      <c r="D344" s="252"/>
      <c r="E344" s="252"/>
      <c r="F344" s="387"/>
      <c r="G344" s="387"/>
      <c r="H344" s="387"/>
      <c r="I344" s="390"/>
      <c r="J344" s="387"/>
      <c r="K344" s="387"/>
      <c r="L344" s="390"/>
      <c r="M344" s="390"/>
      <c r="N344" s="390"/>
      <c r="O344" s="390"/>
      <c r="P344" s="387"/>
      <c r="Q344" s="387"/>
      <c r="R344" s="387"/>
      <c r="S344" s="387"/>
      <c r="W344" s="257"/>
      <c r="X344" s="257"/>
      <c r="Y344" s="257"/>
      <c r="Z344" s="257"/>
      <c r="AA344" s="257"/>
      <c r="AB344" s="257"/>
      <c r="AC344" s="257"/>
      <c r="AF344" s="257"/>
      <c r="AG344" s="257"/>
      <c r="AH344" s="257"/>
      <c r="AI344" s="257"/>
      <c r="AJ344" s="257"/>
      <c r="AK344" s="257"/>
      <c r="AL344" s="257"/>
      <c r="AM344" s="257"/>
      <c r="AN344" s="257"/>
      <c r="AO344" s="257"/>
      <c r="AP344" s="257"/>
      <c r="AQ344" s="257"/>
      <c r="AR344" s="257"/>
      <c r="AS344" s="257"/>
      <c r="AT344" s="257"/>
      <c r="AU344" s="257"/>
      <c r="AV344" s="257"/>
      <c r="AW344" s="257"/>
      <c r="AX344" s="257"/>
      <c r="AY344" s="257"/>
      <c r="AZ344" s="257"/>
      <c r="BA344" s="257"/>
      <c r="BB344" s="257"/>
      <c r="BC344" s="257"/>
      <c r="BD344" s="257"/>
      <c r="BE344" s="257"/>
      <c r="BF344" s="257"/>
      <c r="BG344" s="257"/>
      <c r="BH344" s="257"/>
      <c r="BI344" s="257"/>
      <c r="BJ344" s="257"/>
      <c r="BK344" s="257"/>
      <c r="BL344" s="257"/>
      <c r="BM344" s="257"/>
      <c r="BN344" s="257"/>
      <c r="BO344" s="257"/>
      <c r="BP344" s="257"/>
      <c r="BQ344" s="257"/>
      <c r="BR344" s="257"/>
    </row>
    <row r="345" spans="2:70" x14ac:dyDescent="0.4">
      <c r="B345" s="388"/>
      <c r="C345" s="389"/>
      <c r="D345" s="252"/>
      <c r="E345" s="252"/>
      <c r="F345" s="387"/>
      <c r="G345" s="387"/>
      <c r="H345" s="387"/>
      <c r="I345" s="390"/>
      <c r="J345" s="387"/>
      <c r="K345" s="387"/>
      <c r="L345" s="390"/>
      <c r="M345" s="390"/>
      <c r="N345" s="390"/>
      <c r="O345" s="390"/>
      <c r="P345" s="387"/>
      <c r="Q345" s="387"/>
      <c r="R345" s="387"/>
      <c r="S345" s="387"/>
      <c r="W345" s="257"/>
      <c r="X345" s="257"/>
      <c r="Y345" s="257"/>
      <c r="Z345" s="257"/>
      <c r="AA345" s="257"/>
      <c r="AB345" s="257"/>
      <c r="AC345" s="257"/>
      <c r="AF345" s="257"/>
      <c r="AG345" s="257"/>
      <c r="AH345" s="257"/>
      <c r="AI345" s="257"/>
      <c r="AJ345" s="257"/>
      <c r="AK345" s="257"/>
      <c r="AL345" s="257"/>
      <c r="AM345" s="257"/>
      <c r="AN345" s="257"/>
      <c r="AO345" s="257"/>
      <c r="AP345" s="257"/>
      <c r="AQ345" s="257"/>
      <c r="AR345" s="257"/>
      <c r="AS345" s="257"/>
      <c r="AT345" s="257"/>
      <c r="AU345" s="257"/>
      <c r="AV345" s="257"/>
      <c r="AW345" s="257"/>
      <c r="AX345" s="257"/>
      <c r="AY345" s="257"/>
      <c r="AZ345" s="257"/>
      <c r="BA345" s="257"/>
      <c r="BB345" s="257"/>
      <c r="BC345" s="257"/>
      <c r="BD345" s="257"/>
      <c r="BE345" s="257"/>
      <c r="BF345" s="257"/>
      <c r="BG345" s="257"/>
      <c r="BH345" s="257"/>
      <c r="BI345" s="257"/>
      <c r="BJ345" s="257"/>
      <c r="BK345" s="257"/>
      <c r="BL345" s="257"/>
      <c r="BM345" s="257"/>
      <c r="BN345" s="257"/>
      <c r="BO345" s="257"/>
      <c r="BP345" s="257"/>
      <c r="BQ345" s="257"/>
      <c r="BR345" s="257"/>
    </row>
    <row r="346" spans="2:70" x14ac:dyDescent="0.4">
      <c r="B346" s="388"/>
      <c r="C346" s="389"/>
      <c r="D346" s="252"/>
      <c r="E346" s="252"/>
      <c r="F346" s="387"/>
      <c r="G346" s="387"/>
      <c r="H346" s="387"/>
      <c r="I346" s="390"/>
      <c r="J346" s="387"/>
      <c r="K346" s="387"/>
      <c r="L346" s="390"/>
      <c r="M346" s="390"/>
      <c r="N346" s="390"/>
      <c r="O346" s="390"/>
      <c r="P346" s="387"/>
      <c r="Q346" s="387"/>
      <c r="R346" s="387"/>
      <c r="S346" s="387"/>
      <c r="W346" s="257"/>
      <c r="X346" s="257"/>
      <c r="Y346" s="257"/>
      <c r="Z346" s="257"/>
      <c r="AA346" s="257"/>
      <c r="AB346" s="257"/>
      <c r="AC346" s="257"/>
      <c r="AF346" s="257"/>
      <c r="AG346" s="257"/>
      <c r="AH346" s="257"/>
      <c r="AI346" s="257"/>
      <c r="AJ346" s="257"/>
      <c r="AK346" s="257"/>
      <c r="AL346" s="257"/>
      <c r="AM346" s="257"/>
      <c r="AN346" s="257"/>
      <c r="AO346" s="257"/>
      <c r="AP346" s="257"/>
      <c r="AQ346" s="257"/>
      <c r="AR346" s="257"/>
      <c r="AS346" s="257"/>
      <c r="AT346" s="257"/>
      <c r="AU346" s="257"/>
      <c r="AV346" s="257"/>
      <c r="AW346" s="257"/>
      <c r="AX346" s="257"/>
      <c r="AY346" s="257"/>
      <c r="AZ346" s="257"/>
      <c r="BA346" s="257"/>
      <c r="BB346" s="257"/>
      <c r="BC346" s="257"/>
      <c r="BD346" s="257"/>
      <c r="BE346" s="257"/>
      <c r="BF346" s="257"/>
      <c r="BG346" s="257"/>
      <c r="BH346" s="257"/>
      <c r="BI346" s="257"/>
      <c r="BJ346" s="257"/>
      <c r="BK346" s="257"/>
      <c r="BL346" s="257"/>
      <c r="BM346" s="257"/>
      <c r="BN346" s="257"/>
      <c r="BO346" s="257"/>
      <c r="BP346" s="257"/>
      <c r="BQ346" s="257"/>
      <c r="BR346" s="257"/>
    </row>
    <row r="347" spans="2:70" x14ac:dyDescent="0.4">
      <c r="B347" s="388"/>
      <c r="C347" s="389"/>
      <c r="D347" s="252"/>
      <c r="E347" s="252"/>
      <c r="F347" s="387"/>
      <c r="G347" s="387"/>
      <c r="H347" s="387"/>
      <c r="I347" s="390"/>
      <c r="J347" s="387"/>
      <c r="K347" s="387"/>
      <c r="L347" s="390"/>
      <c r="M347" s="390"/>
      <c r="N347" s="390"/>
      <c r="O347" s="390"/>
      <c r="P347" s="387"/>
      <c r="Q347" s="387"/>
      <c r="R347" s="387"/>
      <c r="S347" s="387"/>
      <c r="W347" s="257"/>
      <c r="X347" s="257"/>
      <c r="Y347" s="257"/>
      <c r="Z347" s="257"/>
      <c r="AA347" s="257"/>
      <c r="AB347" s="257"/>
      <c r="AC347" s="257"/>
      <c r="AF347" s="257"/>
      <c r="AG347" s="257"/>
      <c r="AH347" s="257"/>
      <c r="AI347" s="257"/>
      <c r="AJ347" s="257"/>
      <c r="AK347" s="257"/>
      <c r="AL347" s="257"/>
      <c r="AM347" s="257"/>
      <c r="AN347" s="257"/>
      <c r="AO347" s="257"/>
      <c r="AP347" s="257"/>
      <c r="AQ347" s="257"/>
      <c r="AR347" s="257"/>
      <c r="AS347" s="257"/>
      <c r="AT347" s="257"/>
      <c r="AU347" s="257"/>
      <c r="AV347" s="257"/>
      <c r="AW347" s="257"/>
      <c r="AX347" s="257"/>
      <c r="AY347" s="257"/>
      <c r="AZ347" s="257"/>
      <c r="BA347" s="257"/>
      <c r="BB347" s="257"/>
      <c r="BC347" s="257"/>
      <c r="BD347" s="257"/>
      <c r="BE347" s="257"/>
      <c r="BF347" s="257"/>
      <c r="BG347" s="257"/>
      <c r="BH347" s="257"/>
      <c r="BI347" s="257"/>
      <c r="BJ347" s="257"/>
      <c r="BK347" s="257"/>
      <c r="BL347" s="257"/>
      <c r="BM347" s="257"/>
      <c r="BN347" s="257"/>
      <c r="BO347" s="257"/>
      <c r="BP347" s="257"/>
      <c r="BQ347" s="257"/>
      <c r="BR347" s="257"/>
    </row>
    <row r="348" spans="2:70" x14ac:dyDescent="0.4">
      <c r="B348" s="388"/>
      <c r="C348" s="389"/>
      <c r="D348" s="252"/>
      <c r="E348" s="252"/>
      <c r="F348" s="387"/>
      <c r="G348" s="387"/>
      <c r="H348" s="387"/>
      <c r="I348" s="390"/>
      <c r="J348" s="387"/>
      <c r="K348" s="387"/>
      <c r="L348" s="390"/>
      <c r="M348" s="390"/>
      <c r="N348" s="390"/>
      <c r="O348" s="390"/>
      <c r="P348" s="387"/>
      <c r="Q348" s="387"/>
      <c r="R348" s="387"/>
      <c r="S348" s="387"/>
      <c r="W348" s="257"/>
      <c r="X348" s="257"/>
      <c r="Y348" s="257"/>
      <c r="Z348" s="257"/>
      <c r="AA348" s="257"/>
      <c r="AB348" s="257"/>
      <c r="AC348" s="257"/>
      <c r="AF348" s="257"/>
      <c r="AG348" s="257"/>
      <c r="AH348" s="257"/>
      <c r="AI348" s="257"/>
      <c r="AJ348" s="257"/>
      <c r="AK348" s="257"/>
      <c r="AL348" s="257"/>
      <c r="AM348" s="257"/>
      <c r="AN348" s="257"/>
      <c r="AO348" s="257"/>
      <c r="AP348" s="257"/>
      <c r="AQ348" s="257"/>
      <c r="AR348" s="257"/>
      <c r="AS348" s="257"/>
      <c r="AT348" s="257"/>
      <c r="AU348" s="257"/>
      <c r="AV348" s="257"/>
      <c r="AW348" s="257"/>
      <c r="AX348" s="257"/>
      <c r="AY348" s="257"/>
      <c r="AZ348" s="257"/>
      <c r="BA348" s="257"/>
      <c r="BB348" s="257"/>
      <c r="BC348" s="257"/>
      <c r="BD348" s="257"/>
      <c r="BE348" s="257"/>
      <c r="BF348" s="257"/>
      <c r="BG348" s="257"/>
      <c r="BH348" s="257"/>
      <c r="BI348" s="257"/>
      <c r="BJ348" s="257"/>
      <c r="BK348" s="257"/>
      <c r="BL348" s="257"/>
      <c r="BM348" s="257"/>
      <c r="BN348" s="257"/>
      <c r="BO348" s="257"/>
      <c r="BP348" s="257"/>
      <c r="BQ348" s="257"/>
      <c r="BR348" s="257"/>
    </row>
    <row r="349" spans="2:70" x14ac:dyDescent="0.4">
      <c r="B349" s="388"/>
      <c r="C349" s="389"/>
      <c r="D349" s="252"/>
      <c r="E349" s="252"/>
      <c r="F349" s="387"/>
      <c r="G349" s="387"/>
      <c r="H349" s="387"/>
      <c r="I349" s="390"/>
      <c r="J349" s="387"/>
      <c r="K349" s="387"/>
      <c r="L349" s="390"/>
      <c r="M349" s="390"/>
      <c r="N349" s="390"/>
      <c r="O349" s="390"/>
      <c r="P349" s="387"/>
      <c r="Q349" s="387"/>
      <c r="R349" s="387"/>
      <c r="S349" s="387"/>
      <c r="W349" s="257"/>
      <c r="X349" s="257"/>
      <c r="Y349" s="257"/>
      <c r="Z349" s="257"/>
      <c r="AA349" s="257"/>
      <c r="AB349" s="257"/>
      <c r="AC349" s="257"/>
      <c r="AF349" s="257"/>
      <c r="AG349" s="257"/>
      <c r="AH349" s="257"/>
      <c r="AI349" s="257"/>
      <c r="AJ349" s="257"/>
      <c r="AK349" s="257"/>
      <c r="AL349" s="257"/>
      <c r="AM349" s="257"/>
      <c r="AN349" s="257"/>
      <c r="AO349" s="257"/>
      <c r="AP349" s="257"/>
      <c r="AQ349" s="257"/>
      <c r="AR349" s="257"/>
      <c r="AS349" s="257"/>
      <c r="AT349" s="257"/>
      <c r="AU349" s="257"/>
      <c r="AV349" s="257"/>
      <c r="AW349" s="257"/>
      <c r="AX349" s="257"/>
      <c r="AY349" s="257"/>
      <c r="AZ349" s="257"/>
      <c r="BA349" s="257"/>
      <c r="BB349" s="257"/>
      <c r="BC349" s="257"/>
      <c r="BD349" s="257"/>
      <c r="BE349" s="257"/>
      <c r="BF349" s="257"/>
      <c r="BG349" s="257"/>
      <c r="BH349" s="257"/>
      <c r="BI349" s="257"/>
      <c r="BJ349" s="257"/>
      <c r="BK349" s="257"/>
      <c r="BL349" s="257"/>
      <c r="BM349" s="257"/>
      <c r="BN349" s="257"/>
      <c r="BO349" s="257"/>
      <c r="BP349" s="257"/>
      <c r="BQ349" s="257"/>
      <c r="BR349" s="257"/>
    </row>
    <row r="350" spans="2:70" x14ac:dyDescent="0.4">
      <c r="B350" s="388"/>
      <c r="C350" s="389"/>
      <c r="D350" s="252"/>
      <c r="E350" s="252"/>
      <c r="F350" s="387"/>
      <c r="G350" s="387"/>
      <c r="H350" s="387"/>
      <c r="I350" s="390"/>
      <c r="J350" s="387"/>
      <c r="K350" s="387"/>
      <c r="L350" s="390"/>
      <c r="M350" s="390"/>
      <c r="N350" s="390"/>
      <c r="O350" s="390"/>
      <c r="P350" s="387"/>
      <c r="Q350" s="387"/>
      <c r="R350" s="387"/>
      <c r="S350" s="387"/>
      <c r="W350" s="257"/>
      <c r="X350" s="257"/>
      <c r="Y350" s="257"/>
      <c r="Z350" s="257"/>
      <c r="AA350" s="257"/>
      <c r="AB350" s="257"/>
      <c r="AC350" s="257"/>
      <c r="AF350" s="257"/>
      <c r="AG350" s="257"/>
      <c r="AH350" s="257"/>
      <c r="AI350" s="257"/>
      <c r="AJ350" s="257"/>
      <c r="AK350" s="257"/>
      <c r="AL350" s="257"/>
      <c r="AM350" s="257"/>
      <c r="AN350" s="257"/>
      <c r="AO350" s="257"/>
      <c r="AP350" s="257"/>
      <c r="AQ350" s="257"/>
      <c r="AR350" s="257"/>
      <c r="AS350" s="257"/>
      <c r="AT350" s="257"/>
      <c r="AU350" s="257"/>
      <c r="AV350" s="257"/>
      <c r="AW350" s="257"/>
      <c r="AX350" s="257"/>
      <c r="AY350" s="257"/>
      <c r="AZ350" s="257"/>
      <c r="BA350" s="257"/>
      <c r="BB350" s="257"/>
      <c r="BC350" s="257"/>
      <c r="BD350" s="257"/>
      <c r="BE350" s="257"/>
      <c r="BF350" s="257"/>
      <c r="BG350" s="257"/>
      <c r="BH350" s="257"/>
      <c r="BI350" s="257"/>
      <c r="BJ350" s="257"/>
      <c r="BK350" s="257"/>
      <c r="BL350" s="257"/>
      <c r="BM350" s="257"/>
      <c r="BN350" s="257"/>
      <c r="BO350" s="257"/>
      <c r="BP350" s="257"/>
      <c r="BQ350" s="257"/>
      <c r="BR350" s="257"/>
    </row>
    <row r="351" spans="2:70" x14ac:dyDescent="0.4">
      <c r="B351" s="388"/>
      <c r="C351" s="389"/>
      <c r="D351" s="252"/>
      <c r="E351" s="252"/>
      <c r="F351" s="387"/>
      <c r="G351" s="387"/>
      <c r="H351" s="387"/>
      <c r="I351" s="390"/>
      <c r="J351" s="387"/>
      <c r="K351" s="387"/>
      <c r="L351" s="390"/>
      <c r="M351" s="390"/>
      <c r="N351" s="390"/>
      <c r="O351" s="390"/>
      <c r="P351" s="387"/>
      <c r="Q351" s="387"/>
      <c r="R351" s="387"/>
      <c r="S351" s="387"/>
      <c r="W351" s="257"/>
      <c r="X351" s="257"/>
      <c r="Y351" s="257"/>
      <c r="Z351" s="257"/>
      <c r="AA351" s="257"/>
      <c r="AB351" s="257"/>
      <c r="AC351" s="257"/>
      <c r="AF351" s="257"/>
      <c r="AG351" s="257"/>
      <c r="AH351" s="257"/>
      <c r="AI351" s="257"/>
      <c r="AJ351" s="257"/>
      <c r="AK351" s="257"/>
      <c r="AL351" s="257"/>
      <c r="AM351" s="257"/>
      <c r="AN351" s="257"/>
      <c r="AO351" s="257"/>
      <c r="AP351" s="257"/>
      <c r="AQ351" s="257"/>
      <c r="AR351" s="257"/>
      <c r="AS351" s="257"/>
      <c r="AT351" s="257"/>
      <c r="AU351" s="257"/>
      <c r="AV351" s="257"/>
      <c r="AW351" s="257"/>
      <c r="AX351" s="257"/>
      <c r="AY351" s="257"/>
      <c r="AZ351" s="257"/>
      <c r="BA351" s="257"/>
      <c r="BB351" s="257"/>
      <c r="BC351" s="257"/>
      <c r="BD351" s="257"/>
      <c r="BE351" s="257"/>
      <c r="BF351" s="257"/>
      <c r="BG351" s="257"/>
      <c r="BH351" s="257"/>
      <c r="BI351" s="257"/>
      <c r="BJ351" s="257"/>
      <c r="BK351" s="257"/>
      <c r="BL351" s="257"/>
      <c r="BM351" s="257"/>
      <c r="BN351" s="257"/>
      <c r="BO351" s="257"/>
      <c r="BP351" s="257"/>
      <c r="BQ351" s="257"/>
      <c r="BR351" s="257"/>
    </row>
    <row r="352" spans="2:70" x14ac:dyDescent="0.4">
      <c r="B352" s="388"/>
      <c r="C352" s="389"/>
      <c r="D352" s="252"/>
      <c r="E352" s="252"/>
      <c r="F352" s="387"/>
      <c r="G352" s="387"/>
      <c r="H352" s="387"/>
      <c r="I352" s="390"/>
      <c r="J352" s="387"/>
      <c r="K352" s="387"/>
      <c r="L352" s="390"/>
      <c r="M352" s="390"/>
      <c r="N352" s="390"/>
      <c r="O352" s="390"/>
      <c r="P352" s="387"/>
      <c r="Q352" s="387"/>
      <c r="R352" s="387"/>
      <c r="S352" s="387"/>
      <c r="W352" s="257"/>
      <c r="X352" s="257"/>
      <c r="Y352" s="257"/>
      <c r="Z352" s="257"/>
      <c r="AA352" s="257"/>
      <c r="AB352" s="257"/>
      <c r="AC352" s="257"/>
      <c r="AF352" s="257"/>
      <c r="AG352" s="257"/>
      <c r="AH352" s="257"/>
      <c r="AI352" s="257"/>
      <c r="AJ352" s="257"/>
      <c r="AK352" s="257"/>
      <c r="AL352" s="257"/>
      <c r="AM352" s="257"/>
      <c r="AN352" s="257"/>
      <c r="AO352" s="257"/>
      <c r="AP352" s="257"/>
      <c r="AQ352" s="257"/>
      <c r="AR352" s="257"/>
      <c r="AS352" s="257"/>
      <c r="AT352" s="257"/>
      <c r="AU352" s="257"/>
      <c r="AV352" s="257"/>
      <c r="AW352" s="257"/>
      <c r="AX352" s="257"/>
      <c r="AY352" s="257"/>
      <c r="AZ352" s="257"/>
      <c r="BA352" s="257"/>
      <c r="BB352" s="257"/>
      <c r="BC352" s="257"/>
      <c r="BD352" s="257"/>
      <c r="BE352" s="257"/>
      <c r="BF352" s="257"/>
      <c r="BG352" s="257"/>
      <c r="BH352" s="257"/>
      <c r="BI352" s="257"/>
      <c r="BJ352" s="257"/>
      <c r="BK352" s="257"/>
      <c r="BL352" s="257"/>
      <c r="BM352" s="257"/>
      <c r="BN352" s="257"/>
      <c r="BO352" s="257"/>
      <c r="BP352" s="257"/>
      <c r="BQ352" s="257"/>
      <c r="BR352" s="257"/>
    </row>
    <row r="353" spans="2:70" x14ac:dyDescent="0.4">
      <c r="B353" s="388"/>
      <c r="C353" s="389"/>
      <c r="D353" s="252"/>
      <c r="E353" s="252"/>
      <c r="F353" s="387"/>
      <c r="G353" s="387"/>
      <c r="H353" s="387"/>
      <c r="I353" s="390"/>
      <c r="J353" s="387"/>
      <c r="K353" s="387"/>
      <c r="L353" s="390"/>
      <c r="M353" s="390"/>
      <c r="N353" s="390"/>
      <c r="O353" s="390"/>
      <c r="P353" s="387"/>
      <c r="Q353" s="387"/>
      <c r="R353" s="387"/>
      <c r="S353" s="387"/>
      <c r="W353" s="257"/>
      <c r="X353" s="257"/>
      <c r="Y353" s="257"/>
      <c r="Z353" s="257"/>
      <c r="AA353" s="257"/>
      <c r="AB353" s="257"/>
      <c r="AC353" s="257"/>
      <c r="AF353" s="257"/>
      <c r="AG353" s="257"/>
      <c r="AH353" s="257"/>
      <c r="AI353" s="257"/>
      <c r="AJ353" s="257"/>
      <c r="AK353" s="257"/>
      <c r="AL353" s="257"/>
      <c r="AM353" s="257"/>
      <c r="AN353" s="257"/>
      <c r="AO353" s="257"/>
      <c r="AP353" s="257"/>
      <c r="AQ353" s="257"/>
      <c r="AR353" s="257"/>
      <c r="AS353" s="257"/>
      <c r="AT353" s="257"/>
      <c r="AU353" s="257"/>
      <c r="AV353" s="257"/>
      <c r="AW353" s="257"/>
      <c r="AX353" s="257"/>
      <c r="AY353" s="257"/>
      <c r="AZ353" s="257"/>
      <c r="BA353" s="257"/>
      <c r="BB353" s="257"/>
      <c r="BC353" s="257"/>
      <c r="BD353" s="257"/>
      <c r="BE353" s="257"/>
      <c r="BF353" s="257"/>
      <c r="BG353" s="257"/>
      <c r="BH353" s="257"/>
      <c r="BI353" s="257"/>
      <c r="BJ353" s="257"/>
      <c r="BK353" s="257"/>
      <c r="BL353" s="257"/>
      <c r="BM353" s="257"/>
      <c r="BN353" s="257"/>
      <c r="BO353" s="257"/>
      <c r="BP353" s="257"/>
      <c r="BQ353" s="257"/>
      <c r="BR353" s="257"/>
    </row>
    <row r="354" spans="2:70" x14ac:dyDescent="0.4">
      <c r="B354" s="388"/>
      <c r="C354" s="389"/>
      <c r="D354" s="252"/>
      <c r="E354" s="252"/>
      <c r="F354" s="387"/>
      <c r="G354" s="387"/>
      <c r="H354" s="387"/>
      <c r="I354" s="390"/>
      <c r="J354" s="387"/>
      <c r="K354" s="387"/>
      <c r="L354" s="390"/>
      <c r="M354" s="390"/>
      <c r="N354" s="390"/>
      <c r="O354" s="390"/>
      <c r="P354" s="387"/>
      <c r="Q354" s="387"/>
      <c r="R354" s="387"/>
      <c r="S354" s="387"/>
      <c r="W354" s="257"/>
      <c r="X354" s="257"/>
      <c r="Y354" s="257"/>
      <c r="Z354" s="257"/>
      <c r="AA354" s="257"/>
      <c r="AB354" s="257"/>
      <c r="AC354" s="257"/>
      <c r="AF354" s="257"/>
      <c r="AG354" s="257"/>
      <c r="AH354" s="257"/>
      <c r="AI354" s="257"/>
      <c r="AJ354" s="257"/>
      <c r="AK354" s="257"/>
      <c r="AL354" s="257"/>
      <c r="AM354" s="257"/>
      <c r="AN354" s="257"/>
      <c r="AO354" s="257"/>
      <c r="AP354" s="257"/>
      <c r="AQ354" s="257"/>
      <c r="AR354" s="257"/>
      <c r="AS354" s="257"/>
      <c r="AT354" s="257"/>
      <c r="AU354" s="257"/>
      <c r="AV354" s="257"/>
      <c r="AW354" s="257"/>
      <c r="AX354" s="257"/>
      <c r="AY354" s="257"/>
      <c r="AZ354" s="257"/>
      <c r="BA354" s="257"/>
      <c r="BB354" s="257"/>
      <c r="BC354" s="257"/>
      <c r="BD354" s="257"/>
      <c r="BE354" s="257"/>
      <c r="BF354" s="257"/>
      <c r="BG354" s="257"/>
      <c r="BH354" s="257"/>
      <c r="BI354" s="257"/>
      <c r="BJ354" s="257"/>
      <c r="BK354" s="257"/>
      <c r="BL354" s="257"/>
      <c r="BM354" s="257"/>
      <c r="BN354" s="257"/>
      <c r="BO354" s="257"/>
      <c r="BP354" s="257"/>
      <c r="BQ354" s="257"/>
      <c r="BR354" s="257"/>
    </row>
    <row r="355" spans="2:70" x14ac:dyDescent="0.4">
      <c r="B355" s="388"/>
      <c r="C355" s="389"/>
      <c r="D355" s="252"/>
      <c r="E355" s="252"/>
      <c r="F355" s="387"/>
      <c r="G355" s="387"/>
      <c r="H355" s="387"/>
      <c r="I355" s="390"/>
      <c r="J355" s="387"/>
      <c r="K355" s="387"/>
      <c r="L355" s="390"/>
      <c r="M355" s="390"/>
      <c r="N355" s="390"/>
      <c r="O355" s="390"/>
      <c r="P355" s="387"/>
      <c r="Q355" s="387"/>
      <c r="R355" s="387"/>
      <c r="S355" s="387"/>
      <c r="W355" s="257"/>
      <c r="X355" s="257"/>
      <c r="Y355" s="257"/>
      <c r="Z355" s="257"/>
      <c r="AA355" s="257"/>
      <c r="AB355" s="257"/>
      <c r="AC355" s="257"/>
      <c r="AF355" s="257"/>
      <c r="AG355" s="257"/>
      <c r="AH355" s="257"/>
      <c r="AI355" s="257"/>
      <c r="AJ355" s="257"/>
      <c r="AK355" s="257"/>
      <c r="AL355" s="257"/>
      <c r="AM355" s="257"/>
      <c r="AN355" s="257"/>
      <c r="AO355" s="257"/>
      <c r="AP355" s="257"/>
      <c r="AQ355" s="257"/>
      <c r="AR355" s="257"/>
      <c r="AS355" s="257"/>
      <c r="AT355" s="257"/>
      <c r="AU355" s="257"/>
      <c r="AV355" s="257"/>
      <c r="AW355" s="257"/>
      <c r="AX355" s="257"/>
      <c r="AY355" s="257"/>
      <c r="AZ355" s="257"/>
      <c r="BA355" s="257"/>
      <c r="BB355" s="257"/>
      <c r="BC355" s="257"/>
      <c r="BD355" s="257"/>
      <c r="BE355" s="257"/>
      <c r="BF355" s="257"/>
      <c r="BG355" s="257"/>
      <c r="BH355" s="257"/>
      <c r="BI355" s="257"/>
      <c r="BJ355" s="257"/>
      <c r="BK355" s="257"/>
      <c r="BL355" s="257"/>
      <c r="BM355" s="257"/>
      <c r="BN355" s="257"/>
      <c r="BO355" s="257"/>
      <c r="BP355" s="257"/>
      <c r="BQ355" s="257"/>
      <c r="BR355" s="257"/>
    </row>
    <row r="356" spans="2:70" x14ac:dyDescent="0.4">
      <c r="B356" s="388"/>
      <c r="C356" s="389"/>
      <c r="D356" s="252"/>
      <c r="E356" s="252"/>
      <c r="F356" s="387"/>
      <c r="G356" s="387"/>
      <c r="H356" s="387"/>
      <c r="I356" s="390"/>
      <c r="J356" s="387"/>
      <c r="K356" s="387"/>
      <c r="L356" s="390"/>
      <c r="M356" s="390"/>
      <c r="N356" s="390"/>
      <c r="O356" s="390"/>
      <c r="P356" s="387"/>
      <c r="Q356" s="387"/>
      <c r="R356" s="387"/>
      <c r="S356" s="387"/>
      <c r="W356" s="257"/>
      <c r="X356" s="257"/>
      <c r="Y356" s="257"/>
      <c r="Z356" s="257"/>
      <c r="AA356" s="257"/>
      <c r="AB356" s="257"/>
      <c r="AC356" s="257"/>
      <c r="AF356" s="257"/>
      <c r="AG356" s="257"/>
      <c r="AH356" s="257"/>
      <c r="AI356" s="257"/>
      <c r="AJ356" s="257"/>
      <c r="AK356" s="257"/>
      <c r="AL356" s="257"/>
      <c r="AM356" s="257"/>
      <c r="AN356" s="257"/>
      <c r="AO356" s="257"/>
      <c r="AP356" s="257"/>
      <c r="AQ356" s="257"/>
      <c r="AR356" s="257"/>
      <c r="AS356" s="257"/>
      <c r="AT356" s="257"/>
      <c r="AU356" s="257"/>
      <c r="AV356" s="257"/>
      <c r="AW356" s="257"/>
      <c r="AX356" s="257"/>
      <c r="AY356" s="257"/>
      <c r="AZ356" s="257"/>
      <c r="BA356" s="257"/>
      <c r="BB356" s="257"/>
      <c r="BC356" s="257"/>
      <c r="BD356" s="257"/>
      <c r="BE356" s="257"/>
      <c r="BF356" s="257"/>
      <c r="BG356" s="257"/>
      <c r="BH356" s="257"/>
      <c r="BI356" s="257"/>
      <c r="BJ356" s="257"/>
      <c r="BK356" s="257"/>
      <c r="BL356" s="257"/>
      <c r="BM356" s="257"/>
      <c r="BN356" s="257"/>
      <c r="BO356" s="257"/>
      <c r="BP356" s="257"/>
      <c r="BQ356" s="257"/>
      <c r="BR356" s="257"/>
    </row>
    <row r="357" spans="2:70" x14ac:dyDescent="0.4">
      <c r="B357" s="388"/>
      <c r="C357" s="389"/>
      <c r="D357" s="252"/>
      <c r="E357" s="252"/>
      <c r="F357" s="387"/>
      <c r="G357" s="387"/>
      <c r="H357" s="387"/>
      <c r="I357" s="390"/>
      <c r="J357" s="387"/>
      <c r="K357" s="387"/>
      <c r="L357" s="390"/>
      <c r="M357" s="390"/>
      <c r="N357" s="390"/>
      <c r="O357" s="390"/>
      <c r="P357" s="387"/>
      <c r="Q357" s="387"/>
      <c r="R357" s="387"/>
      <c r="S357" s="387"/>
      <c r="W357" s="257"/>
      <c r="X357" s="257"/>
      <c r="Y357" s="257"/>
      <c r="Z357" s="257"/>
      <c r="AA357" s="257"/>
      <c r="AB357" s="257"/>
      <c r="AC357" s="257"/>
      <c r="AF357" s="257"/>
      <c r="AG357" s="257"/>
      <c r="AH357" s="257"/>
      <c r="AI357" s="257"/>
      <c r="AJ357" s="257"/>
      <c r="AK357" s="257"/>
      <c r="AL357" s="257"/>
      <c r="AM357" s="257"/>
      <c r="AN357" s="257"/>
      <c r="AO357" s="257"/>
      <c r="AP357" s="257"/>
      <c r="AQ357" s="257"/>
      <c r="AR357" s="257"/>
      <c r="AS357" s="257"/>
      <c r="AT357" s="257"/>
      <c r="AU357" s="257"/>
      <c r="AV357" s="257"/>
      <c r="AW357" s="257"/>
      <c r="AX357" s="257"/>
      <c r="AY357" s="257"/>
      <c r="AZ357" s="257"/>
      <c r="BA357" s="257"/>
      <c r="BB357" s="257"/>
      <c r="BC357" s="257"/>
      <c r="BD357" s="257"/>
      <c r="BE357" s="257"/>
      <c r="BF357" s="257"/>
      <c r="BG357" s="257"/>
      <c r="BH357" s="257"/>
      <c r="BI357" s="257"/>
      <c r="BJ357" s="257"/>
      <c r="BK357" s="257"/>
      <c r="BL357" s="257"/>
      <c r="BM357" s="257"/>
      <c r="BN357" s="257"/>
      <c r="BO357" s="257"/>
      <c r="BP357" s="257"/>
      <c r="BQ357" s="257"/>
      <c r="BR357" s="257"/>
    </row>
    <row r="358" spans="2:70" x14ac:dyDescent="0.4">
      <c r="B358" s="388"/>
      <c r="C358" s="389"/>
      <c r="D358" s="252"/>
      <c r="E358" s="252"/>
      <c r="F358" s="387"/>
      <c r="G358" s="387"/>
      <c r="H358" s="387"/>
      <c r="I358" s="390"/>
      <c r="J358" s="387"/>
      <c r="K358" s="387"/>
      <c r="L358" s="390"/>
      <c r="M358" s="390"/>
      <c r="N358" s="390"/>
      <c r="O358" s="390"/>
      <c r="P358" s="387"/>
      <c r="Q358" s="387"/>
      <c r="R358" s="387"/>
      <c r="S358" s="387"/>
      <c r="W358" s="257"/>
      <c r="X358" s="257"/>
      <c r="Y358" s="257"/>
      <c r="Z358" s="257"/>
      <c r="AA358" s="257"/>
      <c r="AB358" s="257"/>
      <c r="AC358" s="257"/>
      <c r="AF358" s="257"/>
      <c r="AG358" s="257"/>
      <c r="AH358" s="257"/>
      <c r="AI358" s="257"/>
      <c r="AJ358" s="257"/>
      <c r="AK358" s="257"/>
      <c r="AL358" s="257"/>
      <c r="AM358" s="257"/>
      <c r="AN358" s="257"/>
      <c r="AO358" s="257"/>
      <c r="AP358" s="257"/>
      <c r="AQ358" s="257"/>
      <c r="AR358" s="257"/>
      <c r="AS358" s="257"/>
      <c r="AT358" s="257"/>
      <c r="AU358" s="257"/>
      <c r="AV358" s="257"/>
      <c r="AW358" s="257"/>
      <c r="AX358" s="257"/>
      <c r="AY358" s="257"/>
      <c r="AZ358" s="257"/>
      <c r="BA358" s="257"/>
      <c r="BB358" s="257"/>
      <c r="BC358" s="257"/>
      <c r="BD358" s="257"/>
      <c r="BE358" s="257"/>
      <c r="BF358" s="257"/>
      <c r="BG358" s="257"/>
      <c r="BH358" s="257"/>
      <c r="BI358" s="257"/>
      <c r="BJ358" s="257"/>
      <c r="BK358" s="257"/>
      <c r="BL358" s="257"/>
      <c r="BM358" s="257"/>
      <c r="BN358" s="257"/>
      <c r="BO358" s="257"/>
      <c r="BP358" s="257"/>
      <c r="BQ358" s="257"/>
      <c r="BR358" s="257"/>
    </row>
    <row r="359" spans="2:70" x14ac:dyDescent="0.4">
      <c r="B359" s="388"/>
      <c r="C359" s="389"/>
      <c r="D359" s="252"/>
      <c r="E359" s="252"/>
      <c r="F359" s="387"/>
      <c r="G359" s="387"/>
      <c r="H359" s="387"/>
      <c r="I359" s="390"/>
      <c r="J359" s="387"/>
      <c r="K359" s="387"/>
      <c r="L359" s="390"/>
      <c r="M359" s="390"/>
      <c r="N359" s="390"/>
      <c r="O359" s="390"/>
      <c r="P359" s="387"/>
      <c r="Q359" s="387"/>
      <c r="R359" s="387"/>
      <c r="S359" s="387"/>
      <c r="W359" s="257"/>
      <c r="X359" s="257"/>
      <c r="Y359" s="257"/>
      <c r="Z359" s="257"/>
      <c r="AA359" s="257"/>
      <c r="AB359" s="257"/>
      <c r="AC359" s="257"/>
      <c r="AF359" s="257"/>
      <c r="AG359" s="257"/>
      <c r="AH359" s="257"/>
      <c r="AI359" s="257"/>
      <c r="AJ359" s="257"/>
      <c r="AK359" s="257"/>
      <c r="AL359" s="257"/>
      <c r="AM359" s="257"/>
      <c r="AN359" s="257"/>
      <c r="AO359" s="257"/>
      <c r="AP359" s="257"/>
      <c r="AQ359" s="257"/>
      <c r="AR359" s="257"/>
      <c r="AS359" s="257"/>
      <c r="AT359" s="257"/>
      <c r="AU359" s="257"/>
      <c r="AV359" s="257"/>
      <c r="AW359" s="257"/>
      <c r="AX359" s="257"/>
      <c r="AY359" s="257"/>
      <c r="AZ359" s="257"/>
      <c r="BA359" s="257"/>
      <c r="BB359" s="257"/>
      <c r="BC359" s="257"/>
      <c r="BD359" s="257"/>
      <c r="BE359" s="257"/>
      <c r="BF359" s="257"/>
      <c r="BG359" s="257"/>
      <c r="BH359" s="257"/>
      <c r="BI359" s="257"/>
      <c r="BJ359" s="257"/>
      <c r="BK359" s="257"/>
      <c r="BL359" s="257"/>
      <c r="BM359" s="257"/>
      <c r="BN359" s="257"/>
      <c r="BO359" s="257"/>
      <c r="BP359" s="257"/>
      <c r="BQ359" s="257"/>
      <c r="BR359" s="257"/>
    </row>
    <row r="360" spans="2:70" x14ac:dyDescent="0.4">
      <c r="B360" s="388"/>
      <c r="C360" s="389"/>
      <c r="D360" s="252"/>
      <c r="E360" s="252"/>
      <c r="F360" s="387"/>
      <c r="G360" s="387"/>
      <c r="H360" s="387"/>
      <c r="I360" s="390"/>
      <c r="J360" s="387"/>
      <c r="K360" s="387"/>
      <c r="L360" s="390"/>
      <c r="M360" s="390"/>
      <c r="N360" s="390"/>
      <c r="O360" s="390"/>
      <c r="P360" s="387"/>
      <c r="Q360" s="387"/>
      <c r="R360" s="387"/>
      <c r="S360" s="387"/>
      <c r="W360" s="257"/>
      <c r="X360" s="257"/>
      <c r="Y360" s="257"/>
      <c r="Z360" s="257"/>
      <c r="AA360" s="257"/>
      <c r="AB360" s="257"/>
      <c r="AC360" s="257"/>
      <c r="AF360" s="257"/>
      <c r="AG360" s="257"/>
      <c r="AH360" s="257"/>
      <c r="AI360" s="257"/>
      <c r="AJ360" s="257"/>
      <c r="AK360" s="257"/>
      <c r="AL360" s="257"/>
      <c r="AM360" s="257"/>
      <c r="AN360" s="257"/>
      <c r="AO360" s="257"/>
      <c r="AP360" s="257"/>
      <c r="AQ360" s="257"/>
      <c r="AR360" s="257"/>
      <c r="AS360" s="257"/>
      <c r="AT360" s="257"/>
      <c r="AU360" s="257"/>
      <c r="AV360" s="257"/>
      <c r="AW360" s="257"/>
      <c r="AX360" s="257"/>
      <c r="AY360" s="257"/>
      <c r="AZ360" s="257"/>
      <c r="BA360" s="257"/>
      <c r="BB360" s="257"/>
      <c r="BC360" s="257"/>
      <c r="BD360" s="257"/>
      <c r="BE360" s="257"/>
      <c r="BF360" s="257"/>
      <c r="BG360" s="257"/>
      <c r="BH360" s="257"/>
      <c r="BI360" s="257"/>
      <c r="BJ360" s="257"/>
      <c r="BK360" s="257"/>
      <c r="BL360" s="257"/>
      <c r="BM360" s="257"/>
      <c r="BN360" s="257"/>
      <c r="BO360" s="257"/>
      <c r="BP360" s="257"/>
      <c r="BQ360" s="257"/>
      <c r="BR360" s="257"/>
    </row>
    <row r="361" spans="2:70" x14ac:dyDescent="0.4">
      <c r="B361" s="388"/>
      <c r="C361" s="389"/>
      <c r="D361" s="252"/>
      <c r="E361" s="252"/>
      <c r="F361" s="387"/>
      <c r="G361" s="387"/>
      <c r="H361" s="387"/>
      <c r="I361" s="390"/>
      <c r="J361" s="387"/>
      <c r="K361" s="387"/>
      <c r="L361" s="390"/>
      <c r="M361" s="390"/>
      <c r="N361" s="390"/>
      <c r="O361" s="390"/>
      <c r="P361" s="387"/>
      <c r="Q361" s="387"/>
      <c r="R361" s="387"/>
      <c r="S361" s="387"/>
      <c r="W361" s="257"/>
      <c r="X361" s="257"/>
      <c r="Y361" s="257"/>
      <c r="Z361" s="257"/>
      <c r="AA361" s="257"/>
      <c r="AB361" s="257"/>
      <c r="AC361" s="257"/>
      <c r="AF361" s="257"/>
      <c r="AG361" s="257"/>
      <c r="AH361" s="257"/>
      <c r="AI361" s="257"/>
      <c r="AJ361" s="257"/>
      <c r="AK361" s="257"/>
      <c r="AL361" s="257"/>
      <c r="AM361" s="257"/>
      <c r="AN361" s="257"/>
      <c r="AO361" s="257"/>
      <c r="AP361" s="257"/>
      <c r="AQ361" s="257"/>
      <c r="AR361" s="257"/>
      <c r="AS361" s="257"/>
      <c r="AT361" s="257"/>
      <c r="AU361" s="257"/>
      <c r="AV361" s="257"/>
      <c r="AW361" s="257"/>
      <c r="AX361" s="257"/>
      <c r="AY361" s="257"/>
      <c r="AZ361" s="257"/>
      <c r="BA361" s="257"/>
      <c r="BB361" s="257"/>
      <c r="BC361" s="257"/>
      <c r="BD361" s="257"/>
      <c r="BE361" s="257"/>
      <c r="BF361" s="257"/>
      <c r="BG361" s="257"/>
      <c r="BH361" s="257"/>
      <c r="BI361" s="257"/>
      <c r="BJ361" s="257"/>
      <c r="BK361" s="257"/>
      <c r="BL361" s="257"/>
      <c r="BM361" s="257"/>
      <c r="BN361" s="257"/>
      <c r="BO361" s="257"/>
      <c r="BP361" s="257"/>
      <c r="BQ361" s="257"/>
      <c r="BR361" s="257"/>
    </row>
    <row r="362" spans="2:70" x14ac:dyDescent="0.4">
      <c r="B362" s="388"/>
      <c r="C362" s="389"/>
      <c r="D362" s="252"/>
      <c r="E362" s="252"/>
      <c r="F362" s="387"/>
      <c r="G362" s="387"/>
      <c r="H362" s="387"/>
      <c r="I362" s="390"/>
      <c r="J362" s="387"/>
      <c r="K362" s="387"/>
      <c r="L362" s="390"/>
      <c r="M362" s="390"/>
      <c r="N362" s="390"/>
      <c r="O362" s="390"/>
      <c r="P362" s="387"/>
      <c r="Q362" s="387"/>
      <c r="R362" s="387"/>
      <c r="S362" s="387"/>
      <c r="W362" s="257"/>
      <c r="X362" s="257"/>
      <c r="Y362" s="257"/>
      <c r="Z362" s="257"/>
      <c r="AA362" s="257"/>
      <c r="AB362" s="257"/>
      <c r="AC362" s="257"/>
      <c r="AF362" s="257"/>
      <c r="AG362" s="257"/>
      <c r="AH362" s="257"/>
      <c r="AI362" s="257"/>
      <c r="AJ362" s="257"/>
      <c r="AK362" s="257"/>
      <c r="AL362" s="257"/>
      <c r="AM362" s="257"/>
      <c r="AN362" s="257"/>
      <c r="AO362" s="257"/>
      <c r="AP362" s="257"/>
      <c r="AQ362" s="257"/>
      <c r="AR362" s="257"/>
      <c r="AS362" s="257"/>
      <c r="AT362" s="257"/>
      <c r="AU362" s="257"/>
      <c r="AV362" s="257"/>
      <c r="AW362" s="257"/>
      <c r="AX362" s="257"/>
      <c r="AY362" s="257"/>
      <c r="AZ362" s="257"/>
      <c r="BA362" s="257"/>
      <c r="BB362" s="257"/>
      <c r="BC362" s="257"/>
      <c r="BD362" s="257"/>
      <c r="BE362" s="257"/>
      <c r="BF362" s="257"/>
      <c r="BG362" s="257"/>
      <c r="BH362" s="257"/>
      <c r="BI362" s="257"/>
      <c r="BJ362" s="257"/>
      <c r="BK362" s="257"/>
      <c r="BL362" s="257"/>
      <c r="BM362" s="257"/>
      <c r="BN362" s="257"/>
      <c r="BO362" s="257"/>
      <c r="BP362" s="257"/>
      <c r="BQ362" s="257"/>
      <c r="BR362" s="257"/>
    </row>
    <row r="363" spans="2:70" x14ac:dyDescent="0.4">
      <c r="B363" s="388"/>
      <c r="C363" s="389"/>
      <c r="D363" s="252"/>
      <c r="E363" s="252"/>
      <c r="F363" s="387"/>
      <c r="G363" s="387"/>
      <c r="H363" s="387"/>
      <c r="I363" s="390"/>
      <c r="J363" s="387"/>
      <c r="K363" s="387"/>
      <c r="L363" s="390"/>
      <c r="M363" s="390"/>
      <c r="N363" s="390"/>
      <c r="O363" s="390"/>
      <c r="P363" s="387"/>
      <c r="Q363" s="387"/>
      <c r="R363" s="387"/>
      <c r="S363" s="387"/>
      <c r="W363" s="257"/>
      <c r="X363" s="257"/>
      <c r="Y363" s="257"/>
      <c r="Z363" s="257"/>
      <c r="AA363" s="257"/>
      <c r="AB363" s="257"/>
      <c r="AC363" s="257"/>
      <c r="AF363" s="257"/>
      <c r="AG363" s="257"/>
      <c r="AH363" s="257"/>
      <c r="AI363" s="257"/>
      <c r="AJ363" s="257"/>
      <c r="AK363" s="257"/>
      <c r="AL363" s="257"/>
      <c r="AM363" s="257"/>
      <c r="AN363" s="257"/>
      <c r="AO363" s="257"/>
      <c r="AP363" s="257"/>
      <c r="AQ363" s="257"/>
      <c r="AR363" s="257"/>
      <c r="AS363" s="257"/>
      <c r="AT363" s="257"/>
      <c r="AU363" s="257"/>
      <c r="AV363" s="257"/>
      <c r="AW363" s="257"/>
      <c r="AX363" s="257"/>
      <c r="AY363" s="257"/>
      <c r="AZ363" s="257"/>
      <c r="BA363" s="257"/>
      <c r="BB363" s="257"/>
      <c r="BC363" s="257"/>
      <c r="BD363" s="257"/>
      <c r="BE363" s="257"/>
      <c r="BF363" s="257"/>
      <c r="BG363" s="257"/>
      <c r="BH363" s="257"/>
      <c r="BI363" s="257"/>
      <c r="BJ363" s="257"/>
      <c r="BK363" s="257"/>
      <c r="BL363" s="257"/>
      <c r="BM363" s="257"/>
      <c r="BN363" s="257"/>
      <c r="BO363" s="257"/>
      <c r="BP363" s="257"/>
      <c r="BQ363" s="257"/>
      <c r="BR363" s="257"/>
    </row>
    <row r="364" spans="2:70" x14ac:dyDescent="0.4">
      <c r="B364" s="388"/>
      <c r="C364" s="389"/>
      <c r="D364" s="252"/>
      <c r="E364" s="252"/>
      <c r="F364" s="387"/>
      <c r="G364" s="387"/>
      <c r="H364" s="387"/>
      <c r="I364" s="390"/>
      <c r="J364" s="387"/>
      <c r="K364" s="387"/>
      <c r="L364" s="390"/>
      <c r="M364" s="390"/>
      <c r="N364" s="390"/>
      <c r="O364" s="390"/>
      <c r="P364" s="387"/>
      <c r="Q364" s="387"/>
      <c r="R364" s="387"/>
      <c r="S364" s="387"/>
      <c r="W364" s="257"/>
      <c r="X364" s="257"/>
      <c r="Y364" s="257"/>
      <c r="Z364" s="257"/>
      <c r="AA364" s="257"/>
      <c r="AB364" s="257"/>
      <c r="AC364" s="257"/>
      <c r="AF364" s="257"/>
      <c r="AG364" s="257"/>
      <c r="AH364" s="257"/>
      <c r="AI364" s="257"/>
      <c r="AJ364" s="257"/>
      <c r="AK364" s="257"/>
      <c r="AL364" s="257"/>
      <c r="AM364" s="257"/>
      <c r="AN364" s="257"/>
      <c r="AO364" s="257"/>
      <c r="AP364" s="257"/>
      <c r="AQ364" s="257"/>
      <c r="AR364" s="257"/>
      <c r="AS364" s="257"/>
      <c r="AT364" s="257"/>
      <c r="AU364" s="257"/>
      <c r="AV364" s="257"/>
      <c r="AW364" s="257"/>
      <c r="AX364" s="257"/>
      <c r="AY364" s="257"/>
      <c r="AZ364" s="257"/>
      <c r="BA364" s="257"/>
      <c r="BB364" s="257"/>
      <c r="BC364" s="257"/>
      <c r="BD364" s="257"/>
      <c r="BE364" s="257"/>
      <c r="BF364" s="257"/>
      <c r="BG364" s="257"/>
      <c r="BH364" s="257"/>
      <c r="BI364" s="257"/>
      <c r="BJ364" s="257"/>
      <c r="BK364" s="257"/>
      <c r="BL364" s="257"/>
      <c r="BM364" s="257"/>
      <c r="BN364" s="257"/>
      <c r="BO364" s="257"/>
      <c r="BP364" s="257"/>
      <c r="BQ364" s="257"/>
      <c r="BR364" s="257"/>
    </row>
    <row r="365" spans="2:70" x14ac:dyDescent="0.4">
      <c r="B365" s="388"/>
      <c r="C365" s="389"/>
      <c r="D365" s="252"/>
      <c r="E365" s="252"/>
      <c r="F365" s="387"/>
      <c r="G365" s="387"/>
      <c r="H365" s="387"/>
      <c r="I365" s="390"/>
      <c r="J365" s="387"/>
      <c r="K365" s="387"/>
      <c r="L365" s="390"/>
      <c r="M365" s="390"/>
      <c r="N365" s="390"/>
      <c r="O365" s="390"/>
      <c r="P365" s="387"/>
      <c r="Q365" s="387"/>
      <c r="R365" s="387"/>
      <c r="S365" s="387"/>
      <c r="W365" s="257"/>
      <c r="X365" s="257"/>
      <c r="Y365" s="257"/>
      <c r="Z365" s="257"/>
      <c r="AA365" s="257"/>
      <c r="AB365" s="257"/>
      <c r="AC365" s="257"/>
      <c r="AF365" s="257"/>
      <c r="AG365" s="257"/>
      <c r="AH365" s="257"/>
      <c r="AI365" s="257"/>
      <c r="AJ365" s="257"/>
      <c r="AK365" s="257"/>
      <c r="AL365" s="257"/>
      <c r="AM365" s="257"/>
      <c r="AN365" s="257"/>
      <c r="AO365" s="257"/>
      <c r="AP365" s="257"/>
      <c r="AQ365" s="257"/>
      <c r="AR365" s="257"/>
      <c r="AS365" s="257"/>
      <c r="AT365" s="257"/>
      <c r="AU365" s="257"/>
      <c r="AV365" s="257"/>
      <c r="AW365" s="257"/>
      <c r="AX365" s="257"/>
      <c r="AY365" s="257"/>
      <c r="AZ365" s="257"/>
      <c r="BA365" s="257"/>
      <c r="BB365" s="257"/>
      <c r="BC365" s="257"/>
      <c r="BD365" s="257"/>
      <c r="BE365" s="257"/>
      <c r="BF365" s="257"/>
      <c r="BG365" s="257"/>
      <c r="BH365" s="257"/>
      <c r="BI365" s="257"/>
      <c r="BJ365" s="257"/>
      <c r="BK365" s="257"/>
      <c r="BL365" s="257"/>
      <c r="BM365" s="257"/>
      <c r="BN365" s="257"/>
      <c r="BO365" s="257"/>
      <c r="BP365" s="257"/>
      <c r="BQ365" s="257"/>
      <c r="BR365" s="257"/>
    </row>
    <row r="366" spans="2:70" x14ac:dyDescent="0.4">
      <c r="B366" s="388"/>
      <c r="C366" s="389"/>
      <c r="D366" s="252"/>
      <c r="E366" s="252"/>
      <c r="F366" s="387"/>
      <c r="G366" s="387"/>
      <c r="H366" s="387"/>
      <c r="I366" s="390"/>
      <c r="J366" s="387"/>
      <c r="K366" s="387"/>
      <c r="L366" s="390"/>
      <c r="M366" s="390"/>
      <c r="N366" s="390"/>
      <c r="O366" s="390"/>
      <c r="P366" s="387"/>
      <c r="Q366" s="387"/>
      <c r="R366" s="387"/>
      <c r="S366" s="387"/>
      <c r="W366" s="257"/>
      <c r="X366" s="257"/>
      <c r="Y366" s="257"/>
      <c r="Z366" s="257"/>
      <c r="AA366" s="257"/>
      <c r="AB366" s="257"/>
      <c r="AC366" s="257"/>
      <c r="AF366" s="257"/>
      <c r="AG366" s="257"/>
      <c r="AH366" s="257"/>
      <c r="AI366" s="257"/>
      <c r="AJ366" s="257"/>
      <c r="AK366" s="257"/>
      <c r="AL366" s="257"/>
      <c r="AM366" s="257"/>
      <c r="AN366" s="257"/>
      <c r="AO366" s="257"/>
      <c r="AP366" s="257"/>
      <c r="AQ366" s="257"/>
      <c r="AR366" s="257"/>
      <c r="AS366" s="257"/>
      <c r="AT366" s="257"/>
      <c r="AU366" s="257"/>
      <c r="AV366" s="257"/>
      <c r="AW366" s="257"/>
      <c r="AX366" s="257"/>
      <c r="AY366" s="257"/>
      <c r="AZ366" s="257"/>
      <c r="BA366" s="257"/>
      <c r="BB366" s="257"/>
      <c r="BC366" s="257"/>
      <c r="BD366" s="257"/>
      <c r="BE366" s="257"/>
      <c r="BF366" s="257"/>
      <c r="BG366" s="257"/>
      <c r="BH366" s="257"/>
      <c r="BI366" s="257"/>
      <c r="BJ366" s="257"/>
      <c r="BK366" s="257"/>
      <c r="BL366" s="257"/>
      <c r="BM366" s="257"/>
      <c r="BN366" s="257"/>
      <c r="BO366" s="257"/>
      <c r="BP366" s="257"/>
      <c r="BQ366" s="257"/>
      <c r="BR366" s="257"/>
    </row>
    <row r="367" spans="2:70" x14ac:dyDescent="0.4">
      <c r="B367" s="388"/>
      <c r="C367" s="389"/>
      <c r="D367" s="252"/>
      <c r="E367" s="252"/>
      <c r="F367" s="387"/>
      <c r="G367" s="387"/>
      <c r="H367" s="387"/>
      <c r="I367" s="390"/>
      <c r="J367" s="387"/>
      <c r="K367" s="387"/>
      <c r="L367" s="390"/>
      <c r="M367" s="390"/>
      <c r="N367" s="390"/>
      <c r="O367" s="390"/>
      <c r="P367" s="387"/>
      <c r="Q367" s="387"/>
      <c r="R367" s="387"/>
      <c r="S367" s="387"/>
      <c r="W367" s="257"/>
      <c r="X367" s="257"/>
      <c r="Y367" s="257"/>
      <c r="Z367" s="257"/>
      <c r="AA367" s="257"/>
      <c r="AB367" s="257"/>
      <c r="AC367" s="257"/>
      <c r="AF367" s="257"/>
      <c r="AG367" s="257"/>
      <c r="AH367" s="257"/>
      <c r="AI367" s="257"/>
      <c r="AJ367" s="257"/>
      <c r="AK367" s="257"/>
      <c r="AL367" s="257"/>
      <c r="AM367" s="257"/>
      <c r="AN367" s="257"/>
      <c r="AO367" s="257"/>
      <c r="AP367" s="257"/>
      <c r="AQ367" s="257"/>
      <c r="AR367" s="257"/>
      <c r="AS367" s="257"/>
      <c r="AT367" s="257"/>
      <c r="AU367" s="257"/>
      <c r="AV367" s="257"/>
      <c r="AW367" s="257"/>
      <c r="AX367" s="257"/>
      <c r="AY367" s="257"/>
      <c r="AZ367" s="257"/>
      <c r="BA367" s="257"/>
      <c r="BB367" s="257"/>
      <c r="BC367" s="257"/>
      <c r="BD367" s="257"/>
      <c r="BE367" s="257"/>
      <c r="BF367" s="257"/>
      <c r="BG367" s="257"/>
      <c r="BH367" s="257"/>
      <c r="BI367" s="257"/>
      <c r="BJ367" s="257"/>
      <c r="BK367" s="257"/>
      <c r="BL367" s="257"/>
      <c r="BM367" s="257"/>
      <c r="BN367" s="257"/>
      <c r="BO367" s="257"/>
      <c r="BP367" s="257"/>
      <c r="BQ367" s="257"/>
      <c r="BR367" s="257"/>
    </row>
    <row r="368" spans="2:70" x14ac:dyDescent="0.4">
      <c r="B368" s="388"/>
      <c r="C368" s="389"/>
      <c r="D368" s="252"/>
      <c r="E368" s="252"/>
      <c r="F368" s="387"/>
      <c r="G368" s="387"/>
      <c r="H368" s="387"/>
      <c r="I368" s="390"/>
      <c r="J368" s="387"/>
      <c r="K368" s="387"/>
      <c r="L368" s="390"/>
      <c r="M368" s="390"/>
      <c r="N368" s="390"/>
      <c r="O368" s="390"/>
      <c r="P368" s="387"/>
      <c r="Q368" s="387"/>
      <c r="R368" s="387"/>
      <c r="S368" s="387"/>
      <c r="W368" s="257"/>
      <c r="X368" s="257"/>
      <c r="Y368" s="257"/>
      <c r="Z368" s="257"/>
      <c r="AA368" s="257"/>
      <c r="AB368" s="257"/>
      <c r="AC368" s="257"/>
      <c r="AF368" s="257"/>
      <c r="AG368" s="257"/>
      <c r="AH368" s="257"/>
      <c r="AI368" s="257"/>
      <c r="AJ368" s="257"/>
      <c r="AK368" s="257"/>
      <c r="AL368" s="257"/>
      <c r="AM368" s="257"/>
      <c r="AN368" s="257"/>
      <c r="AO368" s="257"/>
      <c r="AP368" s="257"/>
      <c r="AQ368" s="257"/>
      <c r="AR368" s="257"/>
      <c r="AS368" s="257"/>
      <c r="AT368" s="257"/>
      <c r="AU368" s="257"/>
      <c r="AV368" s="257"/>
      <c r="AW368" s="257"/>
      <c r="AX368" s="257"/>
      <c r="AY368" s="257"/>
      <c r="AZ368" s="257"/>
      <c r="BA368" s="257"/>
      <c r="BB368" s="257"/>
      <c r="BC368" s="257"/>
      <c r="BD368" s="257"/>
      <c r="BE368" s="257"/>
      <c r="BF368" s="257"/>
      <c r="BG368" s="257"/>
      <c r="BH368" s="257"/>
      <c r="BI368" s="257"/>
      <c r="BJ368" s="257"/>
      <c r="BK368" s="257"/>
      <c r="BL368" s="257"/>
      <c r="BM368" s="257"/>
      <c r="BN368" s="257"/>
      <c r="BO368" s="257"/>
      <c r="BP368" s="257"/>
      <c r="BQ368" s="257"/>
      <c r="BR368" s="257"/>
    </row>
    <row r="369" spans="2:70" x14ac:dyDescent="0.4">
      <c r="B369" s="388"/>
      <c r="C369" s="389"/>
      <c r="D369" s="252"/>
      <c r="E369" s="252"/>
      <c r="F369" s="387"/>
      <c r="G369" s="387"/>
      <c r="H369" s="387"/>
      <c r="I369" s="390"/>
      <c r="J369" s="387"/>
      <c r="K369" s="387"/>
      <c r="L369" s="390"/>
      <c r="M369" s="390"/>
      <c r="N369" s="390"/>
      <c r="O369" s="390"/>
      <c r="P369" s="387"/>
      <c r="Q369" s="387"/>
      <c r="R369" s="387"/>
      <c r="S369" s="387"/>
      <c r="W369" s="257"/>
      <c r="X369" s="257"/>
      <c r="Y369" s="257"/>
      <c r="Z369" s="257"/>
      <c r="AA369" s="257"/>
      <c r="AB369" s="257"/>
      <c r="AC369" s="257"/>
      <c r="AF369" s="257"/>
      <c r="AG369" s="257"/>
      <c r="AH369" s="257"/>
      <c r="AI369" s="257"/>
      <c r="AJ369" s="257"/>
      <c r="AK369" s="257"/>
      <c r="AL369" s="257"/>
      <c r="AM369" s="257"/>
      <c r="AN369" s="257"/>
      <c r="AO369" s="257"/>
      <c r="AP369" s="257"/>
      <c r="AQ369" s="257"/>
      <c r="AR369" s="257"/>
      <c r="AS369" s="257"/>
      <c r="AT369" s="257"/>
      <c r="AU369" s="257"/>
      <c r="AV369" s="257"/>
      <c r="AW369" s="257"/>
      <c r="AX369" s="257"/>
      <c r="AY369" s="257"/>
      <c r="AZ369" s="257"/>
      <c r="BA369" s="257"/>
      <c r="BB369" s="257"/>
      <c r="BC369" s="257"/>
      <c r="BD369" s="257"/>
      <c r="BE369" s="257"/>
      <c r="BF369" s="257"/>
      <c r="BG369" s="257"/>
      <c r="BH369" s="257"/>
      <c r="BI369" s="257"/>
      <c r="BJ369" s="257"/>
      <c r="BK369" s="257"/>
      <c r="BL369" s="257"/>
      <c r="BM369" s="257"/>
      <c r="BN369" s="257"/>
      <c r="BO369" s="257"/>
      <c r="BP369" s="257"/>
      <c r="BQ369" s="257"/>
      <c r="BR369" s="257"/>
    </row>
    <row r="370" spans="2:70" x14ac:dyDescent="0.4">
      <c r="B370" s="388"/>
      <c r="C370" s="389"/>
      <c r="D370" s="252"/>
      <c r="E370" s="252"/>
      <c r="F370" s="387"/>
      <c r="G370" s="387"/>
      <c r="H370" s="387"/>
      <c r="I370" s="390"/>
      <c r="J370" s="387"/>
      <c r="K370" s="387"/>
      <c r="L370" s="390"/>
      <c r="M370" s="390"/>
      <c r="N370" s="390"/>
      <c r="O370" s="390"/>
      <c r="P370" s="387"/>
      <c r="Q370" s="387"/>
      <c r="R370" s="387"/>
      <c r="S370" s="387"/>
      <c r="W370" s="257"/>
      <c r="X370" s="257"/>
      <c r="Y370" s="257"/>
      <c r="Z370" s="257"/>
      <c r="AA370" s="257"/>
      <c r="AB370" s="257"/>
      <c r="AC370" s="257"/>
      <c r="AF370" s="257"/>
      <c r="AG370" s="257"/>
      <c r="AH370" s="257"/>
      <c r="AI370" s="257"/>
      <c r="AJ370" s="257"/>
      <c r="AK370" s="257"/>
      <c r="AL370" s="257"/>
      <c r="AM370" s="257"/>
      <c r="AN370" s="257"/>
      <c r="AO370" s="257"/>
      <c r="AP370" s="257"/>
      <c r="AQ370" s="257"/>
      <c r="AR370" s="257"/>
      <c r="AS370" s="257"/>
      <c r="AT370" s="257"/>
      <c r="AU370" s="257"/>
      <c r="AV370" s="257"/>
      <c r="AW370" s="257"/>
      <c r="AX370" s="257"/>
      <c r="AY370" s="257"/>
      <c r="AZ370" s="257"/>
      <c r="BA370" s="257"/>
      <c r="BB370" s="257"/>
      <c r="BC370" s="257"/>
      <c r="BD370" s="257"/>
      <c r="BE370" s="257"/>
      <c r="BF370" s="257"/>
      <c r="BG370" s="257"/>
      <c r="BH370" s="257"/>
      <c r="BI370" s="257"/>
      <c r="BJ370" s="257"/>
      <c r="BK370" s="257"/>
      <c r="BL370" s="257"/>
      <c r="BM370" s="257"/>
      <c r="BN370" s="257"/>
      <c r="BO370" s="257"/>
      <c r="BP370" s="257"/>
      <c r="BQ370" s="257"/>
      <c r="BR370" s="257"/>
    </row>
    <row r="371" spans="2:70" x14ac:dyDescent="0.4">
      <c r="B371" s="388"/>
      <c r="C371" s="389"/>
      <c r="D371" s="252"/>
      <c r="E371" s="252"/>
      <c r="F371" s="387"/>
      <c r="G371" s="387"/>
      <c r="H371" s="387"/>
      <c r="I371" s="390"/>
      <c r="J371" s="387"/>
      <c r="K371" s="387"/>
      <c r="L371" s="390"/>
      <c r="M371" s="390"/>
      <c r="N371" s="390"/>
      <c r="O371" s="390"/>
      <c r="P371" s="387"/>
      <c r="Q371" s="387"/>
      <c r="R371" s="387"/>
      <c r="S371" s="387"/>
      <c r="W371" s="257"/>
      <c r="X371" s="257"/>
      <c r="Y371" s="257"/>
      <c r="Z371" s="257"/>
      <c r="AA371" s="257"/>
      <c r="AB371" s="257"/>
      <c r="AC371" s="257"/>
      <c r="AF371" s="257"/>
      <c r="AG371" s="257"/>
      <c r="AH371" s="257"/>
      <c r="AI371" s="257"/>
      <c r="AJ371" s="257"/>
      <c r="AK371" s="257"/>
      <c r="AL371" s="257"/>
      <c r="AM371" s="257"/>
      <c r="AN371" s="257"/>
      <c r="AO371" s="257"/>
      <c r="AP371" s="257"/>
      <c r="AQ371" s="257"/>
      <c r="AR371" s="257"/>
      <c r="AS371" s="257"/>
      <c r="AT371" s="257"/>
      <c r="AU371" s="257"/>
      <c r="AV371" s="257"/>
      <c r="AW371" s="257"/>
      <c r="AX371" s="257"/>
      <c r="AY371" s="257"/>
      <c r="AZ371" s="257"/>
      <c r="BA371" s="257"/>
      <c r="BB371" s="257"/>
      <c r="BC371" s="257"/>
      <c r="BD371" s="257"/>
      <c r="BE371" s="257"/>
      <c r="BF371" s="257"/>
      <c r="BG371" s="257"/>
      <c r="BH371" s="257"/>
      <c r="BI371" s="257"/>
      <c r="BJ371" s="257"/>
      <c r="BK371" s="257"/>
      <c r="BL371" s="257"/>
      <c r="BM371" s="257"/>
      <c r="BN371" s="257"/>
      <c r="BO371" s="257"/>
      <c r="BP371" s="257"/>
      <c r="BQ371" s="257"/>
      <c r="BR371" s="257"/>
    </row>
    <row r="372" spans="2:70" x14ac:dyDescent="0.4">
      <c r="B372" s="388"/>
      <c r="C372" s="389"/>
      <c r="D372" s="252"/>
      <c r="E372" s="252"/>
      <c r="F372" s="387"/>
      <c r="G372" s="387"/>
      <c r="H372" s="387"/>
      <c r="I372" s="390"/>
      <c r="J372" s="387"/>
      <c r="K372" s="387"/>
      <c r="L372" s="390"/>
      <c r="M372" s="390"/>
      <c r="N372" s="390"/>
      <c r="O372" s="390"/>
      <c r="P372" s="387"/>
      <c r="Q372" s="387"/>
      <c r="R372" s="387"/>
      <c r="S372" s="387"/>
      <c r="W372" s="257"/>
      <c r="X372" s="257"/>
      <c r="Y372" s="257"/>
      <c r="Z372" s="257"/>
      <c r="AA372" s="257"/>
      <c r="AB372" s="257"/>
      <c r="AC372" s="257"/>
      <c r="AF372" s="257"/>
      <c r="AG372" s="257"/>
      <c r="AH372" s="257"/>
      <c r="AI372" s="257"/>
      <c r="AJ372" s="257"/>
      <c r="AK372" s="257"/>
      <c r="AL372" s="257"/>
      <c r="AM372" s="257"/>
      <c r="AN372" s="257"/>
      <c r="AO372" s="257"/>
      <c r="AP372" s="257"/>
      <c r="AQ372" s="257"/>
      <c r="AR372" s="257"/>
      <c r="AS372" s="257"/>
      <c r="AT372" s="257"/>
      <c r="AU372" s="257"/>
      <c r="AV372" s="257"/>
      <c r="AW372" s="257"/>
      <c r="AX372" s="257"/>
      <c r="AY372" s="257"/>
      <c r="AZ372" s="257"/>
      <c r="BA372" s="257"/>
      <c r="BB372" s="257"/>
      <c r="BC372" s="257"/>
      <c r="BD372" s="257"/>
      <c r="BE372" s="257"/>
      <c r="BF372" s="257"/>
      <c r="BG372" s="257"/>
      <c r="BH372" s="257"/>
      <c r="BI372" s="257"/>
      <c r="BJ372" s="257"/>
      <c r="BK372" s="257"/>
      <c r="BL372" s="257"/>
      <c r="BM372" s="257"/>
      <c r="BN372" s="257"/>
      <c r="BO372" s="257"/>
      <c r="BP372" s="257"/>
      <c r="BQ372" s="257"/>
      <c r="BR372" s="257"/>
    </row>
    <row r="373" spans="2:70" x14ac:dyDescent="0.4">
      <c r="B373" s="388"/>
      <c r="C373" s="389"/>
      <c r="D373" s="252"/>
      <c r="E373" s="252"/>
      <c r="F373" s="387"/>
      <c r="G373" s="387"/>
      <c r="H373" s="387"/>
      <c r="I373" s="390"/>
      <c r="J373" s="387"/>
      <c r="K373" s="387"/>
      <c r="L373" s="390"/>
      <c r="M373" s="390"/>
      <c r="N373" s="390"/>
      <c r="O373" s="390"/>
      <c r="P373" s="387"/>
      <c r="Q373" s="387"/>
      <c r="R373" s="387"/>
      <c r="S373" s="387"/>
      <c r="W373" s="257"/>
      <c r="X373" s="257"/>
      <c r="Y373" s="257"/>
      <c r="Z373" s="257"/>
      <c r="AA373" s="257"/>
      <c r="AB373" s="257"/>
      <c r="AC373" s="257"/>
      <c r="AF373" s="257"/>
      <c r="AG373" s="257"/>
      <c r="AH373" s="257"/>
      <c r="AI373" s="257"/>
      <c r="AJ373" s="257"/>
      <c r="AK373" s="257"/>
      <c r="AL373" s="257"/>
      <c r="AM373" s="257"/>
      <c r="AN373" s="257"/>
      <c r="AO373" s="257"/>
      <c r="AP373" s="257"/>
      <c r="AQ373" s="257"/>
      <c r="AR373" s="257"/>
      <c r="AS373" s="257"/>
      <c r="AT373" s="257"/>
      <c r="AU373" s="257"/>
      <c r="AV373" s="257"/>
      <c r="AW373" s="257"/>
      <c r="AX373" s="257"/>
      <c r="AY373" s="257"/>
      <c r="AZ373" s="257"/>
      <c r="BA373" s="257"/>
      <c r="BB373" s="257"/>
      <c r="BC373" s="257"/>
      <c r="BD373" s="257"/>
      <c r="BE373" s="257"/>
      <c r="BF373" s="257"/>
      <c r="BG373" s="257"/>
      <c r="BH373" s="257"/>
      <c r="BI373" s="257"/>
      <c r="BJ373" s="257"/>
      <c r="BK373" s="257"/>
      <c r="BL373" s="257"/>
      <c r="BM373" s="257"/>
      <c r="BN373" s="257"/>
      <c r="BO373" s="257"/>
      <c r="BP373" s="257"/>
      <c r="BQ373" s="257"/>
      <c r="BR373" s="257"/>
    </row>
    <row r="374" spans="2:70" x14ac:dyDescent="0.4">
      <c r="B374" s="388"/>
      <c r="C374" s="389"/>
      <c r="D374" s="252"/>
      <c r="E374" s="252"/>
      <c r="F374" s="387"/>
      <c r="G374" s="387"/>
      <c r="H374" s="387"/>
      <c r="I374" s="390"/>
      <c r="J374" s="387"/>
      <c r="K374" s="387"/>
      <c r="L374" s="390"/>
      <c r="M374" s="390"/>
      <c r="N374" s="390"/>
      <c r="O374" s="390"/>
      <c r="P374" s="387"/>
      <c r="Q374" s="387"/>
      <c r="R374" s="387"/>
      <c r="S374" s="387"/>
      <c r="W374" s="257"/>
      <c r="X374" s="257"/>
      <c r="Y374" s="257"/>
      <c r="Z374" s="257"/>
      <c r="AA374" s="257"/>
      <c r="AB374" s="257"/>
      <c r="AC374" s="257"/>
      <c r="AF374" s="257"/>
      <c r="AG374" s="257"/>
      <c r="AH374" s="257"/>
      <c r="AI374" s="257"/>
      <c r="AJ374" s="257"/>
      <c r="AK374" s="257"/>
      <c r="AL374" s="257"/>
      <c r="AM374" s="257"/>
      <c r="AN374" s="257"/>
      <c r="AO374" s="257"/>
      <c r="AP374" s="257"/>
      <c r="AQ374" s="257"/>
      <c r="AR374" s="257"/>
      <c r="AS374" s="257"/>
      <c r="AT374" s="257"/>
      <c r="AU374" s="257"/>
      <c r="AV374" s="257"/>
      <c r="AW374" s="257"/>
      <c r="AX374" s="257"/>
      <c r="AY374" s="257"/>
      <c r="AZ374" s="257"/>
      <c r="BA374" s="257"/>
      <c r="BB374" s="257"/>
      <c r="BC374" s="257"/>
      <c r="BD374" s="257"/>
      <c r="BE374" s="257"/>
      <c r="BF374" s="257"/>
      <c r="BG374" s="257"/>
      <c r="BH374" s="257"/>
      <c r="BI374" s="257"/>
      <c r="BJ374" s="257"/>
      <c r="BK374" s="257"/>
      <c r="BL374" s="257"/>
      <c r="BM374" s="257"/>
      <c r="BN374" s="257"/>
      <c r="BO374" s="257"/>
      <c r="BP374" s="257"/>
      <c r="BQ374" s="257"/>
      <c r="BR374" s="257"/>
    </row>
    <row r="375" spans="2:70" x14ac:dyDescent="0.4">
      <c r="B375" s="388"/>
      <c r="C375" s="389"/>
      <c r="D375" s="252"/>
      <c r="E375" s="252"/>
      <c r="F375" s="387"/>
      <c r="G375" s="387"/>
      <c r="H375" s="387"/>
      <c r="I375" s="390"/>
      <c r="J375" s="387"/>
      <c r="K375" s="387"/>
      <c r="L375" s="390"/>
      <c r="M375" s="390"/>
      <c r="N375" s="390"/>
      <c r="O375" s="390"/>
      <c r="P375" s="387"/>
      <c r="Q375" s="387"/>
      <c r="R375" s="387"/>
      <c r="S375" s="387"/>
      <c r="W375" s="257"/>
      <c r="X375" s="257"/>
      <c r="Y375" s="257"/>
      <c r="Z375" s="257"/>
      <c r="AA375" s="257"/>
      <c r="AB375" s="257"/>
      <c r="AC375" s="257"/>
      <c r="AF375" s="257"/>
      <c r="AG375" s="257"/>
      <c r="AH375" s="257"/>
      <c r="AI375" s="257"/>
      <c r="AJ375" s="257"/>
      <c r="AK375" s="257"/>
      <c r="AL375" s="257"/>
      <c r="AM375" s="257"/>
      <c r="AN375" s="257"/>
      <c r="AO375" s="257"/>
      <c r="AP375" s="257"/>
      <c r="AQ375" s="257"/>
      <c r="AR375" s="257"/>
      <c r="AS375" s="257"/>
      <c r="AT375" s="257"/>
      <c r="AU375" s="257"/>
      <c r="AV375" s="257"/>
      <c r="AW375" s="257"/>
      <c r="AX375" s="257"/>
      <c r="AY375" s="257"/>
      <c r="AZ375" s="257"/>
      <c r="BA375" s="257"/>
      <c r="BB375" s="257"/>
      <c r="BC375" s="257"/>
      <c r="BD375" s="257"/>
      <c r="BE375" s="257"/>
      <c r="BF375" s="257"/>
      <c r="BG375" s="257"/>
      <c r="BH375" s="257"/>
      <c r="BI375" s="257"/>
      <c r="BJ375" s="257"/>
      <c r="BK375" s="257"/>
      <c r="BL375" s="257"/>
      <c r="BM375" s="257"/>
      <c r="BN375" s="257"/>
      <c r="BO375" s="257"/>
      <c r="BP375" s="257"/>
      <c r="BQ375" s="257"/>
      <c r="BR375" s="257"/>
    </row>
    <row r="376" spans="2:70" x14ac:dyDescent="0.4">
      <c r="B376" s="388"/>
      <c r="C376" s="389"/>
      <c r="D376" s="252"/>
      <c r="E376" s="252"/>
      <c r="F376" s="387"/>
      <c r="G376" s="387"/>
      <c r="H376" s="387"/>
      <c r="I376" s="390"/>
      <c r="J376" s="387"/>
      <c r="K376" s="387"/>
      <c r="L376" s="390"/>
      <c r="M376" s="390"/>
      <c r="N376" s="390"/>
      <c r="O376" s="390"/>
      <c r="P376" s="387"/>
      <c r="Q376" s="387"/>
      <c r="R376" s="387"/>
      <c r="S376" s="387"/>
      <c r="W376" s="257"/>
      <c r="X376" s="257"/>
      <c r="Y376" s="257"/>
      <c r="Z376" s="257"/>
      <c r="AA376" s="257"/>
      <c r="AB376" s="257"/>
      <c r="AC376" s="257"/>
      <c r="AF376" s="257"/>
      <c r="AG376" s="257"/>
      <c r="AH376" s="257"/>
      <c r="AI376" s="257"/>
      <c r="AJ376" s="257"/>
      <c r="AK376" s="257"/>
      <c r="AL376" s="257"/>
      <c r="AM376" s="257"/>
      <c r="AN376" s="257"/>
      <c r="AO376" s="257"/>
      <c r="AP376" s="257"/>
      <c r="AQ376" s="257"/>
      <c r="AR376" s="257"/>
      <c r="AS376" s="257"/>
      <c r="AT376" s="257"/>
      <c r="AU376" s="257"/>
      <c r="AV376" s="257"/>
      <c r="AW376" s="257"/>
      <c r="AX376" s="257"/>
      <c r="AY376" s="257"/>
      <c r="AZ376" s="257"/>
      <c r="BA376" s="257"/>
      <c r="BB376" s="257"/>
      <c r="BC376" s="257"/>
      <c r="BD376" s="257"/>
      <c r="BE376" s="257"/>
      <c r="BF376" s="257"/>
      <c r="BG376" s="257"/>
      <c r="BH376" s="257"/>
      <c r="BI376" s="257"/>
      <c r="BJ376" s="257"/>
      <c r="BK376" s="257"/>
      <c r="BL376" s="257"/>
      <c r="BM376" s="257"/>
      <c r="BN376" s="257"/>
      <c r="BO376" s="257"/>
      <c r="BP376" s="257"/>
      <c r="BQ376" s="257"/>
      <c r="BR376" s="257"/>
    </row>
    <row r="377" spans="2:70" x14ac:dyDescent="0.4">
      <c r="B377" s="388"/>
      <c r="C377" s="389"/>
      <c r="D377" s="252"/>
      <c r="E377" s="252"/>
      <c r="F377" s="387"/>
      <c r="G377" s="387"/>
      <c r="H377" s="387"/>
      <c r="I377" s="390"/>
      <c r="J377" s="387"/>
      <c r="K377" s="387"/>
      <c r="L377" s="390"/>
      <c r="M377" s="390"/>
      <c r="N377" s="390"/>
      <c r="O377" s="390"/>
      <c r="P377" s="387"/>
      <c r="Q377" s="387"/>
      <c r="R377" s="387"/>
      <c r="S377" s="387"/>
      <c r="W377" s="257"/>
      <c r="X377" s="257"/>
      <c r="Y377" s="257"/>
      <c r="Z377" s="257"/>
      <c r="AA377" s="257"/>
      <c r="AB377" s="257"/>
      <c r="AC377" s="257"/>
      <c r="AF377" s="257"/>
      <c r="AG377" s="257"/>
      <c r="AH377" s="257"/>
      <c r="AI377" s="257"/>
      <c r="AJ377" s="257"/>
      <c r="AK377" s="257"/>
      <c r="AL377" s="257"/>
      <c r="AM377" s="257"/>
      <c r="AN377" s="257"/>
      <c r="AO377" s="257"/>
      <c r="AP377" s="257"/>
      <c r="AQ377" s="257"/>
      <c r="AR377" s="257"/>
      <c r="AS377" s="257"/>
      <c r="AT377" s="257"/>
      <c r="AU377" s="257"/>
      <c r="AV377" s="257"/>
      <c r="AW377" s="257"/>
      <c r="AX377" s="257"/>
      <c r="AY377" s="257"/>
      <c r="AZ377" s="257"/>
      <c r="BA377" s="257"/>
      <c r="BB377" s="257"/>
      <c r="BC377" s="257"/>
      <c r="BD377" s="257"/>
      <c r="BE377" s="257"/>
      <c r="BF377" s="257"/>
      <c r="BG377" s="257"/>
      <c r="BH377" s="257"/>
      <c r="BI377" s="257"/>
      <c r="BJ377" s="257"/>
      <c r="BK377" s="257"/>
      <c r="BL377" s="257"/>
      <c r="BM377" s="257"/>
      <c r="BN377" s="257"/>
      <c r="BO377" s="257"/>
      <c r="BP377" s="257"/>
      <c r="BQ377" s="257"/>
      <c r="BR377" s="257"/>
    </row>
    <row r="378" spans="2:70" x14ac:dyDescent="0.4">
      <c r="B378" s="388"/>
      <c r="C378" s="389"/>
      <c r="D378" s="252"/>
      <c r="E378" s="252"/>
      <c r="F378" s="387"/>
      <c r="G378" s="387"/>
      <c r="H378" s="387"/>
      <c r="I378" s="390"/>
      <c r="J378" s="387"/>
      <c r="K378" s="387"/>
      <c r="L378" s="390"/>
      <c r="M378" s="390"/>
      <c r="N378" s="390"/>
      <c r="O378" s="390"/>
      <c r="P378" s="387"/>
      <c r="Q378" s="387"/>
      <c r="R378" s="387"/>
      <c r="S378" s="387"/>
      <c r="W378" s="257"/>
      <c r="X378" s="257"/>
      <c r="Y378" s="257"/>
      <c r="Z378" s="257"/>
      <c r="AA378" s="257"/>
      <c r="AB378" s="257"/>
      <c r="AC378" s="257"/>
      <c r="AF378" s="257"/>
      <c r="AG378" s="257"/>
      <c r="AH378" s="257"/>
      <c r="AI378" s="257"/>
      <c r="AJ378" s="257"/>
      <c r="AK378" s="257"/>
      <c r="AL378" s="257"/>
      <c r="AM378" s="257"/>
      <c r="AN378" s="257"/>
      <c r="AO378" s="257"/>
      <c r="AP378" s="257"/>
      <c r="AQ378" s="257"/>
      <c r="AR378" s="257"/>
      <c r="AS378" s="257"/>
      <c r="AT378" s="257"/>
      <c r="AU378" s="257"/>
      <c r="AV378" s="257"/>
      <c r="AW378" s="257"/>
      <c r="AX378" s="257"/>
      <c r="AY378" s="257"/>
      <c r="AZ378" s="257"/>
      <c r="BA378" s="257"/>
      <c r="BB378" s="257"/>
      <c r="BC378" s="257"/>
      <c r="BD378" s="257"/>
      <c r="BE378" s="257"/>
      <c r="BF378" s="257"/>
      <c r="BG378" s="257"/>
      <c r="BH378" s="257"/>
      <c r="BI378" s="257"/>
      <c r="BJ378" s="257"/>
      <c r="BK378" s="257"/>
      <c r="BL378" s="257"/>
      <c r="BM378" s="257"/>
      <c r="BN378" s="257"/>
      <c r="BO378" s="257"/>
      <c r="BP378" s="257"/>
      <c r="BQ378" s="257"/>
      <c r="BR378" s="257"/>
    </row>
    <row r="379" spans="2:70" x14ac:dyDescent="0.4">
      <c r="B379" s="388"/>
      <c r="C379" s="389"/>
      <c r="D379" s="252"/>
      <c r="E379" s="252"/>
      <c r="F379" s="387"/>
      <c r="G379" s="387"/>
      <c r="H379" s="387"/>
      <c r="I379" s="390"/>
      <c r="J379" s="387"/>
      <c r="K379" s="387"/>
      <c r="L379" s="390"/>
      <c r="M379" s="390"/>
      <c r="N379" s="390"/>
      <c r="O379" s="390"/>
      <c r="P379" s="387"/>
      <c r="Q379" s="387"/>
      <c r="R379" s="387"/>
      <c r="S379" s="387"/>
      <c r="W379" s="257"/>
      <c r="X379" s="257"/>
      <c r="Y379" s="257"/>
      <c r="Z379" s="257"/>
      <c r="AA379" s="257"/>
      <c r="AB379" s="257"/>
      <c r="AC379" s="257"/>
      <c r="AF379" s="257"/>
      <c r="AG379" s="257"/>
      <c r="AH379" s="257"/>
      <c r="AI379" s="257"/>
      <c r="AJ379" s="257"/>
      <c r="AK379" s="257"/>
      <c r="AL379" s="257"/>
      <c r="AM379" s="257"/>
      <c r="AN379" s="257"/>
      <c r="AO379" s="257"/>
      <c r="AP379" s="257"/>
      <c r="AQ379" s="257"/>
      <c r="AR379" s="257"/>
      <c r="AS379" s="257"/>
      <c r="AT379" s="257"/>
      <c r="AU379" s="257"/>
      <c r="AV379" s="257"/>
      <c r="AW379" s="257"/>
      <c r="AX379" s="257"/>
      <c r="AY379" s="257"/>
      <c r="AZ379" s="257"/>
      <c r="BA379" s="257"/>
      <c r="BB379" s="257"/>
      <c r="BC379" s="257"/>
      <c r="BD379" s="257"/>
      <c r="BE379" s="257"/>
      <c r="BF379" s="257"/>
      <c r="BG379" s="257"/>
      <c r="BH379" s="257"/>
      <c r="BI379" s="257"/>
      <c r="BJ379" s="257"/>
      <c r="BK379" s="257"/>
      <c r="BL379" s="257"/>
      <c r="BM379" s="257"/>
      <c r="BN379" s="257"/>
      <c r="BO379" s="257"/>
      <c r="BP379" s="257"/>
      <c r="BQ379" s="257"/>
      <c r="BR379" s="257"/>
    </row>
    <row r="380" spans="2:70" x14ac:dyDescent="0.4">
      <c r="B380" s="388"/>
      <c r="C380" s="389"/>
      <c r="D380" s="252"/>
      <c r="E380" s="252"/>
      <c r="F380" s="387"/>
      <c r="G380" s="387"/>
      <c r="H380" s="387"/>
      <c r="I380" s="390"/>
      <c r="J380" s="387"/>
      <c r="K380" s="387"/>
      <c r="L380" s="390"/>
      <c r="M380" s="390"/>
      <c r="N380" s="390"/>
      <c r="O380" s="390"/>
      <c r="P380" s="387"/>
      <c r="Q380" s="387"/>
      <c r="R380" s="387"/>
      <c r="S380" s="387"/>
      <c r="W380" s="257"/>
      <c r="X380" s="257"/>
      <c r="Y380" s="257"/>
      <c r="Z380" s="257"/>
      <c r="AA380" s="257"/>
      <c r="AB380" s="257"/>
      <c r="AC380" s="257"/>
      <c r="AF380" s="257"/>
      <c r="AG380" s="257"/>
      <c r="AH380" s="257"/>
      <c r="AI380" s="257"/>
      <c r="AJ380" s="257"/>
      <c r="AK380" s="257"/>
      <c r="AL380" s="257"/>
      <c r="AM380" s="257"/>
      <c r="AN380" s="257"/>
      <c r="AO380" s="257"/>
      <c r="AP380" s="257"/>
      <c r="AQ380" s="257"/>
      <c r="AR380" s="257"/>
      <c r="AS380" s="257"/>
      <c r="AT380" s="257"/>
      <c r="AU380" s="257"/>
      <c r="AV380" s="257"/>
      <c r="AW380" s="257"/>
      <c r="AX380" s="257"/>
      <c r="AY380" s="257"/>
      <c r="AZ380" s="257"/>
      <c r="BA380" s="257"/>
      <c r="BB380" s="257"/>
      <c r="BC380" s="257"/>
      <c r="BD380" s="257"/>
      <c r="BE380" s="257"/>
      <c r="BF380" s="257"/>
      <c r="BG380" s="257"/>
      <c r="BH380" s="257"/>
      <c r="BI380" s="257"/>
      <c r="BJ380" s="257"/>
      <c r="BK380" s="257"/>
      <c r="BL380" s="257"/>
      <c r="BM380" s="257"/>
      <c r="BN380" s="257"/>
      <c r="BO380" s="257"/>
      <c r="BP380" s="257"/>
      <c r="BQ380" s="257"/>
      <c r="BR380" s="257"/>
    </row>
    <row r="381" spans="2:70" x14ac:dyDescent="0.4">
      <c r="B381" s="388"/>
      <c r="C381" s="389"/>
      <c r="D381" s="252"/>
      <c r="E381" s="252"/>
      <c r="F381" s="387"/>
      <c r="G381" s="387"/>
      <c r="H381" s="387"/>
      <c r="I381" s="390"/>
      <c r="J381" s="387"/>
      <c r="K381" s="387"/>
      <c r="L381" s="390"/>
      <c r="M381" s="390"/>
      <c r="N381" s="390"/>
      <c r="O381" s="390"/>
      <c r="P381" s="387"/>
      <c r="Q381" s="387"/>
      <c r="R381" s="387"/>
      <c r="S381" s="387"/>
      <c r="W381" s="257"/>
      <c r="X381" s="257"/>
      <c r="Y381" s="257"/>
      <c r="Z381" s="257"/>
      <c r="AA381" s="257"/>
      <c r="AB381" s="257"/>
      <c r="AC381" s="257"/>
      <c r="AF381" s="257"/>
      <c r="AG381" s="257"/>
      <c r="AH381" s="257"/>
      <c r="AI381" s="257"/>
      <c r="AJ381" s="257"/>
      <c r="AK381" s="257"/>
      <c r="AL381" s="257"/>
      <c r="AM381" s="257"/>
      <c r="AN381" s="257"/>
      <c r="AO381" s="257"/>
      <c r="AP381" s="257"/>
      <c r="AQ381" s="257"/>
      <c r="AR381" s="257"/>
      <c r="AS381" s="257"/>
      <c r="AT381" s="257"/>
      <c r="AU381" s="257"/>
      <c r="AV381" s="257"/>
      <c r="AW381" s="257"/>
      <c r="AX381" s="257"/>
      <c r="AY381" s="257"/>
      <c r="AZ381" s="257"/>
      <c r="BA381" s="257"/>
      <c r="BB381" s="257"/>
      <c r="BC381" s="257"/>
      <c r="BD381" s="257"/>
      <c r="BE381" s="257"/>
      <c r="BF381" s="257"/>
      <c r="BG381" s="257"/>
      <c r="BH381" s="257"/>
      <c r="BI381" s="257"/>
      <c r="BJ381" s="257"/>
      <c r="BK381" s="257"/>
      <c r="BL381" s="257"/>
      <c r="BM381" s="257"/>
      <c r="BN381" s="257"/>
      <c r="BO381" s="257"/>
      <c r="BP381" s="257"/>
      <c r="BQ381" s="257"/>
      <c r="BR381" s="257"/>
    </row>
    <row r="382" spans="2:70" x14ac:dyDescent="0.4">
      <c r="B382" s="388"/>
      <c r="C382" s="389"/>
      <c r="D382" s="252"/>
      <c r="E382" s="252"/>
      <c r="F382" s="387"/>
      <c r="G382" s="387"/>
      <c r="H382" s="387"/>
      <c r="I382" s="390"/>
      <c r="J382" s="387"/>
      <c r="K382" s="387"/>
      <c r="L382" s="390"/>
      <c r="M382" s="390"/>
      <c r="N382" s="390"/>
      <c r="O382" s="390"/>
      <c r="P382" s="387"/>
      <c r="Q382" s="387"/>
      <c r="R382" s="387"/>
      <c r="S382" s="387"/>
      <c r="W382" s="257"/>
      <c r="X382" s="257"/>
      <c r="Y382" s="257"/>
      <c r="Z382" s="257"/>
      <c r="AA382" s="257"/>
      <c r="AB382" s="257"/>
      <c r="AC382" s="257"/>
      <c r="AF382" s="257"/>
      <c r="AG382" s="257"/>
      <c r="AH382" s="257"/>
      <c r="AI382" s="257"/>
      <c r="AJ382" s="257"/>
      <c r="AK382" s="257"/>
      <c r="AL382" s="257"/>
      <c r="AM382" s="257"/>
      <c r="AN382" s="257"/>
      <c r="AO382" s="257"/>
      <c r="AP382" s="257"/>
      <c r="AQ382" s="257"/>
      <c r="AR382" s="257"/>
      <c r="AS382" s="257"/>
      <c r="AT382" s="257"/>
      <c r="AU382" s="257"/>
      <c r="AV382" s="257"/>
      <c r="AW382" s="257"/>
      <c r="AX382" s="257"/>
      <c r="AY382" s="257"/>
      <c r="AZ382" s="257"/>
      <c r="BA382" s="257"/>
      <c r="BB382" s="257"/>
      <c r="BC382" s="257"/>
      <c r="BD382" s="257"/>
      <c r="BE382" s="257"/>
      <c r="BF382" s="257"/>
      <c r="BG382" s="257"/>
      <c r="BH382" s="257"/>
      <c r="BI382" s="257"/>
      <c r="BJ382" s="257"/>
      <c r="BK382" s="257"/>
      <c r="BL382" s="257"/>
      <c r="BM382" s="257"/>
      <c r="BN382" s="257"/>
      <c r="BO382" s="257"/>
      <c r="BP382" s="257"/>
      <c r="BQ382" s="257"/>
      <c r="BR382" s="257"/>
    </row>
    <row r="383" spans="2:70" x14ac:dyDescent="0.4">
      <c r="B383" s="388"/>
      <c r="C383" s="389"/>
      <c r="D383" s="252"/>
      <c r="E383" s="252"/>
      <c r="F383" s="387"/>
      <c r="G383" s="387"/>
      <c r="H383" s="387"/>
      <c r="I383" s="390"/>
      <c r="J383" s="387"/>
      <c r="K383" s="387"/>
      <c r="L383" s="390"/>
      <c r="M383" s="390"/>
      <c r="N383" s="390"/>
      <c r="O383" s="390"/>
      <c r="P383" s="387"/>
      <c r="Q383" s="387"/>
      <c r="R383" s="387"/>
      <c r="S383" s="387"/>
      <c r="W383" s="257"/>
      <c r="X383" s="257"/>
      <c r="Y383" s="257"/>
      <c r="Z383" s="257"/>
      <c r="AA383" s="257"/>
      <c r="AB383" s="257"/>
      <c r="AC383" s="257"/>
      <c r="AF383" s="257"/>
      <c r="AG383" s="257"/>
      <c r="AH383" s="257"/>
      <c r="AI383" s="257"/>
      <c r="AJ383" s="257"/>
      <c r="AK383" s="257"/>
      <c r="AL383" s="257"/>
      <c r="AM383" s="257"/>
      <c r="AN383" s="257"/>
      <c r="AO383" s="257"/>
      <c r="AP383" s="257"/>
      <c r="AQ383" s="257"/>
      <c r="AR383" s="257"/>
      <c r="AS383" s="257"/>
      <c r="AT383" s="257"/>
      <c r="AU383" s="257"/>
      <c r="AV383" s="257"/>
      <c r="AW383" s="257"/>
      <c r="AX383" s="257"/>
      <c r="AY383" s="257"/>
      <c r="AZ383" s="257"/>
      <c r="BA383" s="257"/>
      <c r="BB383" s="257"/>
      <c r="BC383" s="257"/>
      <c r="BD383" s="257"/>
      <c r="BE383" s="257"/>
      <c r="BF383" s="257"/>
      <c r="BG383" s="257"/>
      <c r="BH383" s="257"/>
      <c r="BI383" s="257"/>
      <c r="BJ383" s="257"/>
      <c r="BK383" s="257"/>
      <c r="BL383" s="257"/>
      <c r="BM383" s="257"/>
      <c r="BN383" s="257"/>
      <c r="BO383" s="257"/>
      <c r="BP383" s="257"/>
      <c r="BQ383" s="257"/>
      <c r="BR383" s="257"/>
    </row>
    <row r="384" spans="2:70" x14ac:dyDescent="0.4">
      <c r="B384" s="388"/>
      <c r="C384" s="389"/>
      <c r="D384" s="252"/>
      <c r="E384" s="252"/>
      <c r="F384" s="387"/>
      <c r="G384" s="387"/>
      <c r="H384" s="387"/>
      <c r="I384" s="390"/>
      <c r="J384" s="387"/>
      <c r="K384" s="387"/>
      <c r="L384" s="390"/>
      <c r="M384" s="390"/>
      <c r="N384" s="390"/>
      <c r="O384" s="390"/>
      <c r="P384" s="387"/>
      <c r="Q384" s="387"/>
      <c r="R384" s="387"/>
      <c r="S384" s="387"/>
      <c r="W384" s="257"/>
      <c r="X384" s="257"/>
      <c r="Y384" s="257"/>
      <c r="Z384" s="257"/>
      <c r="AA384" s="257"/>
      <c r="AB384" s="257"/>
      <c r="AC384" s="257"/>
      <c r="AF384" s="257"/>
      <c r="AG384" s="257"/>
      <c r="AH384" s="257"/>
      <c r="AI384" s="257"/>
      <c r="AJ384" s="257"/>
      <c r="AK384" s="257"/>
      <c r="AL384" s="257"/>
      <c r="AM384" s="257"/>
      <c r="AN384" s="257"/>
      <c r="AO384" s="257"/>
      <c r="AP384" s="257"/>
      <c r="AQ384" s="257"/>
      <c r="AR384" s="257"/>
      <c r="AS384" s="257"/>
      <c r="AT384" s="257"/>
      <c r="AU384" s="257"/>
      <c r="AV384" s="257"/>
      <c r="AW384" s="257"/>
      <c r="AX384" s="257"/>
      <c r="AY384" s="257"/>
      <c r="AZ384" s="257"/>
      <c r="BA384" s="257"/>
      <c r="BB384" s="257"/>
      <c r="BC384" s="257"/>
      <c r="BD384" s="257"/>
      <c r="BE384" s="257"/>
      <c r="BF384" s="257"/>
      <c r="BG384" s="257"/>
      <c r="BH384" s="257"/>
      <c r="BI384" s="257"/>
      <c r="BJ384" s="257"/>
      <c r="BK384" s="257"/>
      <c r="BL384" s="257"/>
      <c r="BM384" s="257"/>
      <c r="BN384" s="257"/>
      <c r="BO384" s="257"/>
      <c r="BP384" s="257"/>
      <c r="BQ384" s="257"/>
      <c r="BR384" s="257"/>
    </row>
    <row r="385" spans="2:70" x14ac:dyDescent="0.4">
      <c r="B385" s="388"/>
      <c r="C385" s="389"/>
      <c r="D385" s="252"/>
      <c r="E385" s="252"/>
      <c r="F385" s="387"/>
      <c r="G385" s="387"/>
      <c r="H385" s="387"/>
      <c r="I385" s="390"/>
      <c r="J385" s="387"/>
      <c r="K385" s="387"/>
      <c r="L385" s="390"/>
      <c r="M385" s="390"/>
      <c r="N385" s="390"/>
      <c r="O385" s="390"/>
      <c r="P385" s="387"/>
      <c r="Q385" s="387"/>
      <c r="R385" s="387"/>
      <c r="S385" s="387"/>
      <c r="W385" s="257"/>
      <c r="X385" s="257"/>
      <c r="Y385" s="257"/>
      <c r="Z385" s="257"/>
      <c r="AA385" s="257"/>
      <c r="AB385" s="257"/>
      <c r="AC385" s="257"/>
      <c r="AF385" s="257"/>
      <c r="AG385" s="257"/>
      <c r="AH385" s="257"/>
      <c r="AI385" s="257"/>
      <c r="AJ385" s="257"/>
      <c r="AK385" s="257"/>
      <c r="AL385" s="257"/>
      <c r="AM385" s="257"/>
      <c r="AN385" s="257"/>
      <c r="AO385" s="257"/>
      <c r="AP385" s="257"/>
      <c r="AQ385" s="257"/>
      <c r="AR385" s="257"/>
      <c r="AS385" s="257"/>
      <c r="AT385" s="257"/>
      <c r="AU385" s="257"/>
      <c r="AV385" s="257"/>
      <c r="AW385" s="257"/>
      <c r="AX385" s="257"/>
      <c r="AY385" s="257"/>
      <c r="AZ385" s="257"/>
      <c r="BA385" s="257"/>
      <c r="BB385" s="257"/>
      <c r="BC385" s="257"/>
      <c r="BD385" s="257"/>
      <c r="BE385" s="257"/>
      <c r="BF385" s="257"/>
      <c r="BG385" s="257"/>
      <c r="BH385" s="257"/>
      <c r="BI385" s="257"/>
      <c r="BJ385" s="257"/>
      <c r="BK385" s="257"/>
      <c r="BL385" s="257"/>
      <c r="BM385" s="257"/>
      <c r="BN385" s="257"/>
      <c r="BO385" s="257"/>
      <c r="BP385" s="257"/>
      <c r="BQ385" s="257"/>
      <c r="BR385" s="257"/>
    </row>
    <row r="386" spans="2:70" x14ac:dyDescent="0.4">
      <c r="B386" s="388"/>
      <c r="C386" s="389"/>
      <c r="D386" s="252"/>
      <c r="E386" s="252"/>
      <c r="F386" s="387"/>
      <c r="G386" s="387"/>
      <c r="H386" s="387"/>
      <c r="I386" s="390"/>
      <c r="J386" s="387"/>
      <c r="K386" s="387"/>
      <c r="L386" s="390"/>
      <c r="M386" s="390"/>
      <c r="N386" s="390"/>
      <c r="O386" s="390"/>
      <c r="P386" s="387"/>
      <c r="Q386" s="387"/>
      <c r="R386" s="387"/>
      <c r="S386" s="387"/>
      <c r="W386" s="257"/>
      <c r="X386" s="257"/>
      <c r="Y386" s="257"/>
      <c r="Z386" s="257"/>
      <c r="AA386" s="257"/>
      <c r="AB386" s="257"/>
      <c r="AC386" s="257"/>
      <c r="AF386" s="257"/>
      <c r="AG386" s="257"/>
      <c r="AH386" s="257"/>
      <c r="AI386" s="257"/>
      <c r="AJ386" s="257"/>
      <c r="AK386" s="257"/>
      <c r="AL386" s="257"/>
      <c r="AM386" s="257"/>
      <c r="AN386" s="257"/>
      <c r="AO386" s="257"/>
      <c r="AP386" s="257"/>
      <c r="AQ386" s="257"/>
      <c r="AR386" s="257"/>
      <c r="AS386" s="257"/>
      <c r="AT386" s="257"/>
      <c r="AU386" s="257"/>
      <c r="AV386" s="257"/>
      <c r="AW386" s="257"/>
      <c r="AX386" s="257"/>
      <c r="AY386" s="257"/>
      <c r="AZ386" s="257"/>
      <c r="BA386" s="257"/>
      <c r="BB386" s="257"/>
      <c r="BC386" s="257"/>
      <c r="BD386" s="257"/>
      <c r="BE386" s="257"/>
      <c r="BF386" s="257"/>
      <c r="BG386" s="257"/>
      <c r="BH386" s="257"/>
      <c r="BI386" s="257"/>
      <c r="BJ386" s="257"/>
      <c r="BK386" s="257"/>
      <c r="BL386" s="257"/>
      <c r="BM386" s="257"/>
      <c r="BN386" s="257"/>
      <c r="BO386" s="257"/>
      <c r="BP386" s="257"/>
      <c r="BQ386" s="257"/>
      <c r="BR386" s="257"/>
    </row>
    <row r="387" spans="2:70" x14ac:dyDescent="0.4">
      <c r="B387" s="388"/>
      <c r="C387" s="389"/>
      <c r="D387" s="252"/>
      <c r="E387" s="252"/>
      <c r="F387" s="387"/>
      <c r="G387" s="387"/>
      <c r="H387" s="387"/>
      <c r="I387" s="390"/>
      <c r="J387" s="387"/>
      <c r="K387" s="387"/>
      <c r="L387" s="390"/>
      <c r="M387" s="390"/>
      <c r="N387" s="390"/>
      <c r="O387" s="390"/>
      <c r="P387" s="387"/>
      <c r="Q387" s="387"/>
      <c r="R387" s="387"/>
      <c r="S387" s="387"/>
      <c r="W387" s="257"/>
      <c r="X387" s="257"/>
      <c r="Y387" s="257"/>
      <c r="Z387" s="257"/>
      <c r="AA387" s="257"/>
      <c r="AB387" s="257"/>
      <c r="AC387" s="257"/>
      <c r="AF387" s="257"/>
      <c r="AG387" s="257"/>
      <c r="AH387" s="257"/>
      <c r="AI387" s="257"/>
      <c r="AJ387" s="257"/>
      <c r="AK387" s="257"/>
      <c r="AL387" s="257"/>
      <c r="AM387" s="257"/>
      <c r="AN387" s="257"/>
      <c r="AO387" s="257"/>
      <c r="AP387" s="257"/>
      <c r="AQ387" s="257"/>
      <c r="AR387" s="257"/>
      <c r="AS387" s="257"/>
      <c r="AT387" s="257"/>
      <c r="AU387" s="257"/>
      <c r="AV387" s="257"/>
      <c r="AW387" s="257"/>
      <c r="AX387" s="257"/>
      <c r="AY387" s="257"/>
      <c r="AZ387" s="257"/>
      <c r="BA387" s="257"/>
      <c r="BB387" s="257"/>
      <c r="BC387" s="257"/>
      <c r="BD387" s="257"/>
      <c r="BE387" s="257"/>
      <c r="BF387" s="257"/>
      <c r="BG387" s="257"/>
      <c r="BH387" s="257"/>
      <c r="BI387" s="257"/>
      <c r="BJ387" s="257"/>
      <c r="BK387" s="257"/>
      <c r="BL387" s="257"/>
      <c r="BM387" s="257"/>
      <c r="BN387" s="257"/>
      <c r="BO387" s="257"/>
      <c r="BP387" s="257"/>
      <c r="BQ387" s="257"/>
      <c r="BR387" s="257"/>
    </row>
    <row r="388" spans="2:70" x14ac:dyDescent="0.4">
      <c r="B388" s="388"/>
      <c r="C388" s="389"/>
      <c r="D388" s="252"/>
      <c r="E388" s="252"/>
      <c r="F388" s="387"/>
      <c r="G388" s="387"/>
      <c r="H388" s="387"/>
      <c r="I388" s="390"/>
      <c r="J388" s="387"/>
      <c r="K388" s="387"/>
      <c r="L388" s="390"/>
      <c r="M388" s="390"/>
      <c r="N388" s="390"/>
      <c r="O388" s="390"/>
      <c r="P388" s="387"/>
      <c r="Q388" s="387"/>
      <c r="R388" s="387"/>
      <c r="S388" s="387"/>
      <c r="W388" s="257"/>
      <c r="X388" s="257"/>
      <c r="Y388" s="257"/>
      <c r="Z388" s="257"/>
      <c r="AA388" s="257"/>
      <c r="AB388" s="257"/>
      <c r="AC388" s="257"/>
      <c r="AF388" s="257"/>
      <c r="AG388" s="257"/>
      <c r="AH388" s="257"/>
      <c r="AI388" s="257"/>
      <c r="AJ388" s="257"/>
      <c r="AK388" s="257"/>
      <c r="AL388" s="257"/>
      <c r="AM388" s="257"/>
      <c r="AN388" s="257"/>
      <c r="AO388" s="257"/>
      <c r="AP388" s="257"/>
      <c r="AQ388" s="257"/>
      <c r="AR388" s="257"/>
      <c r="AS388" s="257"/>
      <c r="AT388" s="257"/>
      <c r="AU388" s="257"/>
      <c r="AV388" s="257"/>
      <c r="AW388" s="257"/>
      <c r="AX388" s="257"/>
      <c r="AY388" s="257"/>
      <c r="AZ388" s="257"/>
      <c r="BA388" s="257"/>
      <c r="BB388" s="257"/>
      <c r="BC388" s="257"/>
      <c r="BD388" s="257"/>
      <c r="BE388" s="257"/>
      <c r="BF388" s="257"/>
      <c r="BG388" s="257"/>
      <c r="BH388" s="257"/>
      <c r="BI388" s="257"/>
      <c r="BJ388" s="257"/>
      <c r="BK388" s="257"/>
      <c r="BL388" s="257"/>
      <c r="BM388" s="257"/>
      <c r="BN388" s="257"/>
      <c r="BO388" s="257"/>
      <c r="BP388" s="257"/>
      <c r="BQ388" s="257"/>
      <c r="BR388" s="257"/>
    </row>
    <row r="389" spans="2:70" x14ac:dyDescent="0.4">
      <c r="B389" s="388"/>
      <c r="C389" s="389"/>
      <c r="D389" s="252"/>
      <c r="E389" s="252"/>
      <c r="F389" s="387"/>
      <c r="G389" s="387"/>
      <c r="H389" s="387"/>
      <c r="I389" s="390"/>
      <c r="J389" s="387"/>
      <c r="K389" s="387"/>
      <c r="L389" s="390"/>
      <c r="M389" s="390"/>
      <c r="N389" s="390"/>
      <c r="O389" s="390"/>
      <c r="P389" s="387"/>
      <c r="Q389" s="387"/>
      <c r="R389" s="387"/>
      <c r="S389" s="387"/>
      <c r="W389" s="257"/>
      <c r="X389" s="257"/>
      <c r="Y389" s="257"/>
      <c r="Z389" s="257"/>
      <c r="AA389" s="257"/>
      <c r="AB389" s="257"/>
      <c r="AC389" s="257"/>
      <c r="AF389" s="257"/>
      <c r="AG389" s="257"/>
      <c r="AH389" s="257"/>
      <c r="AI389" s="257"/>
      <c r="AJ389" s="257"/>
      <c r="AK389" s="257"/>
      <c r="AL389" s="257"/>
      <c r="AM389" s="257"/>
      <c r="AN389" s="257"/>
      <c r="AO389" s="257"/>
      <c r="AP389" s="257"/>
      <c r="AQ389" s="257"/>
      <c r="AR389" s="257"/>
      <c r="AS389" s="257"/>
      <c r="AT389" s="257"/>
      <c r="AU389" s="257"/>
      <c r="AV389" s="257"/>
      <c r="AW389" s="257"/>
      <c r="AX389" s="257"/>
      <c r="AY389" s="257"/>
      <c r="AZ389" s="257"/>
      <c r="BA389" s="257"/>
      <c r="BB389" s="257"/>
      <c r="BC389" s="257"/>
      <c r="BD389" s="257"/>
      <c r="BE389" s="257"/>
      <c r="BF389" s="257"/>
      <c r="BG389" s="257"/>
      <c r="BH389" s="257"/>
      <c r="BI389" s="257"/>
      <c r="BJ389" s="257"/>
      <c r="BK389" s="257"/>
      <c r="BL389" s="257"/>
      <c r="BM389" s="257"/>
      <c r="BN389" s="257"/>
      <c r="BO389" s="257"/>
      <c r="BP389" s="257"/>
      <c r="BQ389" s="257"/>
      <c r="BR389" s="257"/>
    </row>
    <row r="390" spans="2:70" x14ac:dyDescent="0.4">
      <c r="B390" s="388"/>
      <c r="C390" s="389"/>
      <c r="D390" s="252"/>
      <c r="E390" s="252"/>
      <c r="F390" s="387"/>
      <c r="G390" s="387"/>
      <c r="H390" s="387"/>
      <c r="I390" s="390"/>
      <c r="J390" s="387"/>
      <c r="K390" s="387"/>
      <c r="L390" s="390"/>
      <c r="M390" s="390"/>
      <c r="N390" s="390"/>
      <c r="O390" s="390"/>
      <c r="P390" s="387"/>
      <c r="Q390" s="387"/>
      <c r="R390" s="387"/>
      <c r="S390" s="387"/>
      <c r="W390" s="257"/>
      <c r="X390" s="257"/>
      <c r="Y390" s="257"/>
      <c r="Z390" s="257"/>
      <c r="AA390" s="257"/>
      <c r="AB390" s="257"/>
      <c r="AC390" s="257"/>
      <c r="AF390" s="257"/>
      <c r="AG390" s="257"/>
      <c r="AH390" s="257"/>
      <c r="AI390" s="257"/>
      <c r="AJ390" s="257"/>
      <c r="AK390" s="257"/>
      <c r="AL390" s="257"/>
      <c r="AM390" s="257"/>
      <c r="AN390" s="257"/>
      <c r="AO390" s="257"/>
      <c r="AP390" s="257"/>
      <c r="AQ390" s="257"/>
      <c r="AR390" s="257"/>
      <c r="AS390" s="257"/>
      <c r="AT390" s="257"/>
      <c r="AU390" s="257"/>
      <c r="AV390" s="257"/>
      <c r="AW390" s="257"/>
      <c r="AX390" s="257"/>
      <c r="AY390" s="257"/>
      <c r="AZ390" s="257"/>
      <c r="BA390" s="257"/>
      <c r="BB390" s="257"/>
      <c r="BC390" s="257"/>
      <c r="BD390" s="257"/>
      <c r="BE390" s="257"/>
      <c r="BF390" s="257"/>
      <c r="BG390" s="257"/>
      <c r="BH390" s="257"/>
      <c r="BI390" s="257"/>
      <c r="BJ390" s="257"/>
      <c r="BK390" s="257"/>
      <c r="BL390" s="257"/>
      <c r="BM390" s="257"/>
      <c r="BN390" s="257"/>
      <c r="BO390" s="257"/>
      <c r="BP390" s="257"/>
      <c r="BQ390" s="257"/>
      <c r="BR390" s="257"/>
    </row>
    <row r="391" spans="2:70" x14ac:dyDescent="0.4">
      <c r="B391" s="388"/>
      <c r="C391" s="389"/>
      <c r="D391" s="252"/>
      <c r="E391" s="252"/>
      <c r="F391" s="387"/>
      <c r="G391" s="387"/>
      <c r="H391" s="387"/>
      <c r="I391" s="390"/>
      <c r="J391" s="387"/>
      <c r="K391" s="387"/>
      <c r="L391" s="390"/>
      <c r="M391" s="390"/>
      <c r="N391" s="390"/>
      <c r="O391" s="390"/>
      <c r="P391" s="387"/>
      <c r="Q391" s="387"/>
      <c r="R391" s="387"/>
      <c r="S391" s="387"/>
      <c r="W391" s="257"/>
      <c r="X391" s="257"/>
      <c r="Y391" s="257"/>
      <c r="Z391" s="257"/>
      <c r="AA391" s="257"/>
      <c r="AB391" s="257"/>
      <c r="AC391" s="257"/>
      <c r="AF391" s="257"/>
      <c r="AG391" s="257"/>
      <c r="AH391" s="257"/>
      <c r="AI391" s="257"/>
      <c r="AJ391" s="257"/>
      <c r="AK391" s="257"/>
      <c r="AL391" s="257"/>
      <c r="AM391" s="257"/>
      <c r="AN391" s="257"/>
      <c r="AO391" s="257"/>
      <c r="AP391" s="257"/>
      <c r="AQ391" s="257"/>
      <c r="AR391" s="257"/>
      <c r="AS391" s="257"/>
      <c r="AT391" s="257"/>
      <c r="AU391" s="257"/>
      <c r="AV391" s="257"/>
      <c r="AW391" s="257"/>
      <c r="AX391" s="257"/>
      <c r="AY391" s="257"/>
      <c r="AZ391" s="257"/>
      <c r="BA391" s="257"/>
      <c r="BB391" s="257"/>
      <c r="BC391" s="257"/>
      <c r="BD391" s="257"/>
      <c r="BE391" s="257"/>
      <c r="BF391" s="257"/>
      <c r="BG391" s="257"/>
      <c r="BH391" s="257"/>
      <c r="BI391" s="257"/>
      <c r="BJ391" s="257"/>
      <c r="BK391" s="257"/>
      <c r="BL391" s="257"/>
      <c r="BM391" s="257"/>
      <c r="BN391" s="257"/>
      <c r="BO391" s="257"/>
      <c r="BP391" s="257"/>
      <c r="BQ391" s="257"/>
      <c r="BR391" s="257"/>
    </row>
    <row r="392" spans="2:70" x14ac:dyDescent="0.4">
      <c r="B392" s="388"/>
      <c r="C392" s="389"/>
      <c r="D392" s="252"/>
      <c r="E392" s="252"/>
      <c r="F392" s="387"/>
      <c r="G392" s="387"/>
      <c r="H392" s="387"/>
      <c r="I392" s="390"/>
      <c r="J392" s="387"/>
      <c r="K392" s="387"/>
      <c r="L392" s="390"/>
      <c r="M392" s="390"/>
      <c r="N392" s="390"/>
      <c r="O392" s="390"/>
      <c r="P392" s="387"/>
      <c r="Q392" s="387"/>
      <c r="R392" s="387"/>
      <c r="S392" s="387"/>
      <c r="W392" s="257"/>
      <c r="X392" s="257"/>
      <c r="Y392" s="257"/>
      <c r="Z392" s="257"/>
      <c r="AA392" s="257"/>
      <c r="AB392" s="257"/>
      <c r="AC392" s="257"/>
      <c r="AF392" s="257"/>
      <c r="AG392" s="257"/>
      <c r="AH392" s="257"/>
      <c r="AI392" s="257"/>
      <c r="AJ392" s="257"/>
      <c r="AK392" s="257"/>
      <c r="AL392" s="257"/>
      <c r="AM392" s="257"/>
      <c r="AN392" s="257"/>
      <c r="AO392" s="257"/>
      <c r="AP392" s="257"/>
      <c r="AQ392" s="257"/>
      <c r="AR392" s="257"/>
      <c r="AS392" s="257"/>
      <c r="AT392" s="257"/>
      <c r="AU392" s="257"/>
      <c r="AV392" s="257"/>
      <c r="AW392" s="257"/>
      <c r="AX392" s="257"/>
      <c r="AY392" s="257"/>
      <c r="AZ392" s="257"/>
      <c r="BA392" s="257"/>
      <c r="BB392" s="257"/>
      <c r="BC392" s="257"/>
      <c r="BD392" s="257"/>
      <c r="BE392" s="257"/>
      <c r="BF392" s="257"/>
      <c r="BG392" s="257"/>
      <c r="BH392" s="257"/>
      <c r="BI392" s="257"/>
      <c r="BJ392" s="257"/>
      <c r="BK392" s="257"/>
      <c r="BL392" s="257"/>
      <c r="BM392" s="257"/>
      <c r="BN392" s="257"/>
      <c r="BO392" s="257"/>
      <c r="BP392" s="257"/>
      <c r="BQ392" s="257"/>
      <c r="BR392" s="257"/>
    </row>
    <row r="393" spans="2:70" x14ac:dyDescent="0.4">
      <c r="B393" s="388"/>
      <c r="C393" s="389"/>
      <c r="D393" s="252"/>
      <c r="E393" s="252"/>
      <c r="F393" s="387"/>
      <c r="G393" s="387"/>
      <c r="H393" s="387"/>
      <c r="I393" s="390"/>
      <c r="J393" s="387"/>
      <c r="K393" s="387"/>
      <c r="L393" s="390"/>
      <c r="M393" s="390"/>
      <c r="N393" s="390"/>
      <c r="O393" s="390"/>
      <c r="P393" s="387"/>
      <c r="Q393" s="387"/>
      <c r="R393" s="387"/>
      <c r="S393" s="387"/>
      <c r="W393" s="257"/>
      <c r="X393" s="257"/>
      <c r="Y393" s="257"/>
      <c r="Z393" s="257"/>
      <c r="AA393" s="257"/>
      <c r="AB393" s="257"/>
      <c r="AC393" s="257"/>
      <c r="AF393" s="257"/>
      <c r="AG393" s="257"/>
      <c r="AH393" s="257"/>
      <c r="AI393" s="257"/>
      <c r="AJ393" s="257"/>
      <c r="AK393" s="257"/>
      <c r="AL393" s="257"/>
      <c r="AM393" s="257"/>
      <c r="AN393" s="257"/>
      <c r="AO393" s="257"/>
      <c r="AP393" s="257"/>
      <c r="AQ393" s="257"/>
      <c r="AR393" s="257"/>
      <c r="AS393" s="257"/>
      <c r="AT393" s="257"/>
      <c r="AU393" s="257"/>
      <c r="AV393" s="257"/>
      <c r="AW393" s="257"/>
      <c r="AX393" s="257"/>
      <c r="AY393" s="257"/>
      <c r="AZ393" s="257"/>
      <c r="BA393" s="257"/>
      <c r="BB393" s="257"/>
      <c r="BC393" s="257"/>
      <c r="BD393" s="257"/>
      <c r="BE393" s="257"/>
      <c r="BF393" s="257"/>
      <c r="BG393" s="257"/>
      <c r="BH393" s="257"/>
      <c r="BI393" s="257"/>
      <c r="BJ393" s="257"/>
      <c r="BK393" s="257"/>
      <c r="BL393" s="257"/>
      <c r="BM393" s="257"/>
      <c r="BN393" s="257"/>
      <c r="BO393" s="257"/>
      <c r="BP393" s="257"/>
      <c r="BQ393" s="257"/>
      <c r="BR393" s="257"/>
    </row>
    <row r="394" spans="2:70" x14ac:dyDescent="0.4">
      <c r="B394" s="388"/>
      <c r="C394" s="389"/>
      <c r="D394" s="252"/>
      <c r="E394" s="252"/>
      <c r="F394" s="387"/>
      <c r="G394" s="387"/>
      <c r="H394" s="387"/>
      <c r="I394" s="390"/>
      <c r="J394" s="387"/>
      <c r="K394" s="387"/>
      <c r="L394" s="390"/>
      <c r="M394" s="390"/>
      <c r="N394" s="390"/>
      <c r="O394" s="390"/>
      <c r="P394" s="387"/>
      <c r="Q394" s="387"/>
      <c r="R394" s="387"/>
      <c r="S394" s="387"/>
      <c r="W394" s="257"/>
      <c r="X394" s="257"/>
      <c r="Y394" s="257"/>
      <c r="Z394" s="257"/>
      <c r="AA394" s="257"/>
      <c r="AB394" s="257"/>
      <c r="AC394" s="257"/>
      <c r="AF394" s="257"/>
      <c r="AG394" s="257"/>
      <c r="AH394" s="257"/>
      <c r="AI394" s="257"/>
      <c r="AJ394" s="257"/>
      <c r="AK394" s="257"/>
      <c r="AL394" s="257"/>
      <c r="AM394" s="257"/>
      <c r="AN394" s="257"/>
      <c r="AO394" s="257"/>
      <c r="AP394" s="257"/>
      <c r="AQ394" s="257"/>
      <c r="AR394" s="257"/>
      <c r="AS394" s="257"/>
      <c r="AT394" s="257"/>
      <c r="AU394" s="257"/>
      <c r="AV394" s="257"/>
      <c r="AW394" s="257"/>
      <c r="AX394" s="257"/>
      <c r="AY394" s="257"/>
      <c r="AZ394" s="257"/>
      <c r="BA394" s="257"/>
      <c r="BB394" s="257"/>
      <c r="BC394" s="257"/>
      <c r="BD394" s="257"/>
      <c r="BE394" s="257"/>
      <c r="BF394" s="257"/>
      <c r="BG394" s="257"/>
      <c r="BH394" s="257"/>
      <c r="BI394" s="257"/>
      <c r="BJ394" s="257"/>
      <c r="BK394" s="257"/>
      <c r="BL394" s="257"/>
      <c r="BM394" s="257"/>
      <c r="BN394" s="257"/>
      <c r="BO394" s="257"/>
      <c r="BP394" s="257"/>
      <c r="BQ394" s="257"/>
      <c r="BR394" s="257"/>
    </row>
    <row r="395" spans="2:70" x14ac:dyDescent="0.4">
      <c r="B395" s="388"/>
      <c r="C395" s="389"/>
      <c r="D395" s="252"/>
      <c r="E395" s="252"/>
      <c r="F395" s="387"/>
      <c r="G395" s="387"/>
      <c r="H395" s="387"/>
      <c r="I395" s="390"/>
      <c r="J395" s="387"/>
      <c r="K395" s="387"/>
      <c r="L395" s="390"/>
      <c r="M395" s="390"/>
      <c r="N395" s="390"/>
      <c r="O395" s="390"/>
      <c r="P395" s="387"/>
      <c r="Q395" s="387"/>
      <c r="R395" s="387"/>
      <c r="S395" s="387"/>
      <c r="W395" s="257"/>
      <c r="X395" s="257"/>
      <c r="Y395" s="257"/>
      <c r="Z395" s="257"/>
      <c r="AA395" s="257"/>
      <c r="AB395" s="257"/>
      <c r="AC395" s="257"/>
      <c r="AF395" s="257"/>
      <c r="AG395" s="257"/>
      <c r="AH395" s="257"/>
      <c r="AI395" s="257"/>
      <c r="AJ395" s="257"/>
      <c r="AK395" s="257"/>
      <c r="AL395" s="257"/>
      <c r="AM395" s="257"/>
      <c r="AN395" s="257"/>
      <c r="AO395" s="257"/>
      <c r="AP395" s="257"/>
      <c r="AQ395" s="257"/>
      <c r="AR395" s="257"/>
      <c r="AS395" s="257"/>
      <c r="AT395" s="257"/>
      <c r="AU395" s="257"/>
      <c r="AV395" s="257"/>
      <c r="AW395" s="257"/>
      <c r="AX395" s="257"/>
      <c r="AY395" s="257"/>
      <c r="AZ395" s="257"/>
      <c r="BA395" s="257"/>
      <c r="BB395" s="257"/>
      <c r="BC395" s="257"/>
      <c r="BD395" s="257"/>
      <c r="BE395" s="257"/>
      <c r="BF395" s="257"/>
      <c r="BG395" s="257"/>
      <c r="BH395" s="257"/>
      <c r="BI395" s="257"/>
      <c r="BJ395" s="257"/>
      <c r="BK395" s="257"/>
      <c r="BL395" s="257"/>
      <c r="BM395" s="257"/>
      <c r="BN395" s="257"/>
      <c r="BO395" s="257"/>
      <c r="BP395" s="257"/>
      <c r="BQ395" s="257"/>
      <c r="BR395" s="257"/>
    </row>
    <row r="396" spans="2:70" x14ac:dyDescent="0.4">
      <c r="B396" s="388"/>
      <c r="C396" s="389"/>
      <c r="D396" s="252"/>
      <c r="E396" s="252"/>
      <c r="F396" s="387"/>
      <c r="G396" s="387"/>
      <c r="H396" s="387"/>
      <c r="I396" s="390"/>
      <c r="J396" s="387"/>
      <c r="K396" s="387"/>
      <c r="L396" s="390"/>
      <c r="M396" s="390"/>
      <c r="N396" s="390"/>
      <c r="O396" s="390"/>
      <c r="P396" s="387"/>
      <c r="Q396" s="387"/>
      <c r="R396" s="387"/>
      <c r="S396" s="387"/>
      <c r="W396" s="257"/>
      <c r="X396" s="257"/>
      <c r="Y396" s="257"/>
      <c r="Z396" s="257"/>
      <c r="AA396" s="257"/>
      <c r="AB396" s="257"/>
      <c r="AC396" s="257"/>
      <c r="AF396" s="257"/>
      <c r="AG396" s="257"/>
      <c r="AH396" s="257"/>
      <c r="AI396" s="257"/>
      <c r="AJ396" s="257"/>
      <c r="AK396" s="257"/>
      <c r="AL396" s="257"/>
      <c r="AM396" s="257"/>
      <c r="AN396" s="257"/>
      <c r="AO396" s="257"/>
      <c r="AP396" s="257"/>
      <c r="AQ396" s="257"/>
      <c r="AR396" s="257"/>
      <c r="AS396" s="257"/>
      <c r="AT396" s="257"/>
      <c r="AU396" s="257"/>
      <c r="AV396" s="257"/>
      <c r="AW396" s="257"/>
      <c r="AX396" s="257"/>
      <c r="AY396" s="257"/>
      <c r="AZ396" s="257"/>
      <c r="BA396" s="257"/>
      <c r="BB396" s="257"/>
      <c r="BC396" s="257"/>
      <c r="BD396" s="257"/>
      <c r="BE396" s="257"/>
      <c r="BF396" s="257"/>
      <c r="BG396" s="257"/>
      <c r="BH396" s="257"/>
      <c r="BI396" s="257"/>
      <c r="BJ396" s="257"/>
      <c r="BK396" s="257"/>
      <c r="BL396" s="257"/>
      <c r="BM396" s="257"/>
      <c r="BN396" s="257"/>
      <c r="BO396" s="257"/>
      <c r="BP396" s="257"/>
      <c r="BQ396" s="257"/>
      <c r="BR396" s="257"/>
    </row>
    <row r="397" spans="2:70" x14ac:dyDescent="0.4">
      <c r="B397" s="388"/>
      <c r="C397" s="389"/>
      <c r="D397" s="252"/>
      <c r="E397" s="252"/>
      <c r="F397" s="387"/>
      <c r="G397" s="387"/>
      <c r="H397" s="387"/>
      <c r="I397" s="390"/>
      <c r="J397" s="387"/>
      <c r="K397" s="387"/>
      <c r="L397" s="390"/>
      <c r="M397" s="390"/>
      <c r="N397" s="390"/>
      <c r="O397" s="390"/>
      <c r="P397" s="387"/>
      <c r="Q397" s="387"/>
      <c r="R397" s="387"/>
      <c r="S397" s="387"/>
      <c r="W397" s="257"/>
      <c r="X397" s="257"/>
      <c r="Y397" s="257"/>
      <c r="Z397" s="257"/>
      <c r="AA397" s="257"/>
      <c r="AB397" s="257"/>
      <c r="AC397" s="257"/>
      <c r="AF397" s="257"/>
      <c r="AG397" s="257"/>
      <c r="AH397" s="257"/>
      <c r="AI397" s="257"/>
      <c r="AJ397" s="257"/>
      <c r="AK397" s="257"/>
      <c r="AL397" s="257"/>
      <c r="AM397" s="257"/>
      <c r="AN397" s="257"/>
      <c r="AO397" s="257"/>
      <c r="AP397" s="257"/>
      <c r="AQ397" s="257"/>
      <c r="AR397" s="257"/>
      <c r="AS397" s="257"/>
      <c r="AT397" s="257"/>
      <c r="AU397" s="257"/>
      <c r="AV397" s="257"/>
      <c r="AW397" s="257"/>
      <c r="AX397" s="257"/>
      <c r="AY397" s="257"/>
      <c r="AZ397" s="257"/>
      <c r="BA397" s="257"/>
      <c r="BB397" s="257"/>
      <c r="BC397" s="257"/>
      <c r="BD397" s="257"/>
      <c r="BE397" s="257"/>
      <c r="BF397" s="257"/>
      <c r="BG397" s="257"/>
      <c r="BH397" s="257"/>
      <c r="BI397" s="257"/>
      <c r="BJ397" s="257"/>
      <c r="BK397" s="257"/>
      <c r="BL397" s="257"/>
      <c r="BM397" s="257"/>
      <c r="BN397" s="257"/>
      <c r="BO397" s="257"/>
      <c r="BP397" s="257"/>
      <c r="BQ397" s="257"/>
      <c r="BR397" s="257"/>
    </row>
    <row r="398" spans="2:70" x14ac:dyDescent="0.4">
      <c r="B398" s="388"/>
      <c r="C398" s="389"/>
      <c r="D398" s="252"/>
      <c r="E398" s="252"/>
      <c r="F398" s="387"/>
      <c r="G398" s="387"/>
      <c r="H398" s="387"/>
      <c r="I398" s="390"/>
      <c r="J398" s="387"/>
      <c r="K398" s="387"/>
      <c r="L398" s="390"/>
      <c r="M398" s="390"/>
      <c r="N398" s="390"/>
      <c r="O398" s="390"/>
      <c r="P398" s="387"/>
      <c r="Q398" s="387"/>
      <c r="R398" s="387"/>
      <c r="S398" s="387"/>
      <c r="W398" s="257"/>
      <c r="X398" s="257"/>
      <c r="Y398" s="257"/>
      <c r="Z398" s="257"/>
      <c r="AA398" s="257"/>
      <c r="AB398" s="257"/>
      <c r="AC398" s="257"/>
      <c r="AF398" s="257"/>
      <c r="AG398" s="257"/>
      <c r="AH398" s="257"/>
      <c r="AI398" s="257"/>
      <c r="AJ398" s="257"/>
      <c r="AK398" s="257"/>
      <c r="AL398" s="257"/>
      <c r="AM398" s="257"/>
      <c r="AN398" s="257"/>
      <c r="AO398" s="257"/>
      <c r="AP398" s="257"/>
      <c r="AQ398" s="257"/>
      <c r="AR398" s="257"/>
      <c r="AS398" s="257"/>
      <c r="AT398" s="257"/>
      <c r="AU398" s="257"/>
      <c r="AV398" s="257"/>
      <c r="AW398" s="257"/>
      <c r="AX398" s="257"/>
      <c r="AY398" s="257"/>
      <c r="AZ398" s="257"/>
      <c r="BA398" s="257"/>
      <c r="BB398" s="257"/>
      <c r="BC398" s="257"/>
      <c r="BD398" s="257"/>
      <c r="BE398" s="257"/>
      <c r="BF398" s="257"/>
      <c r="BG398" s="257"/>
      <c r="BH398" s="257"/>
      <c r="BI398" s="257"/>
      <c r="BJ398" s="257"/>
      <c r="BK398" s="257"/>
      <c r="BL398" s="257"/>
      <c r="BM398" s="257"/>
      <c r="BN398" s="257"/>
      <c r="BO398" s="257"/>
      <c r="BP398" s="257"/>
      <c r="BQ398" s="257"/>
      <c r="BR398" s="257"/>
    </row>
    <row r="399" spans="2:70" x14ac:dyDescent="0.4">
      <c r="B399" s="388"/>
      <c r="C399" s="389"/>
      <c r="D399" s="252"/>
      <c r="E399" s="252"/>
      <c r="F399" s="387"/>
      <c r="G399" s="387"/>
      <c r="H399" s="387"/>
      <c r="I399" s="390"/>
      <c r="J399" s="387"/>
      <c r="K399" s="387"/>
      <c r="L399" s="390"/>
      <c r="M399" s="390"/>
      <c r="N399" s="390"/>
      <c r="O399" s="390"/>
      <c r="P399" s="387"/>
      <c r="Q399" s="387"/>
      <c r="R399" s="387"/>
      <c r="S399" s="387"/>
      <c r="W399" s="257"/>
      <c r="X399" s="257"/>
      <c r="Y399" s="257"/>
      <c r="Z399" s="257"/>
      <c r="AA399" s="257"/>
      <c r="AB399" s="257"/>
      <c r="AC399" s="257"/>
      <c r="AF399" s="257"/>
      <c r="AG399" s="257"/>
      <c r="AH399" s="257"/>
      <c r="AI399" s="257"/>
      <c r="AJ399" s="257"/>
      <c r="AK399" s="257"/>
      <c r="AL399" s="257"/>
      <c r="AM399" s="257"/>
      <c r="AN399" s="257"/>
      <c r="AO399" s="257"/>
      <c r="AP399" s="257"/>
      <c r="AQ399" s="257"/>
      <c r="AR399" s="257"/>
      <c r="AS399" s="257"/>
      <c r="AT399" s="257"/>
      <c r="AU399" s="257"/>
      <c r="AV399" s="257"/>
      <c r="AW399" s="257"/>
      <c r="AX399" s="257"/>
      <c r="AY399" s="257"/>
      <c r="AZ399" s="257"/>
      <c r="BA399" s="257"/>
      <c r="BB399" s="257"/>
      <c r="BC399" s="257"/>
      <c r="BD399" s="257"/>
      <c r="BE399" s="257"/>
      <c r="BF399" s="257"/>
      <c r="BG399" s="257"/>
      <c r="BH399" s="257"/>
      <c r="BI399" s="257"/>
      <c r="BJ399" s="257"/>
      <c r="BK399" s="257"/>
      <c r="BL399" s="257"/>
      <c r="BM399" s="257"/>
      <c r="BN399" s="257"/>
      <c r="BO399" s="257"/>
      <c r="BP399" s="257"/>
      <c r="BQ399" s="257"/>
      <c r="BR399" s="257"/>
    </row>
    <row r="400" spans="2:70" x14ac:dyDescent="0.4">
      <c r="B400" s="388"/>
      <c r="C400" s="389"/>
      <c r="D400" s="252"/>
      <c r="E400" s="252"/>
      <c r="F400" s="387"/>
      <c r="G400" s="387"/>
      <c r="H400" s="387"/>
      <c r="I400" s="390"/>
      <c r="J400" s="387"/>
      <c r="K400" s="387"/>
      <c r="L400" s="390"/>
      <c r="M400" s="390"/>
      <c r="N400" s="390"/>
      <c r="O400" s="390"/>
      <c r="P400" s="387"/>
      <c r="Q400" s="387"/>
      <c r="R400" s="387"/>
      <c r="S400" s="387"/>
      <c r="W400" s="257"/>
      <c r="X400" s="257"/>
      <c r="Y400" s="257"/>
      <c r="Z400" s="257"/>
      <c r="AA400" s="257"/>
      <c r="AB400" s="257"/>
      <c r="AC400" s="257"/>
      <c r="AF400" s="257"/>
      <c r="AG400" s="257"/>
      <c r="AH400" s="257"/>
      <c r="AI400" s="257"/>
      <c r="AJ400" s="257"/>
      <c r="AK400" s="257"/>
      <c r="AL400" s="257"/>
      <c r="AM400" s="257"/>
      <c r="AN400" s="257"/>
      <c r="AO400" s="257"/>
      <c r="AP400" s="257"/>
      <c r="AQ400" s="257"/>
      <c r="AR400" s="257"/>
      <c r="AS400" s="257"/>
      <c r="AT400" s="257"/>
      <c r="AU400" s="257"/>
      <c r="AV400" s="257"/>
      <c r="AW400" s="257"/>
      <c r="AX400" s="257"/>
      <c r="AY400" s="257"/>
      <c r="AZ400" s="257"/>
      <c r="BA400" s="257"/>
      <c r="BB400" s="257"/>
      <c r="BC400" s="257"/>
      <c r="BD400" s="257"/>
      <c r="BE400" s="257"/>
      <c r="BF400" s="257"/>
      <c r="BG400" s="257"/>
      <c r="BH400" s="257"/>
      <c r="BI400" s="257"/>
      <c r="BJ400" s="257"/>
      <c r="BK400" s="257"/>
      <c r="BL400" s="257"/>
      <c r="BM400" s="257"/>
      <c r="BN400" s="257"/>
      <c r="BO400" s="257"/>
      <c r="BP400" s="257"/>
      <c r="BQ400" s="257"/>
      <c r="BR400" s="257"/>
    </row>
    <row r="401" spans="2:70" x14ac:dyDescent="0.4">
      <c r="B401" s="388"/>
      <c r="C401" s="389"/>
      <c r="D401" s="252"/>
      <c r="E401" s="252"/>
      <c r="F401" s="387"/>
      <c r="G401" s="387"/>
      <c r="H401" s="387"/>
      <c r="I401" s="390"/>
      <c r="J401" s="387"/>
      <c r="K401" s="387"/>
      <c r="L401" s="390"/>
      <c r="M401" s="390"/>
      <c r="N401" s="390"/>
      <c r="O401" s="390"/>
      <c r="P401" s="387"/>
      <c r="Q401" s="387"/>
      <c r="R401" s="387"/>
      <c r="S401" s="387"/>
      <c r="W401" s="257"/>
      <c r="X401" s="257"/>
      <c r="Y401" s="257"/>
      <c r="Z401" s="257"/>
      <c r="AA401" s="257"/>
      <c r="AB401" s="257"/>
      <c r="AC401" s="257"/>
      <c r="AF401" s="257"/>
      <c r="AG401" s="257"/>
      <c r="AH401" s="257"/>
      <c r="AI401" s="257"/>
      <c r="AJ401" s="257"/>
      <c r="AK401" s="257"/>
      <c r="AL401" s="257"/>
      <c r="AM401" s="257"/>
      <c r="AN401" s="257"/>
      <c r="AO401" s="257"/>
      <c r="AP401" s="257"/>
      <c r="AQ401" s="257"/>
      <c r="AR401" s="257"/>
      <c r="AS401" s="257"/>
      <c r="AT401" s="257"/>
      <c r="AU401" s="257"/>
      <c r="AV401" s="257"/>
      <c r="AW401" s="257"/>
      <c r="AX401" s="257"/>
      <c r="AY401" s="257"/>
      <c r="AZ401" s="257"/>
      <c r="BA401" s="257"/>
      <c r="BB401" s="257"/>
      <c r="BC401" s="257"/>
      <c r="BD401" s="257"/>
      <c r="BE401" s="257"/>
      <c r="BF401" s="257"/>
      <c r="BG401" s="257"/>
      <c r="BH401" s="257"/>
      <c r="BI401" s="257"/>
      <c r="BJ401" s="257"/>
      <c r="BK401" s="257"/>
      <c r="BL401" s="257"/>
      <c r="BM401" s="257"/>
      <c r="BN401" s="257"/>
      <c r="BO401" s="257"/>
      <c r="BP401" s="257"/>
      <c r="BQ401" s="257"/>
      <c r="BR401" s="257"/>
    </row>
    <row r="402" spans="2:70" x14ac:dyDescent="0.4">
      <c r="B402" s="388"/>
      <c r="C402" s="389"/>
      <c r="D402" s="252"/>
      <c r="E402" s="252"/>
      <c r="F402" s="387"/>
      <c r="G402" s="387"/>
      <c r="H402" s="387"/>
      <c r="I402" s="390"/>
      <c r="J402" s="387"/>
      <c r="K402" s="387"/>
      <c r="L402" s="390"/>
      <c r="M402" s="390"/>
      <c r="N402" s="390"/>
      <c r="O402" s="390"/>
      <c r="P402" s="387"/>
      <c r="Q402" s="387"/>
      <c r="R402" s="387"/>
      <c r="S402" s="387"/>
      <c r="W402" s="257"/>
      <c r="X402" s="257"/>
      <c r="Y402" s="257"/>
      <c r="Z402" s="257"/>
      <c r="AA402" s="257"/>
      <c r="AB402" s="257"/>
      <c r="AC402" s="257"/>
      <c r="AF402" s="257"/>
      <c r="AG402" s="257"/>
      <c r="AH402" s="257"/>
      <c r="AI402" s="257"/>
      <c r="AJ402" s="257"/>
      <c r="AK402" s="257"/>
      <c r="AL402" s="257"/>
      <c r="AM402" s="257"/>
      <c r="AN402" s="257"/>
      <c r="AO402" s="257"/>
      <c r="AP402" s="257"/>
      <c r="AQ402" s="257"/>
      <c r="AR402" s="257"/>
      <c r="AS402" s="257"/>
      <c r="AT402" s="257"/>
      <c r="AU402" s="257"/>
      <c r="AV402" s="257"/>
      <c r="AW402" s="257"/>
      <c r="AX402" s="257"/>
      <c r="AY402" s="257"/>
      <c r="AZ402" s="257"/>
      <c r="BA402" s="257"/>
      <c r="BB402" s="257"/>
      <c r="BC402" s="257"/>
      <c r="BD402" s="257"/>
      <c r="BE402" s="257"/>
      <c r="BF402" s="257"/>
      <c r="BG402" s="257"/>
      <c r="BH402" s="257"/>
      <c r="BI402" s="257"/>
      <c r="BJ402" s="257"/>
      <c r="BK402" s="257"/>
      <c r="BL402" s="257"/>
      <c r="BM402" s="257"/>
      <c r="BN402" s="257"/>
      <c r="BO402" s="257"/>
      <c r="BP402" s="257"/>
      <c r="BQ402" s="257"/>
      <c r="BR402" s="257"/>
    </row>
    <row r="403" spans="2:70" x14ac:dyDescent="0.4">
      <c r="B403" s="388"/>
      <c r="C403" s="389"/>
      <c r="D403" s="252"/>
      <c r="E403" s="252"/>
      <c r="F403" s="387"/>
      <c r="G403" s="387"/>
      <c r="H403" s="387"/>
      <c r="I403" s="390"/>
      <c r="J403" s="387"/>
      <c r="K403" s="387"/>
      <c r="L403" s="390"/>
      <c r="M403" s="390"/>
      <c r="N403" s="390"/>
      <c r="O403" s="390"/>
      <c r="P403" s="387"/>
      <c r="Q403" s="387"/>
      <c r="R403" s="387"/>
      <c r="S403" s="387"/>
      <c r="W403" s="257"/>
      <c r="X403" s="257"/>
      <c r="Y403" s="257"/>
      <c r="Z403" s="257"/>
      <c r="AA403" s="257"/>
      <c r="AB403" s="257"/>
      <c r="AC403" s="257"/>
      <c r="AF403" s="257"/>
      <c r="AG403" s="257"/>
      <c r="AH403" s="257"/>
      <c r="AI403" s="257"/>
      <c r="AJ403" s="257"/>
      <c r="AK403" s="257"/>
      <c r="AL403" s="257"/>
      <c r="AM403" s="257"/>
      <c r="AN403" s="257"/>
      <c r="AO403" s="257"/>
      <c r="AP403" s="257"/>
      <c r="AQ403" s="257"/>
      <c r="AR403" s="257"/>
      <c r="AS403" s="257"/>
      <c r="AT403" s="257"/>
      <c r="AU403" s="257"/>
      <c r="AV403" s="257"/>
      <c r="AW403" s="257"/>
      <c r="AX403" s="257"/>
      <c r="AY403" s="257"/>
      <c r="AZ403" s="257"/>
      <c r="BA403" s="257"/>
      <c r="BB403" s="257"/>
      <c r="BC403" s="257"/>
      <c r="BD403" s="257"/>
      <c r="BE403" s="257"/>
      <c r="BF403" s="257"/>
      <c r="BG403" s="257"/>
      <c r="BH403" s="257"/>
      <c r="BI403" s="257"/>
      <c r="BJ403" s="257"/>
      <c r="BK403" s="257"/>
      <c r="BL403" s="257"/>
      <c r="BM403" s="257"/>
      <c r="BN403" s="257"/>
      <c r="BO403" s="257"/>
      <c r="BP403" s="257"/>
      <c r="BQ403" s="257"/>
      <c r="BR403" s="257"/>
    </row>
    <row r="404" spans="2:70" x14ac:dyDescent="0.4">
      <c r="B404" s="388"/>
      <c r="C404" s="389"/>
      <c r="D404" s="252"/>
      <c r="E404" s="252"/>
      <c r="F404" s="387"/>
      <c r="G404" s="387"/>
      <c r="H404" s="387"/>
      <c r="I404" s="390"/>
      <c r="J404" s="387"/>
      <c r="K404" s="387"/>
      <c r="L404" s="390"/>
      <c r="M404" s="390"/>
      <c r="N404" s="390"/>
      <c r="O404" s="390"/>
      <c r="P404" s="387"/>
      <c r="Q404" s="387"/>
      <c r="R404" s="387"/>
      <c r="S404" s="387"/>
      <c r="W404" s="257"/>
      <c r="X404" s="257"/>
      <c r="Y404" s="257"/>
      <c r="Z404" s="257"/>
      <c r="AA404" s="257"/>
      <c r="AB404" s="257"/>
      <c r="AC404" s="257"/>
      <c r="AF404" s="257"/>
      <c r="AG404" s="257"/>
      <c r="AH404" s="257"/>
      <c r="AI404" s="257"/>
      <c r="AJ404" s="257"/>
      <c r="AK404" s="257"/>
      <c r="AL404" s="257"/>
      <c r="AM404" s="257"/>
      <c r="AN404" s="257"/>
      <c r="AO404" s="257"/>
      <c r="AP404" s="257"/>
      <c r="AQ404" s="257"/>
      <c r="AR404" s="257"/>
      <c r="AS404" s="257"/>
      <c r="AT404" s="257"/>
      <c r="AU404" s="257"/>
      <c r="AV404" s="257"/>
      <c r="AW404" s="257"/>
      <c r="AX404" s="257"/>
      <c r="AY404" s="257"/>
      <c r="AZ404" s="257"/>
      <c r="BA404" s="257"/>
      <c r="BB404" s="257"/>
      <c r="BC404" s="257"/>
      <c r="BD404" s="257"/>
      <c r="BE404" s="257"/>
      <c r="BF404" s="257"/>
      <c r="BG404" s="257"/>
      <c r="BH404" s="257"/>
      <c r="BI404" s="257"/>
      <c r="BJ404" s="257"/>
      <c r="BK404" s="257"/>
      <c r="BL404" s="257"/>
      <c r="BM404" s="257"/>
      <c r="BN404" s="257"/>
      <c r="BO404" s="257"/>
      <c r="BP404" s="257"/>
      <c r="BQ404" s="257"/>
      <c r="BR404" s="257"/>
    </row>
    <row r="405" spans="2:70" x14ac:dyDescent="0.4">
      <c r="B405" s="388"/>
      <c r="C405" s="389"/>
      <c r="D405" s="252"/>
      <c r="E405" s="252"/>
      <c r="F405" s="387"/>
      <c r="G405" s="387"/>
      <c r="H405" s="387"/>
      <c r="I405" s="390"/>
      <c r="J405" s="387"/>
      <c r="K405" s="387"/>
      <c r="L405" s="390"/>
      <c r="M405" s="390"/>
      <c r="N405" s="390"/>
      <c r="O405" s="390"/>
      <c r="P405" s="387"/>
      <c r="Q405" s="387"/>
      <c r="R405" s="387"/>
      <c r="S405" s="387"/>
      <c r="W405" s="257"/>
      <c r="X405" s="257"/>
      <c r="Y405" s="257"/>
      <c r="Z405" s="257"/>
      <c r="AA405" s="257"/>
      <c r="AB405" s="257"/>
      <c r="AC405" s="257"/>
      <c r="AF405" s="257"/>
      <c r="AG405" s="257"/>
      <c r="AH405" s="257"/>
      <c r="AI405" s="257"/>
      <c r="AJ405" s="257"/>
      <c r="AK405" s="257"/>
      <c r="AL405" s="257"/>
      <c r="AM405" s="257"/>
      <c r="AN405" s="257"/>
      <c r="AO405" s="257"/>
      <c r="AP405" s="257"/>
      <c r="AQ405" s="257"/>
      <c r="AR405" s="257"/>
      <c r="AS405" s="257"/>
      <c r="AT405" s="257"/>
      <c r="AU405" s="257"/>
      <c r="AV405" s="257"/>
      <c r="AW405" s="257"/>
      <c r="AX405" s="257"/>
      <c r="AY405" s="257"/>
      <c r="AZ405" s="257"/>
      <c r="BA405" s="257"/>
      <c r="BB405" s="257"/>
      <c r="BC405" s="257"/>
      <c r="BD405" s="257"/>
      <c r="BE405" s="257"/>
      <c r="BF405" s="257"/>
      <c r="BG405" s="257"/>
      <c r="BH405" s="257"/>
      <c r="BI405" s="257"/>
      <c r="BJ405" s="257"/>
      <c r="BK405" s="257"/>
      <c r="BL405" s="257"/>
      <c r="BM405" s="257"/>
      <c r="BN405" s="257"/>
      <c r="BO405" s="257"/>
      <c r="BP405" s="257"/>
      <c r="BQ405" s="257"/>
      <c r="BR405" s="257"/>
    </row>
    <row r="406" spans="2:70" x14ac:dyDescent="0.4">
      <c r="B406" s="388"/>
      <c r="C406" s="389"/>
      <c r="D406" s="252"/>
      <c r="E406" s="252"/>
      <c r="F406" s="387"/>
      <c r="G406" s="387"/>
      <c r="H406" s="387"/>
      <c r="I406" s="390"/>
      <c r="J406" s="387"/>
      <c r="K406" s="387"/>
      <c r="L406" s="390"/>
      <c r="M406" s="390"/>
      <c r="N406" s="390"/>
      <c r="O406" s="390"/>
      <c r="P406" s="387"/>
      <c r="Q406" s="387"/>
      <c r="R406" s="387"/>
      <c r="S406" s="387"/>
      <c r="W406" s="257"/>
      <c r="X406" s="257"/>
      <c r="Y406" s="257"/>
      <c r="Z406" s="257"/>
      <c r="AA406" s="257"/>
      <c r="AB406" s="257"/>
      <c r="AC406" s="257"/>
      <c r="AF406" s="257"/>
      <c r="AG406" s="257"/>
      <c r="AH406" s="257"/>
      <c r="AI406" s="257"/>
      <c r="AJ406" s="257"/>
      <c r="AK406" s="257"/>
      <c r="AL406" s="257"/>
      <c r="AM406" s="257"/>
      <c r="AN406" s="257"/>
      <c r="AO406" s="257"/>
      <c r="AP406" s="257"/>
      <c r="AQ406" s="257"/>
      <c r="AR406" s="257"/>
      <c r="AS406" s="257"/>
      <c r="AT406" s="257"/>
      <c r="AU406" s="257"/>
      <c r="AV406" s="257"/>
      <c r="AW406" s="257"/>
      <c r="AX406" s="257"/>
      <c r="AY406" s="257"/>
      <c r="AZ406" s="257"/>
      <c r="BA406" s="257"/>
      <c r="BB406" s="257"/>
      <c r="BC406" s="257"/>
      <c r="BD406" s="257"/>
      <c r="BE406" s="257"/>
      <c r="BF406" s="257"/>
      <c r="BG406" s="257"/>
      <c r="BH406" s="257"/>
      <c r="BI406" s="257"/>
      <c r="BJ406" s="257"/>
      <c r="BK406" s="257"/>
      <c r="BL406" s="257"/>
      <c r="BM406" s="257"/>
      <c r="BN406" s="257"/>
      <c r="BO406" s="257"/>
      <c r="BP406" s="257"/>
      <c r="BQ406" s="257"/>
      <c r="BR406" s="257"/>
    </row>
    <row r="407" spans="2:70" x14ac:dyDescent="0.4">
      <c r="B407" s="388"/>
      <c r="C407" s="389"/>
      <c r="D407" s="252"/>
      <c r="E407" s="252"/>
      <c r="F407" s="387"/>
      <c r="G407" s="387"/>
      <c r="H407" s="387"/>
      <c r="I407" s="390"/>
      <c r="J407" s="387"/>
      <c r="K407" s="387"/>
      <c r="L407" s="390"/>
      <c r="M407" s="390"/>
      <c r="N407" s="390"/>
      <c r="O407" s="390"/>
      <c r="P407" s="387"/>
      <c r="Q407" s="387"/>
      <c r="R407" s="387"/>
      <c r="S407" s="387"/>
      <c r="W407" s="257"/>
      <c r="X407" s="257"/>
      <c r="Y407" s="257"/>
      <c r="Z407" s="257"/>
      <c r="AA407" s="257"/>
      <c r="AB407" s="257"/>
      <c r="AC407" s="257"/>
      <c r="AF407" s="257"/>
      <c r="AG407" s="257"/>
      <c r="AH407" s="257"/>
      <c r="AI407" s="257"/>
      <c r="AJ407" s="257"/>
      <c r="AK407" s="257"/>
      <c r="AL407" s="257"/>
      <c r="AM407" s="257"/>
      <c r="AN407" s="257"/>
      <c r="AO407" s="257"/>
      <c r="AP407" s="257"/>
      <c r="AQ407" s="257"/>
      <c r="AR407" s="257"/>
      <c r="AS407" s="257"/>
      <c r="AT407" s="257"/>
      <c r="AU407" s="257"/>
      <c r="AV407" s="257"/>
      <c r="AW407" s="257"/>
      <c r="AX407" s="257"/>
      <c r="AY407" s="257"/>
      <c r="AZ407" s="257"/>
      <c r="BA407" s="257"/>
      <c r="BB407" s="257"/>
      <c r="BC407" s="257"/>
      <c r="BD407" s="257"/>
      <c r="BE407" s="257"/>
      <c r="BF407" s="257"/>
      <c r="BG407" s="257"/>
      <c r="BH407" s="257"/>
      <c r="BI407" s="257"/>
      <c r="BJ407" s="257"/>
      <c r="BK407" s="257"/>
      <c r="BL407" s="257"/>
      <c r="BM407" s="257"/>
      <c r="BN407" s="257"/>
      <c r="BO407" s="257"/>
      <c r="BP407" s="257"/>
      <c r="BQ407" s="257"/>
      <c r="BR407" s="257"/>
    </row>
    <row r="408" spans="2:70" x14ac:dyDescent="0.4">
      <c r="B408" s="388"/>
      <c r="C408" s="389"/>
      <c r="D408" s="252"/>
      <c r="E408" s="252"/>
      <c r="F408" s="387"/>
      <c r="G408" s="387"/>
      <c r="H408" s="387"/>
      <c r="I408" s="390"/>
      <c r="J408" s="387"/>
      <c r="K408" s="387"/>
      <c r="L408" s="390"/>
      <c r="M408" s="390"/>
      <c r="N408" s="390"/>
      <c r="O408" s="390"/>
      <c r="P408" s="387"/>
      <c r="Q408" s="387"/>
      <c r="R408" s="387"/>
      <c r="S408" s="387"/>
      <c r="W408" s="257"/>
      <c r="X408" s="257"/>
      <c r="Y408" s="257"/>
      <c r="Z408" s="257"/>
      <c r="AA408" s="257"/>
      <c r="AB408" s="257"/>
      <c r="AC408" s="257"/>
      <c r="AF408" s="257"/>
      <c r="AG408" s="257"/>
      <c r="AH408" s="257"/>
      <c r="AI408" s="257"/>
      <c r="AJ408" s="257"/>
      <c r="AK408" s="257"/>
      <c r="AL408" s="257"/>
      <c r="AM408" s="257"/>
      <c r="AN408" s="257"/>
      <c r="AO408" s="257"/>
      <c r="AP408" s="257"/>
      <c r="AQ408" s="257"/>
      <c r="AR408" s="257"/>
      <c r="AS408" s="257"/>
      <c r="AT408" s="257"/>
      <c r="AU408" s="257"/>
      <c r="AV408" s="257"/>
      <c r="AW408" s="257"/>
      <c r="AX408" s="257"/>
      <c r="AY408" s="257"/>
      <c r="AZ408" s="257"/>
      <c r="BA408" s="257"/>
      <c r="BB408" s="257"/>
      <c r="BC408" s="257"/>
      <c r="BD408" s="257"/>
      <c r="BE408" s="257"/>
      <c r="BF408" s="257"/>
      <c r="BG408" s="257"/>
      <c r="BH408" s="257"/>
      <c r="BI408" s="257"/>
      <c r="BJ408" s="257"/>
      <c r="BK408" s="257"/>
      <c r="BL408" s="257"/>
      <c r="BM408" s="257"/>
      <c r="BN408" s="257"/>
      <c r="BO408" s="257"/>
      <c r="BP408" s="257"/>
      <c r="BQ408" s="257"/>
      <c r="BR408" s="257"/>
    </row>
    <row r="409" spans="2:70" x14ac:dyDescent="0.4">
      <c r="B409" s="388"/>
      <c r="C409" s="389"/>
      <c r="D409" s="252"/>
      <c r="E409" s="252"/>
      <c r="F409" s="387"/>
      <c r="G409" s="387"/>
      <c r="H409" s="387"/>
      <c r="I409" s="390"/>
      <c r="J409" s="387"/>
      <c r="K409" s="387"/>
      <c r="L409" s="390"/>
      <c r="M409" s="390"/>
      <c r="N409" s="390"/>
      <c r="O409" s="390"/>
      <c r="P409" s="387"/>
      <c r="Q409" s="387"/>
      <c r="R409" s="387"/>
      <c r="S409" s="387"/>
      <c r="W409" s="257"/>
      <c r="X409" s="257"/>
      <c r="Y409" s="257"/>
      <c r="Z409" s="257"/>
      <c r="AA409" s="257"/>
      <c r="AB409" s="257"/>
      <c r="AC409" s="257"/>
      <c r="AF409" s="257"/>
      <c r="AG409" s="257"/>
      <c r="AH409" s="257"/>
      <c r="AI409" s="257"/>
      <c r="AJ409" s="257"/>
      <c r="AK409" s="257"/>
      <c r="AL409" s="257"/>
      <c r="AM409" s="257"/>
      <c r="AN409" s="257"/>
      <c r="AO409" s="257"/>
      <c r="AP409" s="257"/>
      <c r="AQ409" s="257"/>
      <c r="AR409" s="257"/>
      <c r="AS409" s="257"/>
      <c r="AT409" s="257"/>
      <c r="AU409" s="257"/>
      <c r="AV409" s="257"/>
      <c r="AW409" s="257"/>
      <c r="AX409" s="257"/>
      <c r="AY409" s="257"/>
      <c r="AZ409" s="257"/>
      <c r="BA409" s="257"/>
      <c r="BB409" s="257"/>
      <c r="BC409" s="257"/>
      <c r="BD409" s="257"/>
      <c r="BE409" s="257"/>
      <c r="BF409" s="257"/>
      <c r="BG409" s="257"/>
      <c r="BH409" s="257"/>
      <c r="BI409" s="257"/>
      <c r="BJ409" s="257"/>
      <c r="BK409" s="257"/>
      <c r="BL409" s="257"/>
      <c r="BM409" s="257"/>
      <c r="BN409" s="257"/>
      <c r="BO409" s="257"/>
      <c r="BP409" s="257"/>
      <c r="BQ409" s="257"/>
      <c r="BR409" s="257"/>
    </row>
    <row r="410" spans="2:70" x14ac:dyDescent="0.4">
      <c r="B410" s="388"/>
      <c r="C410" s="389"/>
      <c r="D410" s="252"/>
      <c r="E410" s="252"/>
      <c r="F410" s="387"/>
      <c r="G410" s="387"/>
      <c r="H410" s="387"/>
      <c r="I410" s="390"/>
      <c r="J410" s="387"/>
      <c r="K410" s="387"/>
      <c r="L410" s="390"/>
      <c r="M410" s="390"/>
      <c r="N410" s="390"/>
      <c r="O410" s="390"/>
      <c r="P410" s="387"/>
      <c r="Q410" s="387"/>
      <c r="R410" s="387"/>
      <c r="S410" s="387"/>
      <c r="W410" s="257"/>
      <c r="X410" s="257"/>
      <c r="Y410" s="257"/>
      <c r="Z410" s="257"/>
      <c r="AA410" s="257"/>
      <c r="AB410" s="257"/>
      <c r="AC410" s="257"/>
      <c r="AF410" s="257"/>
      <c r="AG410" s="257"/>
      <c r="AH410" s="257"/>
      <c r="AI410" s="257"/>
      <c r="AJ410" s="257"/>
      <c r="AK410" s="257"/>
      <c r="AL410" s="257"/>
      <c r="AM410" s="257"/>
      <c r="AN410" s="257"/>
      <c r="AO410" s="257"/>
      <c r="AP410" s="257"/>
      <c r="AQ410" s="257"/>
      <c r="AR410" s="257"/>
      <c r="AS410" s="257"/>
      <c r="AT410" s="257"/>
      <c r="AU410" s="257"/>
      <c r="AV410" s="257"/>
      <c r="AW410" s="257"/>
      <c r="AX410" s="257"/>
      <c r="AY410" s="257"/>
      <c r="AZ410" s="257"/>
      <c r="BA410" s="257"/>
      <c r="BB410" s="257"/>
      <c r="BC410" s="257"/>
      <c r="BD410" s="257"/>
      <c r="BE410" s="257"/>
      <c r="BF410" s="257"/>
      <c r="BG410" s="257"/>
      <c r="BH410" s="257"/>
      <c r="BI410" s="257"/>
      <c r="BJ410" s="257"/>
      <c r="BK410" s="257"/>
      <c r="BL410" s="257"/>
      <c r="BM410" s="257"/>
      <c r="BN410" s="257"/>
      <c r="BO410" s="257"/>
      <c r="BP410" s="257"/>
      <c r="BQ410" s="257"/>
      <c r="BR410" s="257"/>
    </row>
    <row r="411" spans="2:70" x14ac:dyDescent="0.4">
      <c r="B411" s="388"/>
      <c r="C411" s="389"/>
      <c r="D411" s="252"/>
      <c r="E411" s="252"/>
      <c r="F411" s="387"/>
      <c r="G411" s="387"/>
      <c r="H411" s="387"/>
      <c r="I411" s="390"/>
      <c r="J411" s="387"/>
      <c r="K411" s="387"/>
      <c r="L411" s="390"/>
      <c r="M411" s="390"/>
      <c r="N411" s="390"/>
      <c r="O411" s="390"/>
      <c r="P411" s="387"/>
      <c r="Q411" s="387"/>
      <c r="R411" s="387"/>
      <c r="S411" s="387"/>
      <c r="W411" s="257"/>
      <c r="X411" s="257"/>
      <c r="Y411" s="257"/>
      <c r="Z411" s="257"/>
      <c r="AA411" s="257"/>
      <c r="AB411" s="257"/>
      <c r="AC411" s="257"/>
      <c r="AF411" s="257"/>
      <c r="AG411" s="257"/>
      <c r="AH411" s="257"/>
      <c r="AI411" s="257"/>
      <c r="AJ411" s="257"/>
      <c r="AK411" s="257"/>
      <c r="AL411" s="257"/>
      <c r="AM411" s="257"/>
      <c r="AN411" s="257"/>
      <c r="AO411" s="257"/>
      <c r="AP411" s="257"/>
      <c r="AQ411" s="257"/>
      <c r="AR411" s="257"/>
      <c r="AS411" s="257"/>
      <c r="AT411" s="257"/>
      <c r="AU411" s="257"/>
      <c r="AV411" s="257"/>
      <c r="AW411" s="257"/>
      <c r="AX411" s="257"/>
      <c r="AY411" s="257"/>
      <c r="AZ411" s="257"/>
      <c r="BA411" s="257"/>
      <c r="BB411" s="257"/>
      <c r="BC411" s="257"/>
      <c r="BD411" s="257"/>
      <c r="BE411" s="257"/>
      <c r="BF411" s="257"/>
      <c r="BG411" s="257"/>
      <c r="BH411" s="257"/>
      <c r="BI411" s="257"/>
      <c r="BJ411" s="257"/>
      <c r="BK411" s="257"/>
      <c r="BL411" s="257"/>
      <c r="BM411" s="257"/>
      <c r="BN411" s="257"/>
      <c r="BO411" s="257"/>
      <c r="BP411" s="257"/>
      <c r="BQ411" s="257"/>
      <c r="BR411" s="257"/>
    </row>
    <row r="412" spans="2:70" x14ac:dyDescent="0.4">
      <c r="B412" s="388"/>
      <c r="C412" s="389"/>
      <c r="D412" s="252"/>
      <c r="E412" s="252"/>
      <c r="F412" s="387"/>
      <c r="G412" s="387"/>
      <c r="H412" s="387"/>
      <c r="I412" s="390"/>
      <c r="J412" s="387"/>
      <c r="K412" s="387"/>
      <c r="L412" s="390"/>
      <c r="M412" s="390"/>
      <c r="N412" s="390"/>
      <c r="O412" s="390"/>
      <c r="P412" s="387"/>
      <c r="Q412" s="387"/>
      <c r="R412" s="387"/>
      <c r="S412" s="387"/>
      <c r="W412" s="257"/>
      <c r="X412" s="257"/>
      <c r="Y412" s="257"/>
      <c r="Z412" s="257"/>
      <c r="AA412" s="257"/>
      <c r="AB412" s="257"/>
      <c r="AC412" s="257"/>
      <c r="AF412" s="257"/>
      <c r="AG412" s="257"/>
      <c r="AH412" s="257"/>
      <c r="AI412" s="257"/>
      <c r="AJ412" s="257"/>
      <c r="AK412" s="257"/>
      <c r="AL412" s="257"/>
      <c r="AM412" s="257"/>
      <c r="AN412" s="257"/>
      <c r="AO412" s="257"/>
      <c r="AP412" s="257"/>
      <c r="AQ412" s="257"/>
      <c r="AR412" s="257"/>
      <c r="AS412" s="257"/>
      <c r="AT412" s="257"/>
      <c r="AU412" s="257"/>
      <c r="AV412" s="257"/>
      <c r="AW412" s="257"/>
      <c r="AX412" s="257"/>
      <c r="AY412" s="257"/>
      <c r="AZ412" s="257"/>
      <c r="BA412" s="257"/>
      <c r="BB412" s="257"/>
      <c r="BC412" s="257"/>
      <c r="BD412" s="257"/>
      <c r="BE412" s="257"/>
      <c r="BF412" s="257"/>
      <c r="BG412" s="257"/>
      <c r="BH412" s="257"/>
      <c r="BI412" s="257"/>
      <c r="BJ412" s="257"/>
      <c r="BK412" s="257"/>
      <c r="BL412" s="257"/>
      <c r="BM412" s="257"/>
      <c r="BN412" s="257"/>
      <c r="BO412" s="257"/>
      <c r="BP412" s="257"/>
      <c r="BQ412" s="257"/>
      <c r="BR412" s="257"/>
    </row>
    <row r="413" spans="2:70" x14ac:dyDescent="0.4">
      <c r="B413" s="388"/>
      <c r="C413" s="389"/>
      <c r="D413" s="252"/>
      <c r="E413" s="252"/>
      <c r="F413" s="387"/>
      <c r="G413" s="387"/>
      <c r="H413" s="387"/>
      <c r="I413" s="390"/>
      <c r="J413" s="387"/>
      <c r="K413" s="387"/>
      <c r="L413" s="390"/>
      <c r="M413" s="390"/>
      <c r="N413" s="390"/>
      <c r="O413" s="390"/>
      <c r="P413" s="387"/>
      <c r="Q413" s="387"/>
      <c r="R413" s="387"/>
      <c r="S413" s="387"/>
      <c r="W413" s="257"/>
      <c r="X413" s="257"/>
      <c r="Y413" s="257"/>
      <c r="Z413" s="257"/>
      <c r="AA413" s="257"/>
      <c r="AB413" s="257"/>
      <c r="AC413" s="257"/>
      <c r="AF413" s="257"/>
      <c r="AG413" s="257"/>
      <c r="AH413" s="257"/>
      <c r="AI413" s="257"/>
      <c r="AJ413" s="257"/>
      <c r="AK413" s="257"/>
      <c r="AL413" s="257"/>
      <c r="AM413" s="257"/>
      <c r="AN413" s="257"/>
      <c r="AO413" s="257"/>
      <c r="AP413" s="257"/>
      <c r="AQ413" s="257"/>
      <c r="AR413" s="257"/>
      <c r="AS413" s="257"/>
      <c r="AT413" s="257"/>
      <c r="AU413" s="257"/>
      <c r="AV413" s="257"/>
      <c r="AW413" s="257"/>
      <c r="AX413" s="257"/>
      <c r="AY413" s="257"/>
      <c r="AZ413" s="257"/>
      <c r="BA413" s="257"/>
      <c r="BB413" s="257"/>
      <c r="BC413" s="257"/>
      <c r="BD413" s="257"/>
      <c r="BE413" s="257"/>
      <c r="BF413" s="257"/>
      <c r="BG413" s="257"/>
      <c r="BH413" s="257"/>
      <c r="BI413" s="257"/>
      <c r="BJ413" s="257"/>
      <c r="BK413" s="257"/>
      <c r="BL413" s="257"/>
      <c r="BM413" s="257"/>
      <c r="BN413" s="257"/>
      <c r="BO413" s="257"/>
      <c r="BP413" s="257"/>
      <c r="BQ413" s="257"/>
      <c r="BR413" s="257"/>
    </row>
    <row r="414" spans="2:70" x14ac:dyDescent="0.4">
      <c r="B414" s="388"/>
      <c r="C414" s="389"/>
      <c r="D414" s="252"/>
      <c r="E414" s="252"/>
      <c r="F414" s="387"/>
      <c r="G414" s="387"/>
      <c r="H414" s="387"/>
      <c r="I414" s="390"/>
      <c r="J414" s="387"/>
      <c r="K414" s="387"/>
      <c r="L414" s="390"/>
      <c r="M414" s="390"/>
      <c r="N414" s="390"/>
      <c r="O414" s="390"/>
      <c r="P414" s="387"/>
      <c r="Q414" s="387"/>
      <c r="R414" s="387"/>
      <c r="S414" s="387"/>
      <c r="W414" s="257"/>
      <c r="X414" s="257"/>
      <c r="Y414" s="257"/>
      <c r="Z414" s="257"/>
      <c r="AA414" s="257"/>
      <c r="AB414" s="257"/>
      <c r="AC414" s="257"/>
      <c r="AF414" s="257"/>
      <c r="AG414" s="257"/>
      <c r="AH414" s="257"/>
      <c r="AI414" s="257"/>
      <c r="AJ414" s="257"/>
      <c r="AK414" s="257"/>
      <c r="AL414" s="257"/>
      <c r="AM414" s="257"/>
      <c r="AN414" s="257"/>
      <c r="AO414" s="257"/>
      <c r="AP414" s="257"/>
      <c r="AQ414" s="257"/>
      <c r="AR414" s="257"/>
      <c r="AS414" s="257"/>
      <c r="AT414" s="257"/>
      <c r="AU414" s="257"/>
      <c r="AV414" s="257"/>
      <c r="AW414" s="257"/>
      <c r="AX414" s="257"/>
      <c r="AY414" s="257"/>
      <c r="AZ414" s="257"/>
      <c r="BA414" s="257"/>
      <c r="BB414" s="257"/>
      <c r="BC414" s="257"/>
      <c r="BD414" s="257"/>
      <c r="BE414" s="257"/>
      <c r="BF414" s="257"/>
      <c r="BG414" s="257"/>
      <c r="BH414" s="257"/>
      <c r="BI414" s="257"/>
      <c r="BJ414" s="257"/>
      <c r="BK414" s="257"/>
      <c r="BL414" s="257"/>
      <c r="BM414" s="257"/>
      <c r="BN414" s="257"/>
      <c r="BO414" s="257"/>
      <c r="BP414" s="257"/>
      <c r="BQ414" s="257"/>
      <c r="BR414" s="257"/>
    </row>
    <row r="415" spans="2:70" x14ac:dyDescent="0.4">
      <c r="B415" s="388"/>
      <c r="C415" s="389"/>
      <c r="D415" s="252"/>
      <c r="E415" s="252"/>
      <c r="F415" s="387"/>
      <c r="G415" s="387"/>
      <c r="H415" s="387"/>
      <c r="I415" s="390"/>
      <c r="J415" s="387"/>
      <c r="K415" s="387"/>
      <c r="L415" s="390"/>
      <c r="M415" s="390"/>
      <c r="N415" s="390"/>
      <c r="O415" s="390"/>
      <c r="P415" s="387"/>
      <c r="Q415" s="387"/>
      <c r="R415" s="387"/>
      <c r="S415" s="387"/>
      <c r="W415" s="257"/>
      <c r="X415" s="257"/>
      <c r="Y415" s="257"/>
      <c r="Z415" s="257"/>
      <c r="AA415" s="257"/>
      <c r="AB415" s="257"/>
      <c r="AC415" s="257"/>
      <c r="AF415" s="257"/>
      <c r="AG415" s="257"/>
      <c r="AH415" s="257"/>
      <c r="AI415" s="257"/>
      <c r="AJ415" s="257"/>
      <c r="AK415" s="257"/>
      <c r="AL415" s="257"/>
      <c r="AM415" s="257"/>
      <c r="AN415" s="257"/>
      <c r="AO415" s="257"/>
      <c r="AP415" s="257"/>
      <c r="AQ415" s="257"/>
      <c r="AR415" s="257"/>
      <c r="AS415" s="257"/>
      <c r="AT415" s="257"/>
      <c r="AU415" s="257"/>
      <c r="AV415" s="257"/>
      <c r="AW415" s="257"/>
      <c r="AX415" s="257"/>
      <c r="AY415" s="257"/>
      <c r="AZ415" s="257"/>
      <c r="BA415" s="257"/>
      <c r="BB415" s="257"/>
      <c r="BC415" s="257"/>
      <c r="BD415" s="257"/>
      <c r="BE415" s="257"/>
      <c r="BF415" s="257"/>
      <c r="BG415" s="257"/>
      <c r="BH415" s="257"/>
      <c r="BI415" s="257"/>
      <c r="BJ415" s="257"/>
      <c r="BK415" s="257"/>
      <c r="BL415" s="257"/>
      <c r="BM415" s="257"/>
      <c r="BN415" s="257"/>
      <c r="BO415" s="257"/>
      <c r="BP415" s="257"/>
      <c r="BQ415" s="257"/>
      <c r="BR415" s="257"/>
    </row>
    <row r="416" spans="2:70" x14ac:dyDescent="0.4">
      <c r="B416" s="388"/>
      <c r="C416" s="389"/>
      <c r="D416" s="252"/>
      <c r="E416" s="252"/>
      <c r="F416" s="387"/>
      <c r="G416" s="387"/>
      <c r="H416" s="387"/>
      <c r="I416" s="390"/>
      <c r="J416" s="387"/>
      <c r="K416" s="387"/>
      <c r="L416" s="390"/>
      <c r="M416" s="390"/>
      <c r="N416" s="390"/>
      <c r="O416" s="390"/>
      <c r="P416" s="387"/>
      <c r="Q416" s="387"/>
      <c r="R416" s="387"/>
      <c r="S416" s="387"/>
      <c r="W416" s="257"/>
      <c r="X416" s="257"/>
      <c r="Y416" s="257"/>
      <c r="Z416" s="257"/>
      <c r="AA416" s="257"/>
      <c r="AB416" s="257"/>
      <c r="AC416" s="257"/>
      <c r="AF416" s="257"/>
      <c r="AG416" s="257"/>
      <c r="AH416" s="257"/>
      <c r="AI416" s="257"/>
      <c r="AJ416" s="257"/>
      <c r="AK416" s="257"/>
      <c r="AL416" s="257"/>
      <c r="AM416" s="257"/>
      <c r="AN416" s="257"/>
      <c r="AO416" s="257"/>
      <c r="AP416" s="257"/>
      <c r="AQ416" s="257"/>
      <c r="AR416" s="257"/>
      <c r="AS416" s="257"/>
      <c r="AT416" s="257"/>
      <c r="AU416" s="257"/>
      <c r="AV416" s="257"/>
      <c r="AW416" s="257"/>
      <c r="AX416" s="257"/>
      <c r="AY416" s="257"/>
      <c r="AZ416" s="257"/>
      <c r="BA416" s="257"/>
      <c r="BB416" s="257"/>
      <c r="BC416" s="257"/>
      <c r="BD416" s="257"/>
      <c r="BE416" s="257"/>
      <c r="BF416" s="257"/>
      <c r="BG416" s="257"/>
      <c r="BH416" s="257"/>
      <c r="BI416" s="257"/>
      <c r="BJ416" s="257"/>
      <c r="BK416" s="257"/>
      <c r="BL416" s="257"/>
      <c r="BM416" s="257"/>
      <c r="BN416" s="257"/>
      <c r="BO416" s="257"/>
      <c r="BP416" s="257"/>
      <c r="BQ416" s="257"/>
      <c r="BR416" s="257"/>
    </row>
    <row r="417" spans="2:70" x14ac:dyDescent="0.4">
      <c r="B417" s="388"/>
      <c r="C417" s="389"/>
      <c r="D417" s="252"/>
      <c r="E417" s="252"/>
      <c r="F417" s="387"/>
      <c r="G417" s="387"/>
      <c r="H417" s="387"/>
      <c r="I417" s="390"/>
      <c r="J417" s="387"/>
      <c r="K417" s="387"/>
      <c r="L417" s="390"/>
      <c r="M417" s="390"/>
      <c r="N417" s="390"/>
      <c r="O417" s="390"/>
      <c r="P417" s="387"/>
      <c r="Q417" s="387"/>
      <c r="R417" s="387"/>
      <c r="S417" s="387"/>
      <c r="W417" s="257"/>
      <c r="X417" s="257"/>
      <c r="Y417" s="257"/>
      <c r="Z417" s="257"/>
      <c r="AA417" s="257"/>
      <c r="AB417" s="257"/>
      <c r="AC417" s="257"/>
      <c r="AF417" s="257"/>
      <c r="AG417" s="257"/>
      <c r="AH417" s="257"/>
      <c r="AI417" s="257"/>
      <c r="AJ417" s="257"/>
      <c r="AK417" s="257"/>
      <c r="AL417" s="257"/>
      <c r="AM417" s="257"/>
      <c r="AN417" s="257"/>
      <c r="AO417" s="257"/>
      <c r="AP417" s="257"/>
      <c r="AQ417" s="257"/>
      <c r="AR417" s="257"/>
      <c r="AS417" s="257"/>
      <c r="AT417" s="257"/>
      <c r="AU417" s="257"/>
      <c r="AV417" s="257"/>
      <c r="AW417" s="257"/>
      <c r="AX417" s="257"/>
      <c r="AY417" s="257"/>
      <c r="AZ417" s="257"/>
      <c r="BA417" s="257"/>
      <c r="BB417" s="257"/>
      <c r="BC417" s="257"/>
      <c r="BD417" s="257"/>
      <c r="BE417" s="257"/>
      <c r="BF417" s="257"/>
      <c r="BG417" s="257"/>
      <c r="BH417" s="257"/>
      <c r="BI417" s="257"/>
      <c r="BJ417" s="257"/>
      <c r="BK417" s="257"/>
      <c r="BL417" s="257"/>
      <c r="BM417" s="257"/>
      <c r="BN417" s="257"/>
      <c r="BO417" s="257"/>
      <c r="BP417" s="257"/>
      <c r="BQ417" s="257"/>
      <c r="BR417" s="257"/>
    </row>
    <row r="418" spans="2:70" x14ac:dyDescent="0.4">
      <c r="B418" s="388"/>
      <c r="C418" s="389"/>
      <c r="D418" s="252"/>
      <c r="E418" s="252"/>
      <c r="F418" s="387"/>
      <c r="G418" s="387"/>
      <c r="H418" s="387"/>
      <c r="I418" s="390"/>
      <c r="J418" s="387"/>
      <c r="K418" s="387"/>
      <c r="L418" s="390"/>
      <c r="M418" s="390"/>
      <c r="N418" s="390"/>
      <c r="O418" s="390"/>
      <c r="P418" s="387"/>
      <c r="Q418" s="387"/>
      <c r="R418" s="387"/>
      <c r="S418" s="387"/>
      <c r="W418" s="257"/>
      <c r="X418" s="257"/>
      <c r="Y418" s="257"/>
      <c r="Z418" s="257"/>
      <c r="AA418" s="257"/>
      <c r="AB418" s="257"/>
      <c r="AC418" s="257"/>
      <c r="AF418" s="257"/>
      <c r="AG418" s="257"/>
      <c r="AH418" s="257"/>
      <c r="AI418" s="257"/>
      <c r="AJ418" s="257"/>
      <c r="AK418" s="257"/>
      <c r="AL418" s="257"/>
      <c r="AM418" s="257"/>
      <c r="AN418" s="257"/>
      <c r="AO418" s="257"/>
      <c r="AP418" s="257"/>
      <c r="AQ418" s="257"/>
      <c r="AR418" s="257"/>
      <c r="AS418" s="257"/>
      <c r="AT418" s="257"/>
      <c r="AU418" s="257"/>
      <c r="AV418" s="257"/>
      <c r="AW418" s="257"/>
      <c r="AX418" s="257"/>
      <c r="AY418" s="257"/>
      <c r="AZ418" s="257"/>
      <c r="BA418" s="257"/>
      <c r="BB418" s="257"/>
      <c r="BC418" s="257"/>
      <c r="BD418" s="257"/>
      <c r="BE418" s="257"/>
      <c r="BF418" s="257"/>
      <c r="BG418" s="257"/>
      <c r="BH418" s="257"/>
      <c r="BI418" s="257"/>
      <c r="BJ418" s="257"/>
      <c r="BK418" s="257"/>
      <c r="BL418" s="257"/>
      <c r="BM418" s="257"/>
      <c r="BN418" s="257"/>
      <c r="BO418" s="257"/>
      <c r="BP418" s="257"/>
      <c r="BQ418" s="257"/>
      <c r="BR418" s="257"/>
    </row>
    <row r="419" spans="2:70" x14ac:dyDescent="0.4">
      <c r="B419" s="388"/>
      <c r="C419" s="389"/>
      <c r="D419" s="252"/>
      <c r="E419" s="252"/>
      <c r="F419" s="387"/>
      <c r="G419" s="387"/>
      <c r="H419" s="387"/>
      <c r="I419" s="390"/>
      <c r="J419" s="387"/>
      <c r="K419" s="387"/>
      <c r="L419" s="390"/>
      <c r="M419" s="390"/>
      <c r="N419" s="390"/>
      <c r="O419" s="390"/>
      <c r="P419" s="387"/>
      <c r="Q419" s="387"/>
      <c r="R419" s="387"/>
      <c r="S419" s="387"/>
      <c r="W419" s="257"/>
      <c r="X419" s="257"/>
      <c r="Y419" s="257"/>
      <c r="Z419" s="257"/>
      <c r="AA419" s="257"/>
      <c r="AB419" s="257"/>
      <c r="AC419" s="257"/>
      <c r="AF419" s="257"/>
      <c r="AG419" s="257"/>
      <c r="AH419" s="257"/>
      <c r="AI419" s="257"/>
      <c r="AJ419" s="257"/>
      <c r="AK419" s="257"/>
      <c r="AL419" s="257"/>
      <c r="AM419" s="257"/>
      <c r="AN419" s="257"/>
      <c r="AO419" s="257"/>
      <c r="AP419" s="257"/>
      <c r="AQ419" s="257"/>
      <c r="AR419" s="257"/>
      <c r="AS419" s="257"/>
      <c r="AT419" s="257"/>
      <c r="AU419" s="257"/>
      <c r="AV419" s="257"/>
      <c r="AW419" s="257"/>
      <c r="AX419" s="257"/>
      <c r="AY419" s="257"/>
      <c r="AZ419" s="257"/>
      <c r="BA419" s="257"/>
      <c r="BB419" s="257"/>
      <c r="BC419" s="257"/>
      <c r="BD419" s="257"/>
      <c r="BE419" s="257"/>
      <c r="BF419" s="257"/>
      <c r="BG419" s="257"/>
      <c r="BH419" s="257"/>
      <c r="BI419" s="257"/>
      <c r="BJ419" s="257"/>
      <c r="BK419" s="257"/>
      <c r="BL419" s="257"/>
      <c r="BM419" s="257"/>
      <c r="BN419" s="257"/>
      <c r="BO419" s="257"/>
      <c r="BP419" s="257"/>
      <c r="BQ419" s="257"/>
      <c r="BR419" s="257"/>
    </row>
    <row r="420" spans="2:70" x14ac:dyDescent="0.4">
      <c r="B420" s="388"/>
      <c r="C420" s="389"/>
      <c r="D420" s="252"/>
      <c r="E420" s="252"/>
      <c r="F420" s="387"/>
      <c r="G420" s="387"/>
      <c r="H420" s="387"/>
      <c r="I420" s="390"/>
      <c r="J420" s="387"/>
      <c r="K420" s="387"/>
      <c r="L420" s="390"/>
      <c r="M420" s="390"/>
      <c r="N420" s="390"/>
      <c r="O420" s="390"/>
      <c r="P420" s="387"/>
      <c r="Q420" s="387"/>
      <c r="R420" s="387"/>
      <c r="S420" s="387"/>
      <c r="W420" s="257"/>
      <c r="X420" s="257"/>
      <c r="Y420" s="257"/>
      <c r="Z420" s="257"/>
      <c r="AA420" s="257"/>
      <c r="AB420" s="257"/>
      <c r="AC420" s="257"/>
      <c r="AF420" s="257"/>
      <c r="AG420" s="257"/>
      <c r="AH420" s="257"/>
      <c r="AI420" s="257"/>
      <c r="AJ420" s="257"/>
      <c r="AK420" s="257"/>
      <c r="AL420" s="257"/>
      <c r="AM420" s="257"/>
      <c r="AN420" s="257"/>
      <c r="AO420" s="257"/>
      <c r="AP420" s="257"/>
      <c r="AQ420" s="257"/>
      <c r="AR420" s="257"/>
      <c r="AS420" s="257"/>
      <c r="AT420" s="257"/>
      <c r="AU420" s="257"/>
      <c r="AV420" s="257"/>
      <c r="AW420" s="257"/>
      <c r="AX420" s="257"/>
      <c r="AY420" s="257"/>
      <c r="AZ420" s="257"/>
      <c r="BA420" s="257"/>
      <c r="BB420" s="257"/>
      <c r="BC420" s="257"/>
      <c r="BD420" s="257"/>
      <c r="BE420" s="257"/>
      <c r="BF420" s="257"/>
      <c r="BG420" s="257"/>
      <c r="BH420" s="257"/>
      <c r="BI420" s="257"/>
      <c r="BJ420" s="257"/>
      <c r="BK420" s="257"/>
      <c r="BL420" s="257"/>
      <c r="BM420" s="257"/>
      <c r="BN420" s="257"/>
      <c r="BO420" s="257"/>
      <c r="BP420" s="257"/>
      <c r="BQ420" s="257"/>
      <c r="BR420" s="257"/>
    </row>
    <row r="421" spans="2:70" x14ac:dyDescent="0.4">
      <c r="B421" s="388"/>
      <c r="C421" s="389"/>
      <c r="D421" s="252"/>
      <c r="E421" s="252"/>
      <c r="F421" s="387"/>
      <c r="G421" s="387"/>
      <c r="H421" s="387"/>
      <c r="I421" s="390"/>
      <c r="J421" s="387"/>
      <c r="K421" s="387"/>
      <c r="L421" s="390"/>
      <c r="M421" s="390"/>
      <c r="N421" s="390"/>
      <c r="O421" s="390"/>
      <c r="P421" s="387"/>
      <c r="Q421" s="387"/>
      <c r="R421" s="387"/>
      <c r="S421" s="387"/>
      <c r="W421" s="257"/>
      <c r="X421" s="257"/>
      <c r="Y421" s="257"/>
      <c r="Z421" s="257"/>
      <c r="AA421" s="257"/>
      <c r="AB421" s="257"/>
      <c r="AC421" s="257"/>
      <c r="AF421" s="257"/>
      <c r="AG421" s="257"/>
      <c r="AH421" s="257"/>
      <c r="AI421" s="257"/>
      <c r="AJ421" s="257"/>
      <c r="AK421" s="257"/>
      <c r="AL421" s="257"/>
      <c r="AM421" s="257"/>
      <c r="AN421" s="257"/>
      <c r="AO421" s="257"/>
      <c r="AP421" s="257"/>
      <c r="AQ421" s="257"/>
      <c r="AR421" s="257"/>
      <c r="AS421" s="257"/>
      <c r="AT421" s="257"/>
      <c r="AU421" s="257"/>
      <c r="AV421" s="257"/>
      <c r="AW421" s="257"/>
      <c r="AX421" s="257"/>
      <c r="AY421" s="257"/>
      <c r="AZ421" s="257"/>
      <c r="BA421" s="257"/>
      <c r="BB421" s="257"/>
      <c r="BC421" s="257"/>
      <c r="BD421" s="257"/>
      <c r="BE421" s="257"/>
      <c r="BF421" s="257"/>
      <c r="BG421" s="257"/>
      <c r="BH421" s="257"/>
      <c r="BI421" s="257"/>
      <c r="BJ421" s="257"/>
      <c r="BK421" s="257"/>
      <c r="BL421" s="257"/>
      <c r="BM421" s="257"/>
      <c r="BN421" s="257"/>
      <c r="BO421" s="257"/>
      <c r="BP421" s="257"/>
      <c r="BQ421" s="257"/>
      <c r="BR421" s="257"/>
    </row>
    <row r="422" spans="2:70" x14ac:dyDescent="0.4">
      <c r="B422" s="388"/>
      <c r="C422" s="389"/>
      <c r="D422" s="252"/>
      <c r="E422" s="252"/>
      <c r="F422" s="387"/>
      <c r="G422" s="387"/>
      <c r="H422" s="387"/>
      <c r="I422" s="390"/>
      <c r="J422" s="387"/>
      <c r="K422" s="387"/>
      <c r="L422" s="390"/>
      <c r="M422" s="390"/>
      <c r="N422" s="390"/>
      <c r="O422" s="390"/>
      <c r="P422" s="387"/>
      <c r="Q422" s="387"/>
      <c r="R422" s="387"/>
      <c r="S422" s="387"/>
      <c r="W422" s="257"/>
      <c r="X422" s="257"/>
      <c r="Y422" s="257"/>
      <c r="Z422" s="257"/>
      <c r="AA422" s="257"/>
      <c r="AB422" s="257"/>
      <c r="AC422" s="257"/>
      <c r="AF422" s="257"/>
      <c r="AG422" s="257"/>
      <c r="AH422" s="257"/>
      <c r="AI422" s="257"/>
      <c r="AJ422" s="257"/>
      <c r="AK422" s="257"/>
      <c r="AL422" s="257"/>
      <c r="AM422" s="257"/>
      <c r="AN422" s="257"/>
      <c r="AO422" s="257"/>
      <c r="AP422" s="257"/>
      <c r="AQ422" s="257"/>
      <c r="AR422" s="257"/>
      <c r="AS422" s="257"/>
      <c r="AT422" s="257"/>
      <c r="AU422" s="257"/>
      <c r="AV422" s="257"/>
      <c r="AW422" s="257"/>
      <c r="AX422" s="257"/>
      <c r="AY422" s="257"/>
      <c r="AZ422" s="257"/>
      <c r="BA422" s="257"/>
      <c r="BB422" s="257"/>
      <c r="BC422" s="257"/>
      <c r="BD422" s="257"/>
      <c r="BE422" s="257"/>
      <c r="BF422" s="257"/>
      <c r="BG422" s="257"/>
      <c r="BH422" s="257"/>
      <c r="BI422" s="257"/>
      <c r="BJ422" s="257"/>
      <c r="BK422" s="257"/>
      <c r="BL422" s="257"/>
      <c r="BM422" s="257"/>
      <c r="BN422" s="257"/>
      <c r="BO422" s="257"/>
      <c r="BP422" s="257"/>
      <c r="BQ422" s="257"/>
      <c r="BR422" s="257"/>
    </row>
    <row r="423" spans="2:70" x14ac:dyDescent="0.4">
      <c r="B423" s="388"/>
      <c r="C423" s="389"/>
      <c r="D423" s="252"/>
      <c r="E423" s="252"/>
      <c r="F423" s="387"/>
      <c r="G423" s="387"/>
      <c r="H423" s="387"/>
      <c r="I423" s="390"/>
      <c r="J423" s="387"/>
      <c r="K423" s="387"/>
      <c r="L423" s="390"/>
      <c r="M423" s="390"/>
      <c r="N423" s="390"/>
      <c r="O423" s="390"/>
      <c r="P423" s="387"/>
      <c r="Q423" s="387"/>
      <c r="R423" s="387"/>
      <c r="S423" s="387"/>
      <c r="W423" s="257"/>
      <c r="X423" s="257"/>
      <c r="Y423" s="257"/>
      <c r="Z423" s="257"/>
      <c r="AA423" s="257"/>
      <c r="AB423" s="257"/>
      <c r="AC423" s="257"/>
      <c r="AF423" s="257"/>
      <c r="AG423" s="257"/>
      <c r="AH423" s="257"/>
      <c r="AI423" s="257"/>
      <c r="AJ423" s="257"/>
      <c r="AK423" s="257"/>
      <c r="AL423" s="257"/>
      <c r="AM423" s="257"/>
      <c r="AN423" s="257"/>
      <c r="AO423" s="257"/>
      <c r="AP423" s="257"/>
      <c r="AQ423" s="257"/>
      <c r="AR423" s="257"/>
      <c r="AS423" s="257"/>
      <c r="AT423" s="257"/>
      <c r="AU423" s="257"/>
      <c r="AV423" s="257"/>
      <c r="AW423" s="257"/>
      <c r="AX423" s="257"/>
      <c r="AY423" s="257"/>
      <c r="AZ423" s="257"/>
      <c r="BA423" s="257"/>
      <c r="BB423" s="257"/>
      <c r="BC423" s="257"/>
      <c r="BD423" s="257"/>
      <c r="BE423" s="257"/>
      <c r="BF423" s="257"/>
      <c r="BG423" s="257"/>
      <c r="BH423" s="257"/>
      <c r="BI423" s="257"/>
      <c r="BJ423" s="257"/>
      <c r="BK423" s="257"/>
      <c r="BL423" s="257"/>
      <c r="BM423" s="257"/>
      <c r="BN423" s="257"/>
      <c r="BO423" s="257"/>
      <c r="BP423" s="257"/>
      <c r="BQ423" s="257"/>
      <c r="BR423" s="257"/>
    </row>
    <row r="424" spans="2:70" x14ac:dyDescent="0.4">
      <c r="B424" s="388"/>
      <c r="C424" s="389"/>
      <c r="D424" s="252"/>
      <c r="E424" s="252"/>
      <c r="F424" s="387"/>
      <c r="G424" s="387"/>
      <c r="H424" s="387"/>
      <c r="I424" s="390"/>
      <c r="J424" s="387"/>
      <c r="K424" s="387"/>
      <c r="L424" s="390"/>
      <c r="M424" s="390"/>
      <c r="N424" s="390"/>
      <c r="O424" s="390"/>
      <c r="P424" s="387"/>
      <c r="Q424" s="387"/>
      <c r="R424" s="387"/>
      <c r="S424" s="387"/>
      <c r="W424" s="257"/>
      <c r="X424" s="257"/>
      <c r="Y424" s="257"/>
      <c r="Z424" s="257"/>
      <c r="AA424" s="257"/>
      <c r="AB424" s="257"/>
      <c r="AC424" s="257"/>
      <c r="AF424" s="257"/>
      <c r="AG424" s="257"/>
      <c r="AH424" s="257"/>
      <c r="AI424" s="257"/>
      <c r="AJ424" s="257"/>
      <c r="AK424" s="257"/>
      <c r="AL424" s="257"/>
      <c r="AM424" s="257"/>
      <c r="AN424" s="257"/>
      <c r="AO424" s="257"/>
      <c r="AP424" s="257"/>
      <c r="AQ424" s="257"/>
      <c r="AR424" s="257"/>
      <c r="AS424" s="257"/>
      <c r="AT424" s="257"/>
      <c r="AU424" s="257"/>
      <c r="AV424" s="257"/>
      <c r="AW424" s="257"/>
      <c r="AX424" s="257"/>
      <c r="AY424" s="257"/>
      <c r="AZ424" s="257"/>
      <c r="BA424" s="257"/>
      <c r="BB424" s="257"/>
      <c r="BC424" s="257"/>
      <c r="BD424" s="257"/>
      <c r="BE424" s="257"/>
      <c r="BF424" s="257"/>
      <c r="BG424" s="257"/>
      <c r="BH424" s="257"/>
      <c r="BI424" s="257"/>
      <c r="BJ424" s="257"/>
      <c r="BK424" s="257"/>
      <c r="BL424" s="257"/>
      <c r="BM424" s="257"/>
      <c r="BN424" s="257"/>
      <c r="BO424" s="257"/>
      <c r="BP424" s="257"/>
      <c r="BQ424" s="257"/>
      <c r="BR424" s="257"/>
    </row>
    <row r="425" spans="2:70" x14ac:dyDescent="0.4">
      <c r="B425" s="388"/>
      <c r="C425" s="389"/>
      <c r="D425" s="252"/>
      <c r="E425" s="252"/>
      <c r="F425" s="387"/>
      <c r="G425" s="387"/>
      <c r="H425" s="387"/>
      <c r="I425" s="390"/>
      <c r="J425" s="387"/>
      <c r="K425" s="387"/>
      <c r="L425" s="390"/>
      <c r="M425" s="390"/>
      <c r="N425" s="390"/>
      <c r="O425" s="390"/>
      <c r="P425" s="387"/>
      <c r="Q425" s="387"/>
      <c r="R425" s="387"/>
      <c r="S425" s="387"/>
      <c r="W425" s="257"/>
      <c r="X425" s="257"/>
      <c r="Y425" s="257"/>
      <c r="Z425" s="257"/>
      <c r="AA425" s="257"/>
      <c r="AB425" s="257"/>
      <c r="AC425" s="257"/>
      <c r="AF425" s="257"/>
      <c r="AG425" s="257"/>
      <c r="AH425" s="257"/>
      <c r="AI425" s="257"/>
      <c r="AJ425" s="257"/>
      <c r="AK425" s="257"/>
      <c r="AL425" s="257"/>
      <c r="AM425" s="257"/>
      <c r="AN425" s="257"/>
      <c r="AO425" s="257"/>
      <c r="AP425" s="257"/>
      <c r="AQ425" s="257"/>
      <c r="AR425" s="257"/>
      <c r="AS425" s="257"/>
      <c r="AT425" s="257"/>
      <c r="AU425" s="257"/>
      <c r="AV425" s="257"/>
      <c r="AW425" s="257"/>
      <c r="AX425" s="257"/>
      <c r="AY425" s="257"/>
      <c r="AZ425" s="257"/>
      <c r="BA425" s="257"/>
      <c r="BB425" s="257"/>
      <c r="BC425" s="257"/>
      <c r="BD425" s="257"/>
      <c r="BE425" s="257"/>
      <c r="BF425" s="257"/>
      <c r="BG425" s="257"/>
      <c r="BH425" s="257"/>
      <c r="BI425" s="257"/>
      <c r="BJ425" s="257"/>
      <c r="BK425" s="257"/>
      <c r="BL425" s="257"/>
      <c r="BM425" s="257"/>
      <c r="BN425" s="257"/>
      <c r="BO425" s="257"/>
      <c r="BP425" s="257"/>
      <c r="BQ425" s="257"/>
      <c r="BR425" s="257"/>
    </row>
    <row r="426" spans="2:70" x14ac:dyDescent="0.4">
      <c r="B426" s="388"/>
      <c r="C426" s="389"/>
      <c r="D426" s="252"/>
      <c r="E426" s="252"/>
      <c r="F426" s="387"/>
      <c r="G426" s="387"/>
      <c r="H426" s="387"/>
      <c r="I426" s="390"/>
      <c r="J426" s="387"/>
      <c r="K426" s="387"/>
      <c r="L426" s="390"/>
      <c r="M426" s="390"/>
      <c r="N426" s="390"/>
      <c r="O426" s="390"/>
      <c r="P426" s="387"/>
      <c r="Q426" s="387"/>
      <c r="R426" s="387"/>
      <c r="S426" s="387"/>
      <c r="W426" s="257"/>
      <c r="X426" s="257"/>
      <c r="Y426" s="257"/>
      <c r="Z426" s="257"/>
      <c r="AA426" s="257"/>
      <c r="AB426" s="257"/>
      <c r="AC426" s="257"/>
      <c r="AF426" s="257"/>
      <c r="AG426" s="257"/>
      <c r="AH426" s="257"/>
      <c r="AI426" s="257"/>
      <c r="AJ426" s="257"/>
      <c r="AK426" s="257"/>
      <c r="AL426" s="257"/>
      <c r="AM426" s="257"/>
      <c r="AN426" s="257"/>
      <c r="AO426" s="257"/>
      <c r="AP426" s="257"/>
      <c r="AQ426" s="257"/>
      <c r="AR426" s="257"/>
      <c r="AS426" s="257"/>
      <c r="AT426" s="257"/>
      <c r="AU426" s="257"/>
      <c r="AV426" s="257"/>
      <c r="AW426" s="257"/>
      <c r="AX426" s="257"/>
      <c r="AY426" s="257"/>
      <c r="AZ426" s="257"/>
      <c r="BA426" s="257"/>
      <c r="BB426" s="257"/>
      <c r="BC426" s="257"/>
      <c r="BD426" s="257"/>
      <c r="BE426" s="257"/>
      <c r="BF426" s="257"/>
      <c r="BG426" s="257"/>
      <c r="BH426" s="257"/>
      <c r="BI426" s="257"/>
      <c r="BJ426" s="257"/>
      <c r="BK426" s="257"/>
      <c r="BL426" s="257"/>
      <c r="BM426" s="257"/>
      <c r="BN426" s="257"/>
      <c r="BO426" s="257"/>
      <c r="BP426" s="257"/>
      <c r="BQ426" s="257"/>
      <c r="BR426" s="257"/>
    </row>
    <row r="427" spans="2:70" x14ac:dyDescent="0.4">
      <c r="B427" s="388"/>
      <c r="C427" s="389"/>
      <c r="D427" s="252"/>
      <c r="E427" s="252"/>
      <c r="F427" s="387"/>
      <c r="G427" s="387"/>
      <c r="H427" s="387"/>
      <c r="I427" s="390"/>
      <c r="J427" s="387"/>
      <c r="K427" s="387"/>
      <c r="L427" s="390"/>
      <c r="M427" s="390"/>
      <c r="N427" s="390"/>
      <c r="O427" s="390"/>
      <c r="P427" s="387"/>
      <c r="Q427" s="387"/>
      <c r="R427" s="387"/>
      <c r="S427" s="387"/>
      <c r="W427" s="257"/>
      <c r="X427" s="257"/>
      <c r="Y427" s="257"/>
      <c r="Z427" s="257"/>
      <c r="AA427" s="257"/>
      <c r="AB427" s="257"/>
      <c r="AC427" s="257"/>
      <c r="AF427" s="257"/>
      <c r="AG427" s="257"/>
      <c r="AH427" s="257"/>
      <c r="AI427" s="257"/>
      <c r="AJ427" s="257"/>
      <c r="AK427" s="257"/>
      <c r="AL427" s="257"/>
      <c r="AM427" s="257"/>
      <c r="AN427" s="257"/>
      <c r="AO427" s="257"/>
      <c r="AP427" s="257"/>
      <c r="AQ427" s="257"/>
      <c r="AR427" s="257"/>
      <c r="AS427" s="257"/>
      <c r="AT427" s="257"/>
      <c r="AU427" s="257"/>
      <c r="AV427" s="257"/>
      <c r="AW427" s="257"/>
      <c r="AX427" s="257"/>
      <c r="AY427" s="257"/>
      <c r="AZ427" s="257"/>
      <c r="BA427" s="257"/>
      <c r="BB427" s="257"/>
      <c r="BC427" s="257"/>
      <c r="BD427" s="257"/>
      <c r="BE427" s="257"/>
      <c r="BF427" s="257"/>
      <c r="BG427" s="257"/>
      <c r="BH427" s="257"/>
      <c r="BI427" s="257"/>
      <c r="BJ427" s="257"/>
      <c r="BK427" s="257"/>
      <c r="BL427" s="257"/>
      <c r="BM427" s="257"/>
      <c r="BN427" s="257"/>
      <c r="BO427" s="257"/>
      <c r="BP427" s="257"/>
      <c r="BQ427" s="257"/>
      <c r="BR427" s="257"/>
    </row>
    <row r="428" spans="2:70" x14ac:dyDescent="0.4">
      <c r="B428" s="388"/>
      <c r="C428" s="389"/>
      <c r="D428" s="252"/>
      <c r="E428" s="252"/>
      <c r="F428" s="387"/>
      <c r="G428" s="387"/>
      <c r="H428" s="387"/>
      <c r="I428" s="390"/>
      <c r="J428" s="387"/>
      <c r="K428" s="387"/>
      <c r="L428" s="390"/>
      <c r="M428" s="390"/>
      <c r="N428" s="390"/>
      <c r="O428" s="390"/>
      <c r="P428" s="387"/>
      <c r="Q428" s="387"/>
      <c r="R428" s="387"/>
      <c r="S428" s="387"/>
      <c r="W428" s="257"/>
      <c r="X428" s="257"/>
      <c r="Y428" s="257"/>
      <c r="Z428" s="257"/>
      <c r="AA428" s="257"/>
      <c r="AB428" s="257"/>
      <c r="AC428" s="257"/>
      <c r="AF428" s="257"/>
      <c r="AG428" s="257"/>
      <c r="AH428" s="257"/>
      <c r="AI428" s="257"/>
      <c r="AJ428" s="257"/>
      <c r="AK428" s="257"/>
      <c r="AL428" s="257"/>
      <c r="AM428" s="257"/>
      <c r="AN428" s="257"/>
      <c r="AO428" s="257"/>
      <c r="AP428" s="257"/>
      <c r="AQ428" s="257"/>
      <c r="AR428" s="257"/>
      <c r="AS428" s="257"/>
      <c r="AT428" s="257"/>
      <c r="AU428" s="257"/>
      <c r="AV428" s="257"/>
      <c r="AW428" s="257"/>
      <c r="AX428" s="257"/>
      <c r="AY428" s="257"/>
      <c r="AZ428" s="257"/>
      <c r="BA428" s="257"/>
      <c r="BB428" s="257"/>
      <c r="BC428" s="257"/>
      <c r="BD428" s="257"/>
      <c r="BE428" s="257"/>
      <c r="BF428" s="257"/>
      <c r="BG428" s="257"/>
      <c r="BH428" s="257"/>
      <c r="BI428" s="257"/>
      <c r="BJ428" s="257"/>
      <c r="BK428" s="257"/>
      <c r="BL428" s="257"/>
      <c r="BM428" s="257"/>
      <c r="BN428" s="257"/>
      <c r="BO428" s="257"/>
      <c r="BP428" s="257"/>
      <c r="BQ428" s="257"/>
      <c r="BR428" s="257"/>
    </row>
    <row r="429" spans="2:70" x14ac:dyDescent="0.4">
      <c r="B429" s="388"/>
      <c r="C429" s="389"/>
      <c r="D429" s="252"/>
      <c r="E429" s="252"/>
      <c r="F429" s="387"/>
      <c r="G429" s="387"/>
      <c r="H429" s="387"/>
      <c r="I429" s="390"/>
      <c r="J429" s="387"/>
      <c r="K429" s="387"/>
      <c r="L429" s="390"/>
      <c r="M429" s="390"/>
      <c r="N429" s="390"/>
      <c r="O429" s="390"/>
      <c r="P429" s="387"/>
      <c r="Q429" s="387"/>
      <c r="R429" s="387"/>
      <c r="S429" s="387"/>
      <c r="W429" s="257"/>
      <c r="X429" s="257"/>
      <c r="Y429" s="257"/>
      <c r="Z429" s="257"/>
      <c r="AA429" s="257"/>
      <c r="AB429" s="257"/>
      <c r="AC429" s="257"/>
      <c r="AF429" s="257"/>
      <c r="AG429" s="257"/>
      <c r="AH429" s="257"/>
      <c r="AI429" s="257"/>
      <c r="AJ429" s="257"/>
      <c r="AK429" s="257"/>
      <c r="AL429" s="257"/>
      <c r="AM429" s="257"/>
      <c r="AN429" s="257"/>
      <c r="AO429" s="257"/>
      <c r="AP429" s="257"/>
      <c r="AQ429" s="257"/>
      <c r="AR429" s="257"/>
      <c r="AS429" s="257"/>
      <c r="AT429" s="257"/>
      <c r="AU429" s="257"/>
      <c r="AV429" s="257"/>
      <c r="AW429" s="257"/>
      <c r="AX429" s="257"/>
      <c r="AY429" s="257"/>
      <c r="AZ429" s="257"/>
      <c r="BA429" s="257"/>
      <c r="BB429" s="257"/>
      <c r="BC429" s="257"/>
      <c r="BD429" s="257"/>
      <c r="BE429" s="257"/>
      <c r="BF429" s="257"/>
      <c r="BG429" s="257"/>
      <c r="BH429" s="257"/>
      <c r="BI429" s="257"/>
      <c r="BJ429" s="257"/>
      <c r="BK429" s="257"/>
      <c r="BL429" s="257"/>
      <c r="BM429" s="257"/>
      <c r="BN429" s="257"/>
      <c r="BO429" s="257"/>
      <c r="BP429" s="257"/>
      <c r="BQ429" s="257"/>
      <c r="BR429" s="257"/>
    </row>
    <row r="430" spans="2:70" x14ac:dyDescent="0.4">
      <c r="B430" s="388"/>
      <c r="C430" s="389"/>
      <c r="D430" s="252"/>
      <c r="E430" s="252"/>
      <c r="F430" s="387"/>
      <c r="G430" s="387"/>
      <c r="H430" s="387"/>
      <c r="I430" s="390"/>
      <c r="J430" s="387"/>
      <c r="K430" s="387"/>
      <c r="L430" s="390"/>
      <c r="M430" s="390"/>
      <c r="N430" s="390"/>
      <c r="O430" s="390"/>
      <c r="P430" s="387"/>
      <c r="Q430" s="387"/>
      <c r="R430" s="387"/>
      <c r="S430" s="387"/>
      <c r="W430" s="257"/>
      <c r="X430" s="257"/>
      <c r="Y430" s="257"/>
      <c r="Z430" s="257"/>
      <c r="AA430" s="257"/>
      <c r="AB430" s="257"/>
      <c r="AC430" s="257"/>
      <c r="AF430" s="257"/>
      <c r="AG430" s="257"/>
      <c r="AH430" s="257"/>
      <c r="AI430" s="257"/>
      <c r="AJ430" s="257"/>
      <c r="AK430" s="257"/>
      <c r="AL430" s="257"/>
      <c r="AM430" s="257"/>
      <c r="AN430" s="257"/>
      <c r="AO430" s="257"/>
      <c r="AP430" s="257"/>
      <c r="AQ430" s="257"/>
      <c r="AR430" s="257"/>
      <c r="AS430" s="257"/>
      <c r="AT430" s="257"/>
      <c r="AU430" s="257"/>
      <c r="AV430" s="257"/>
      <c r="AW430" s="257"/>
      <c r="AX430" s="257"/>
      <c r="AY430" s="257"/>
      <c r="AZ430" s="257"/>
      <c r="BA430" s="257"/>
      <c r="BB430" s="257"/>
      <c r="BC430" s="257"/>
      <c r="BD430" s="257"/>
      <c r="BE430" s="257"/>
      <c r="BF430" s="257"/>
      <c r="BG430" s="257"/>
      <c r="BH430" s="257"/>
      <c r="BI430" s="257"/>
      <c r="BJ430" s="257"/>
      <c r="BK430" s="257"/>
      <c r="BL430" s="257"/>
      <c r="BM430" s="257"/>
      <c r="BN430" s="257"/>
      <c r="BO430" s="257"/>
      <c r="BP430" s="257"/>
      <c r="BQ430" s="257"/>
      <c r="BR430" s="257"/>
    </row>
    <row r="431" spans="2:70" x14ac:dyDescent="0.4">
      <c r="B431" s="388"/>
      <c r="C431" s="389"/>
      <c r="D431" s="252"/>
      <c r="E431" s="252"/>
      <c r="F431" s="387"/>
      <c r="G431" s="387"/>
      <c r="H431" s="387"/>
      <c r="I431" s="390"/>
      <c r="J431" s="387"/>
      <c r="K431" s="387"/>
      <c r="L431" s="390"/>
      <c r="M431" s="390"/>
      <c r="N431" s="390"/>
      <c r="O431" s="390"/>
      <c r="P431" s="387"/>
      <c r="Q431" s="387"/>
      <c r="R431" s="387"/>
      <c r="S431" s="387"/>
      <c r="W431" s="257"/>
      <c r="X431" s="257"/>
      <c r="Y431" s="257"/>
      <c r="Z431" s="257"/>
      <c r="AA431" s="257"/>
      <c r="AB431" s="257"/>
      <c r="AC431" s="257"/>
      <c r="AF431" s="257"/>
      <c r="AG431" s="257"/>
      <c r="AH431" s="257"/>
      <c r="AI431" s="257"/>
      <c r="AJ431" s="257"/>
      <c r="AK431" s="257"/>
      <c r="AL431" s="257"/>
      <c r="AM431" s="257"/>
      <c r="AN431" s="257"/>
      <c r="AO431" s="257"/>
      <c r="AP431" s="257"/>
      <c r="AQ431" s="257"/>
      <c r="AR431" s="257"/>
      <c r="AS431" s="257"/>
      <c r="AT431" s="257"/>
      <c r="AU431" s="257"/>
      <c r="AV431" s="257"/>
      <c r="AW431" s="257"/>
      <c r="AX431" s="257"/>
      <c r="AY431" s="257"/>
      <c r="AZ431" s="257"/>
      <c r="BA431" s="257"/>
      <c r="BB431" s="257"/>
      <c r="BC431" s="257"/>
      <c r="BD431" s="257"/>
      <c r="BE431" s="257"/>
      <c r="BF431" s="257"/>
      <c r="BG431" s="257"/>
      <c r="BH431" s="257"/>
      <c r="BI431" s="257"/>
      <c r="BJ431" s="257"/>
      <c r="BK431" s="257"/>
      <c r="BL431" s="257"/>
      <c r="BM431" s="257"/>
      <c r="BN431" s="257"/>
      <c r="BO431" s="257"/>
      <c r="BP431" s="257"/>
      <c r="BQ431" s="257"/>
      <c r="BR431" s="257"/>
    </row>
    <row r="432" spans="2:70" x14ac:dyDescent="0.4">
      <c r="B432" s="388"/>
      <c r="C432" s="389"/>
      <c r="D432" s="252"/>
      <c r="E432" s="252"/>
      <c r="F432" s="387"/>
      <c r="G432" s="387"/>
      <c r="H432" s="387"/>
      <c r="I432" s="390"/>
      <c r="J432" s="387"/>
      <c r="K432" s="387"/>
      <c r="L432" s="390"/>
      <c r="M432" s="390"/>
      <c r="N432" s="390"/>
      <c r="O432" s="390"/>
      <c r="P432" s="387"/>
      <c r="Q432" s="387"/>
      <c r="R432" s="387"/>
      <c r="S432" s="387"/>
      <c r="W432" s="257"/>
      <c r="X432" s="257"/>
      <c r="Y432" s="257"/>
      <c r="Z432" s="257"/>
      <c r="AA432" s="257"/>
      <c r="AB432" s="257"/>
      <c r="AC432" s="257"/>
      <c r="AF432" s="257"/>
      <c r="AG432" s="257"/>
      <c r="AH432" s="257"/>
      <c r="AI432" s="257"/>
      <c r="AJ432" s="257"/>
      <c r="AK432" s="257"/>
      <c r="AL432" s="257"/>
      <c r="AM432" s="257"/>
      <c r="AN432" s="257"/>
      <c r="AO432" s="257"/>
      <c r="AP432" s="257"/>
      <c r="AQ432" s="257"/>
      <c r="AR432" s="257"/>
      <c r="AS432" s="257"/>
      <c r="AT432" s="257"/>
      <c r="AU432" s="257"/>
      <c r="AV432" s="257"/>
      <c r="AW432" s="257"/>
      <c r="AX432" s="257"/>
      <c r="AY432" s="257"/>
      <c r="AZ432" s="257"/>
      <c r="BA432" s="257"/>
      <c r="BB432" s="257"/>
      <c r="BC432" s="257"/>
      <c r="BD432" s="257"/>
      <c r="BE432" s="257"/>
      <c r="BF432" s="257"/>
      <c r="BG432" s="257"/>
      <c r="BH432" s="257"/>
      <c r="BI432" s="257"/>
      <c r="BJ432" s="257"/>
      <c r="BK432" s="257"/>
      <c r="BL432" s="257"/>
      <c r="BM432" s="257"/>
      <c r="BN432" s="257"/>
      <c r="BO432" s="257"/>
      <c r="BP432" s="257"/>
      <c r="BQ432" s="257"/>
      <c r="BR432" s="257"/>
    </row>
    <row r="433" spans="2:70" x14ac:dyDescent="0.4">
      <c r="B433" s="388"/>
      <c r="C433" s="389"/>
      <c r="D433" s="252"/>
      <c r="E433" s="252"/>
      <c r="F433" s="387"/>
      <c r="G433" s="387"/>
      <c r="H433" s="387"/>
      <c r="I433" s="390"/>
      <c r="J433" s="387"/>
      <c r="K433" s="387"/>
      <c r="L433" s="390"/>
      <c r="M433" s="390"/>
      <c r="N433" s="390"/>
      <c r="O433" s="390"/>
      <c r="P433" s="387"/>
      <c r="Q433" s="387"/>
      <c r="R433" s="387"/>
      <c r="S433" s="387"/>
      <c r="W433" s="257"/>
      <c r="X433" s="257"/>
      <c r="Y433" s="257"/>
      <c r="Z433" s="257"/>
      <c r="AA433" s="257"/>
      <c r="AB433" s="257"/>
      <c r="AC433" s="257"/>
      <c r="AF433" s="257"/>
      <c r="AG433" s="257"/>
      <c r="AH433" s="257"/>
      <c r="AI433" s="257"/>
      <c r="AJ433" s="257"/>
      <c r="AK433" s="257"/>
      <c r="AL433" s="257"/>
      <c r="AM433" s="257"/>
      <c r="AN433" s="257"/>
      <c r="AO433" s="257"/>
      <c r="AP433" s="257"/>
      <c r="AQ433" s="257"/>
      <c r="AR433" s="257"/>
      <c r="AS433" s="257"/>
      <c r="AT433" s="257"/>
      <c r="AU433" s="257"/>
      <c r="AV433" s="257"/>
      <c r="AW433" s="257"/>
      <c r="AX433" s="257"/>
      <c r="AY433" s="257"/>
      <c r="AZ433" s="257"/>
      <c r="BA433" s="257"/>
      <c r="BB433" s="257"/>
      <c r="BC433" s="257"/>
      <c r="BD433" s="257"/>
      <c r="BE433" s="257"/>
      <c r="BF433" s="257"/>
      <c r="BG433" s="257"/>
      <c r="BH433" s="257"/>
      <c r="BI433" s="257"/>
      <c r="BJ433" s="257"/>
      <c r="BK433" s="257"/>
      <c r="BL433" s="257"/>
      <c r="BM433" s="257"/>
      <c r="BN433" s="257"/>
      <c r="BO433" s="257"/>
      <c r="BP433" s="257"/>
      <c r="BQ433" s="257"/>
      <c r="BR433" s="257"/>
    </row>
    <row r="434" spans="2:70" x14ac:dyDescent="0.4">
      <c r="B434" s="388"/>
      <c r="C434" s="389"/>
      <c r="D434" s="252"/>
      <c r="E434" s="252"/>
      <c r="F434" s="387"/>
      <c r="G434" s="387"/>
      <c r="H434" s="387"/>
      <c r="I434" s="390"/>
      <c r="J434" s="387"/>
      <c r="K434" s="387"/>
      <c r="L434" s="390"/>
      <c r="M434" s="390"/>
      <c r="N434" s="390"/>
      <c r="O434" s="390"/>
      <c r="P434" s="387"/>
      <c r="Q434" s="387"/>
      <c r="R434" s="387"/>
      <c r="S434" s="387"/>
      <c r="W434" s="257"/>
      <c r="X434" s="257"/>
      <c r="Y434" s="257"/>
      <c r="Z434" s="257"/>
      <c r="AA434" s="257"/>
      <c r="AB434" s="257"/>
      <c r="AC434" s="257"/>
      <c r="AF434" s="257"/>
      <c r="AG434" s="257"/>
      <c r="AH434" s="257"/>
      <c r="AI434" s="257"/>
      <c r="AJ434" s="257"/>
      <c r="AK434" s="257"/>
      <c r="AL434" s="257"/>
      <c r="AM434" s="257"/>
      <c r="AN434" s="257"/>
      <c r="AO434" s="257"/>
      <c r="AP434" s="257"/>
      <c r="AQ434" s="257"/>
      <c r="AR434" s="257"/>
      <c r="AS434" s="257"/>
      <c r="AT434" s="257"/>
      <c r="AU434" s="257"/>
      <c r="AV434" s="257"/>
      <c r="AW434" s="257"/>
      <c r="AX434" s="257"/>
      <c r="AY434" s="257"/>
      <c r="AZ434" s="257"/>
      <c r="BA434" s="257"/>
      <c r="BB434" s="257"/>
      <c r="BC434" s="257"/>
      <c r="BD434" s="257"/>
      <c r="BE434" s="257"/>
      <c r="BF434" s="257"/>
      <c r="BG434" s="257"/>
      <c r="BH434" s="257"/>
      <c r="BI434" s="257"/>
      <c r="BJ434" s="257"/>
      <c r="BK434" s="257"/>
      <c r="BL434" s="257"/>
      <c r="BM434" s="257"/>
      <c r="BN434" s="257"/>
      <c r="BO434" s="257"/>
      <c r="BP434" s="257"/>
      <c r="BQ434" s="257"/>
      <c r="BR434" s="257"/>
    </row>
    <row r="435" spans="2:70" x14ac:dyDescent="0.4">
      <c r="B435" s="388"/>
      <c r="C435" s="389"/>
      <c r="D435" s="252"/>
      <c r="E435" s="252"/>
      <c r="F435" s="387"/>
      <c r="G435" s="387"/>
      <c r="H435" s="387"/>
      <c r="I435" s="390"/>
      <c r="J435" s="387"/>
      <c r="K435" s="387"/>
      <c r="L435" s="390"/>
      <c r="M435" s="390"/>
      <c r="N435" s="390"/>
      <c r="O435" s="390"/>
      <c r="P435" s="387"/>
      <c r="Q435" s="387"/>
      <c r="R435" s="387"/>
      <c r="S435" s="387"/>
      <c r="W435" s="257"/>
      <c r="X435" s="257"/>
      <c r="Y435" s="257"/>
      <c r="Z435" s="257"/>
      <c r="AA435" s="257"/>
      <c r="AB435" s="257"/>
      <c r="AC435" s="257"/>
      <c r="AF435" s="257"/>
      <c r="AG435" s="257"/>
      <c r="AH435" s="257"/>
      <c r="AI435" s="257"/>
      <c r="AJ435" s="257"/>
      <c r="AK435" s="257"/>
      <c r="AL435" s="257"/>
      <c r="AM435" s="257"/>
      <c r="AN435" s="257"/>
      <c r="AO435" s="257"/>
      <c r="AP435" s="257"/>
      <c r="AQ435" s="257"/>
      <c r="AR435" s="257"/>
      <c r="AS435" s="257"/>
      <c r="AT435" s="257"/>
      <c r="AU435" s="257"/>
      <c r="AV435" s="257"/>
      <c r="AW435" s="257"/>
      <c r="AX435" s="257"/>
      <c r="AY435" s="257"/>
      <c r="AZ435" s="257"/>
      <c r="BA435" s="257"/>
      <c r="BB435" s="257"/>
      <c r="BC435" s="257"/>
      <c r="BD435" s="257"/>
      <c r="BE435" s="257"/>
      <c r="BF435" s="257"/>
      <c r="BG435" s="257"/>
      <c r="BH435" s="257"/>
      <c r="BI435" s="257"/>
      <c r="BJ435" s="257"/>
      <c r="BK435" s="257"/>
      <c r="BL435" s="257"/>
      <c r="BM435" s="257"/>
      <c r="BN435" s="257"/>
      <c r="BO435" s="257"/>
      <c r="BP435" s="257"/>
      <c r="BQ435" s="257"/>
      <c r="BR435" s="257"/>
    </row>
    <row r="436" spans="2:70" x14ac:dyDescent="0.4">
      <c r="B436" s="388"/>
      <c r="C436" s="389"/>
      <c r="D436" s="252"/>
      <c r="E436" s="252"/>
      <c r="F436" s="387"/>
      <c r="G436" s="387"/>
      <c r="H436" s="387"/>
      <c r="I436" s="390"/>
      <c r="J436" s="387"/>
      <c r="K436" s="387"/>
      <c r="L436" s="390"/>
      <c r="M436" s="390"/>
      <c r="N436" s="390"/>
      <c r="O436" s="390"/>
      <c r="P436" s="387"/>
      <c r="Q436" s="387"/>
      <c r="R436" s="387"/>
      <c r="S436" s="387"/>
      <c r="W436" s="257"/>
      <c r="X436" s="257"/>
      <c r="Y436" s="257"/>
      <c r="Z436" s="257"/>
      <c r="AA436" s="257"/>
      <c r="AB436" s="257"/>
      <c r="AC436" s="257"/>
      <c r="AF436" s="257"/>
      <c r="AG436" s="257"/>
      <c r="AH436" s="257"/>
      <c r="AI436" s="257"/>
      <c r="AJ436" s="257"/>
      <c r="AK436" s="257"/>
      <c r="AL436" s="257"/>
      <c r="AM436" s="257"/>
      <c r="AN436" s="257"/>
      <c r="AO436" s="257"/>
      <c r="AP436" s="257"/>
      <c r="AQ436" s="257"/>
      <c r="AR436" s="257"/>
      <c r="AS436" s="257"/>
      <c r="AT436" s="257"/>
      <c r="AU436" s="257"/>
      <c r="AV436" s="257"/>
      <c r="AW436" s="257"/>
      <c r="AX436" s="257"/>
      <c r="AY436" s="257"/>
      <c r="AZ436" s="257"/>
      <c r="BA436" s="257"/>
      <c r="BB436" s="257"/>
      <c r="BC436" s="257"/>
      <c r="BD436" s="257"/>
      <c r="BE436" s="257"/>
      <c r="BF436" s="257"/>
      <c r="BG436" s="257"/>
      <c r="BH436" s="257"/>
      <c r="BI436" s="257"/>
      <c r="BJ436" s="257"/>
      <c r="BK436" s="257"/>
      <c r="BL436" s="257"/>
      <c r="BM436" s="257"/>
      <c r="BN436" s="257"/>
      <c r="BO436" s="257"/>
      <c r="BP436" s="257"/>
      <c r="BQ436" s="257"/>
      <c r="BR436" s="257"/>
    </row>
    <row r="437" spans="2:70" x14ac:dyDescent="0.4">
      <c r="B437" s="388"/>
      <c r="C437" s="389"/>
      <c r="D437" s="252"/>
      <c r="E437" s="252"/>
      <c r="F437" s="387"/>
      <c r="G437" s="387"/>
      <c r="H437" s="387"/>
      <c r="I437" s="390"/>
      <c r="J437" s="387"/>
      <c r="K437" s="387"/>
      <c r="L437" s="390"/>
      <c r="M437" s="390"/>
      <c r="N437" s="390"/>
      <c r="O437" s="390"/>
      <c r="P437" s="387"/>
      <c r="Q437" s="387"/>
      <c r="R437" s="387"/>
      <c r="S437" s="387"/>
      <c r="W437" s="257"/>
      <c r="X437" s="257"/>
      <c r="Y437" s="257"/>
      <c r="Z437" s="257"/>
      <c r="AA437" s="257"/>
      <c r="AB437" s="257"/>
      <c r="AC437" s="257"/>
      <c r="AF437" s="257"/>
      <c r="AG437" s="257"/>
      <c r="AH437" s="257"/>
      <c r="AI437" s="257"/>
      <c r="AJ437" s="257"/>
      <c r="AK437" s="257"/>
      <c r="AL437" s="257"/>
      <c r="AM437" s="257"/>
      <c r="AN437" s="257"/>
      <c r="AO437" s="257"/>
      <c r="AP437" s="257"/>
      <c r="AQ437" s="257"/>
      <c r="AR437" s="257"/>
      <c r="AS437" s="257"/>
      <c r="AT437" s="257"/>
      <c r="AU437" s="257"/>
      <c r="AV437" s="257"/>
      <c r="AW437" s="257"/>
      <c r="AX437" s="257"/>
      <c r="AY437" s="257"/>
      <c r="AZ437" s="257"/>
      <c r="BA437" s="257"/>
      <c r="BB437" s="257"/>
      <c r="BC437" s="257"/>
      <c r="BD437" s="257"/>
      <c r="BE437" s="257"/>
      <c r="BF437" s="257"/>
      <c r="BG437" s="257"/>
      <c r="BH437" s="257"/>
      <c r="BI437" s="257"/>
      <c r="BJ437" s="257"/>
      <c r="BK437" s="257"/>
      <c r="BL437" s="257"/>
      <c r="BM437" s="257"/>
      <c r="BN437" s="257"/>
      <c r="BO437" s="257"/>
      <c r="BP437" s="257"/>
      <c r="BQ437" s="257"/>
      <c r="BR437" s="257"/>
    </row>
    <row r="438" spans="2:70" x14ac:dyDescent="0.4">
      <c r="B438" s="388"/>
      <c r="C438" s="389"/>
      <c r="D438" s="252"/>
      <c r="E438" s="252"/>
      <c r="F438" s="387"/>
      <c r="G438" s="387"/>
      <c r="H438" s="387"/>
      <c r="I438" s="390"/>
      <c r="J438" s="387"/>
      <c r="K438" s="387"/>
      <c r="L438" s="390"/>
      <c r="M438" s="390"/>
      <c r="N438" s="390"/>
      <c r="O438" s="390"/>
      <c r="P438" s="387"/>
      <c r="Q438" s="387"/>
      <c r="R438" s="387"/>
      <c r="S438" s="387"/>
      <c r="W438" s="257"/>
      <c r="X438" s="257"/>
      <c r="Y438" s="257"/>
      <c r="Z438" s="257"/>
      <c r="AA438" s="257"/>
      <c r="AB438" s="257"/>
      <c r="AC438" s="257"/>
      <c r="AF438" s="257"/>
      <c r="AG438" s="257"/>
      <c r="AH438" s="257"/>
      <c r="AI438" s="257"/>
      <c r="AJ438" s="257"/>
      <c r="AK438" s="257"/>
      <c r="AL438" s="257"/>
      <c r="AM438" s="257"/>
      <c r="AN438" s="257"/>
      <c r="AO438" s="257"/>
      <c r="AP438" s="257"/>
      <c r="AQ438" s="257"/>
      <c r="AR438" s="257"/>
      <c r="AS438" s="257"/>
      <c r="AT438" s="257"/>
      <c r="AU438" s="257"/>
      <c r="AV438" s="257"/>
      <c r="AW438" s="257"/>
      <c r="AX438" s="257"/>
      <c r="AY438" s="257"/>
      <c r="AZ438" s="257"/>
      <c r="BA438" s="257"/>
      <c r="BB438" s="257"/>
      <c r="BC438" s="257"/>
      <c r="BD438" s="257"/>
      <c r="BE438" s="257"/>
      <c r="BF438" s="257"/>
      <c r="BG438" s="257"/>
      <c r="BH438" s="257"/>
      <c r="BI438" s="257"/>
      <c r="BJ438" s="257"/>
      <c r="BK438" s="257"/>
      <c r="BL438" s="257"/>
      <c r="BM438" s="257"/>
      <c r="BN438" s="257"/>
      <c r="BO438" s="257"/>
      <c r="BP438" s="257"/>
      <c r="BQ438" s="257"/>
      <c r="BR438" s="257"/>
    </row>
    <row r="439" spans="2:70" x14ac:dyDescent="0.4">
      <c r="B439" s="388"/>
      <c r="C439" s="389"/>
      <c r="D439" s="252"/>
      <c r="E439" s="252"/>
      <c r="F439" s="387"/>
      <c r="G439" s="387"/>
      <c r="H439" s="387"/>
      <c r="I439" s="390"/>
      <c r="J439" s="387"/>
      <c r="K439" s="387"/>
      <c r="L439" s="390"/>
      <c r="M439" s="390"/>
      <c r="N439" s="390"/>
      <c r="O439" s="390"/>
      <c r="P439" s="387"/>
      <c r="Q439" s="387"/>
      <c r="R439" s="387"/>
      <c r="S439" s="387"/>
      <c r="W439" s="257"/>
      <c r="X439" s="257"/>
      <c r="Y439" s="257"/>
      <c r="Z439" s="257"/>
      <c r="AA439" s="257"/>
      <c r="AB439" s="257"/>
      <c r="AC439" s="257"/>
      <c r="AF439" s="257"/>
      <c r="AG439" s="257"/>
      <c r="AH439" s="257"/>
      <c r="AI439" s="257"/>
      <c r="AJ439" s="257"/>
      <c r="AK439" s="257"/>
      <c r="AL439" s="257"/>
      <c r="AM439" s="257"/>
      <c r="AN439" s="257"/>
      <c r="AO439" s="257"/>
      <c r="AP439" s="257"/>
      <c r="AQ439" s="257"/>
      <c r="AR439" s="257"/>
      <c r="AS439" s="257"/>
      <c r="AT439" s="257"/>
      <c r="AU439" s="257"/>
      <c r="AV439" s="257"/>
      <c r="AW439" s="257"/>
      <c r="AX439" s="257"/>
      <c r="AY439" s="257"/>
      <c r="AZ439" s="257"/>
      <c r="BA439" s="257"/>
      <c r="BB439" s="257"/>
      <c r="BC439" s="257"/>
      <c r="BD439" s="257"/>
      <c r="BE439" s="257"/>
      <c r="BF439" s="257"/>
      <c r="BG439" s="257"/>
      <c r="BH439" s="257"/>
      <c r="BI439" s="257"/>
      <c r="BJ439" s="257"/>
      <c r="BK439" s="257"/>
      <c r="BL439" s="257"/>
      <c r="BM439" s="257"/>
      <c r="BN439" s="257"/>
      <c r="BO439" s="257"/>
      <c r="BP439" s="257"/>
      <c r="BQ439" s="257"/>
      <c r="BR439" s="257"/>
    </row>
    <row r="440" spans="2:70" x14ac:dyDescent="0.4">
      <c r="B440" s="388"/>
      <c r="C440" s="389"/>
      <c r="D440" s="252"/>
      <c r="E440" s="252"/>
      <c r="F440" s="387"/>
      <c r="G440" s="387"/>
      <c r="H440" s="387"/>
      <c r="I440" s="390"/>
      <c r="J440" s="387"/>
      <c r="K440" s="387"/>
      <c r="L440" s="390"/>
      <c r="M440" s="390"/>
      <c r="N440" s="390"/>
      <c r="O440" s="390"/>
      <c r="P440" s="387"/>
      <c r="Q440" s="387"/>
      <c r="R440" s="387"/>
      <c r="S440" s="387"/>
      <c r="W440" s="257"/>
      <c r="X440" s="257"/>
      <c r="Y440" s="257"/>
      <c r="Z440" s="257"/>
      <c r="AA440" s="257"/>
      <c r="AB440" s="257"/>
      <c r="AC440" s="257"/>
      <c r="AF440" s="257"/>
      <c r="AG440" s="257"/>
      <c r="AH440" s="257"/>
      <c r="AI440" s="257"/>
      <c r="AJ440" s="257"/>
      <c r="AK440" s="257"/>
      <c r="AL440" s="257"/>
      <c r="AM440" s="257"/>
      <c r="AN440" s="257"/>
      <c r="AO440" s="257"/>
      <c r="AP440" s="257"/>
      <c r="AQ440" s="257"/>
      <c r="AR440" s="257"/>
      <c r="AS440" s="257"/>
      <c r="AT440" s="257"/>
      <c r="AU440" s="257"/>
      <c r="AV440" s="257"/>
      <c r="AW440" s="257"/>
      <c r="AX440" s="257"/>
      <c r="AY440" s="257"/>
      <c r="AZ440" s="257"/>
      <c r="BA440" s="257"/>
      <c r="BB440" s="257"/>
      <c r="BC440" s="257"/>
      <c r="BD440" s="257"/>
      <c r="BE440" s="257"/>
      <c r="BF440" s="257"/>
      <c r="BG440" s="257"/>
      <c r="BH440" s="257"/>
      <c r="BI440" s="257"/>
      <c r="BJ440" s="257"/>
      <c r="BK440" s="257"/>
      <c r="BL440" s="257"/>
      <c r="BM440" s="257"/>
      <c r="BN440" s="257"/>
      <c r="BO440" s="257"/>
      <c r="BP440" s="257"/>
      <c r="BQ440" s="257"/>
      <c r="BR440" s="257"/>
    </row>
    <row r="441" spans="2:70" x14ac:dyDescent="0.4">
      <c r="B441" s="388"/>
      <c r="C441" s="389"/>
      <c r="D441" s="252"/>
      <c r="E441" s="252"/>
      <c r="F441" s="387"/>
      <c r="G441" s="387"/>
      <c r="H441" s="387"/>
      <c r="I441" s="390"/>
      <c r="J441" s="387"/>
      <c r="K441" s="387"/>
      <c r="L441" s="390"/>
      <c r="M441" s="390"/>
      <c r="N441" s="390"/>
      <c r="O441" s="390"/>
      <c r="P441" s="387"/>
      <c r="Q441" s="387"/>
      <c r="R441" s="387"/>
      <c r="S441" s="387"/>
      <c r="W441" s="257"/>
      <c r="X441" s="257"/>
      <c r="Y441" s="257"/>
      <c r="Z441" s="257"/>
      <c r="AA441" s="257"/>
      <c r="AB441" s="257"/>
      <c r="AC441" s="257"/>
      <c r="AF441" s="257"/>
      <c r="AG441" s="257"/>
      <c r="AH441" s="257"/>
      <c r="AI441" s="257"/>
      <c r="AJ441" s="257"/>
      <c r="AK441" s="257"/>
      <c r="AL441" s="257"/>
      <c r="AM441" s="257"/>
      <c r="AN441" s="257"/>
      <c r="AO441" s="257"/>
      <c r="AP441" s="257"/>
      <c r="AQ441" s="257"/>
      <c r="AR441" s="257"/>
      <c r="AS441" s="257"/>
      <c r="AT441" s="257"/>
      <c r="AU441" s="257"/>
      <c r="AV441" s="257"/>
      <c r="AW441" s="257"/>
      <c r="AX441" s="257"/>
      <c r="AY441" s="257"/>
      <c r="AZ441" s="257"/>
      <c r="BA441" s="257"/>
      <c r="BB441" s="257"/>
      <c r="BC441" s="257"/>
      <c r="BD441" s="257"/>
      <c r="BE441" s="257"/>
      <c r="BF441" s="257"/>
      <c r="BG441" s="257"/>
      <c r="BH441" s="257"/>
      <c r="BI441" s="257"/>
      <c r="BJ441" s="257"/>
      <c r="BK441" s="257"/>
      <c r="BL441" s="257"/>
      <c r="BM441" s="257"/>
      <c r="BN441" s="257"/>
      <c r="BO441" s="257"/>
      <c r="BP441" s="257"/>
      <c r="BQ441" s="257"/>
      <c r="BR441" s="257"/>
    </row>
    <row r="442" spans="2:70" x14ac:dyDescent="0.4">
      <c r="B442" s="388"/>
      <c r="C442" s="389"/>
      <c r="D442" s="252"/>
      <c r="E442" s="252"/>
      <c r="F442" s="387"/>
      <c r="G442" s="387"/>
      <c r="H442" s="387"/>
      <c r="I442" s="390"/>
      <c r="J442" s="387"/>
      <c r="K442" s="387"/>
      <c r="L442" s="390"/>
      <c r="M442" s="390"/>
      <c r="N442" s="390"/>
      <c r="O442" s="390"/>
      <c r="P442" s="387"/>
      <c r="Q442" s="387"/>
      <c r="R442" s="387"/>
      <c r="S442" s="387"/>
      <c r="W442" s="257"/>
      <c r="X442" s="257"/>
      <c r="Y442" s="257"/>
      <c r="Z442" s="257"/>
      <c r="AA442" s="257"/>
      <c r="AB442" s="257"/>
      <c r="AC442" s="257"/>
      <c r="AF442" s="257"/>
      <c r="AG442" s="257"/>
      <c r="AH442" s="257"/>
      <c r="AI442" s="257"/>
      <c r="AJ442" s="257"/>
      <c r="AK442" s="257"/>
      <c r="AL442" s="257"/>
      <c r="AM442" s="257"/>
      <c r="AN442" s="257"/>
      <c r="AO442" s="257"/>
      <c r="AP442" s="257"/>
      <c r="AQ442" s="257"/>
      <c r="AR442" s="257"/>
      <c r="AS442" s="257"/>
      <c r="AT442" s="257"/>
      <c r="AU442" s="257"/>
      <c r="AV442" s="257"/>
      <c r="AW442" s="257"/>
      <c r="AX442" s="257"/>
      <c r="AY442" s="257"/>
      <c r="AZ442" s="257"/>
      <c r="BA442" s="257"/>
      <c r="BB442" s="257"/>
      <c r="BC442" s="257"/>
      <c r="BD442" s="257"/>
      <c r="BE442" s="257"/>
      <c r="BF442" s="257"/>
      <c r="BG442" s="257"/>
      <c r="BH442" s="257"/>
      <c r="BI442" s="257"/>
      <c r="BJ442" s="257"/>
      <c r="BK442" s="257"/>
      <c r="BL442" s="257"/>
      <c r="BM442" s="257"/>
      <c r="BN442" s="257"/>
      <c r="BO442" s="257"/>
      <c r="BP442" s="257"/>
      <c r="BQ442" s="257"/>
      <c r="BR442" s="257"/>
    </row>
    <row r="443" spans="2:70" x14ac:dyDescent="0.4">
      <c r="B443" s="388"/>
      <c r="C443" s="389"/>
      <c r="D443" s="252"/>
      <c r="E443" s="252"/>
      <c r="F443" s="387"/>
      <c r="G443" s="387"/>
      <c r="H443" s="387"/>
      <c r="I443" s="390"/>
      <c r="J443" s="387"/>
      <c r="K443" s="387"/>
      <c r="L443" s="390"/>
      <c r="M443" s="390"/>
      <c r="N443" s="390"/>
      <c r="O443" s="390"/>
      <c r="P443" s="387"/>
      <c r="Q443" s="387"/>
      <c r="R443" s="387"/>
      <c r="S443" s="387"/>
      <c r="W443" s="257"/>
      <c r="X443" s="257"/>
      <c r="Y443" s="257"/>
      <c r="Z443" s="257"/>
      <c r="AA443" s="257"/>
      <c r="AB443" s="257"/>
      <c r="AC443" s="257"/>
      <c r="AF443" s="257"/>
      <c r="AG443" s="257"/>
      <c r="AH443" s="257"/>
      <c r="AI443" s="257"/>
      <c r="AJ443" s="257"/>
      <c r="AK443" s="257"/>
      <c r="AL443" s="257"/>
      <c r="AM443" s="257"/>
      <c r="AN443" s="257"/>
      <c r="AO443" s="257"/>
      <c r="AP443" s="257"/>
      <c r="AQ443" s="257"/>
      <c r="AR443" s="257"/>
      <c r="AS443" s="257"/>
      <c r="AT443" s="257"/>
      <c r="AU443" s="257"/>
      <c r="AV443" s="257"/>
      <c r="AW443" s="257"/>
      <c r="AX443" s="257"/>
      <c r="AY443" s="257"/>
      <c r="AZ443" s="257"/>
      <c r="BA443" s="257"/>
      <c r="BB443" s="257"/>
      <c r="BC443" s="257"/>
      <c r="BD443" s="257"/>
      <c r="BE443" s="257"/>
      <c r="BF443" s="257"/>
      <c r="BG443" s="257"/>
      <c r="BH443" s="257"/>
      <c r="BI443" s="257"/>
      <c r="BJ443" s="257"/>
      <c r="BK443" s="257"/>
      <c r="BL443" s="257"/>
      <c r="BM443" s="257"/>
      <c r="BN443" s="257"/>
      <c r="BO443" s="257"/>
      <c r="BP443" s="257"/>
      <c r="BQ443" s="257"/>
      <c r="BR443" s="257"/>
    </row>
    <row r="444" spans="2:70" x14ac:dyDescent="0.4">
      <c r="B444" s="388"/>
      <c r="C444" s="389"/>
      <c r="D444" s="252"/>
      <c r="E444" s="252"/>
      <c r="F444" s="387"/>
      <c r="G444" s="387"/>
      <c r="H444" s="387"/>
      <c r="I444" s="390"/>
      <c r="J444" s="387"/>
      <c r="K444" s="387"/>
      <c r="L444" s="390"/>
      <c r="M444" s="390"/>
      <c r="N444" s="390"/>
      <c r="O444" s="390"/>
      <c r="P444" s="387"/>
      <c r="Q444" s="387"/>
      <c r="R444" s="387"/>
      <c r="S444" s="387"/>
      <c r="W444" s="257"/>
      <c r="X444" s="257"/>
      <c r="Y444" s="257"/>
      <c r="Z444" s="257"/>
      <c r="AA444" s="257"/>
      <c r="AB444" s="257"/>
      <c r="AC444" s="257"/>
      <c r="AF444" s="257"/>
      <c r="AG444" s="257"/>
      <c r="AH444" s="257"/>
      <c r="AI444" s="257"/>
      <c r="AJ444" s="257"/>
      <c r="AK444" s="257"/>
      <c r="AL444" s="257"/>
      <c r="AM444" s="257"/>
      <c r="AN444" s="257"/>
      <c r="AO444" s="257"/>
      <c r="AP444" s="257"/>
      <c r="AQ444" s="257"/>
      <c r="AR444" s="257"/>
      <c r="AS444" s="257"/>
      <c r="AT444" s="257"/>
      <c r="AU444" s="257"/>
      <c r="AV444" s="257"/>
      <c r="AW444" s="257"/>
      <c r="AX444" s="257"/>
      <c r="AY444" s="257"/>
      <c r="AZ444" s="257"/>
      <c r="BA444" s="257"/>
      <c r="BB444" s="257"/>
      <c r="BC444" s="257"/>
      <c r="BD444" s="257"/>
      <c r="BE444" s="257"/>
      <c r="BF444" s="257"/>
      <c r="BG444" s="257"/>
      <c r="BH444" s="257"/>
      <c r="BI444" s="257"/>
      <c r="BJ444" s="257"/>
      <c r="BK444" s="257"/>
      <c r="BL444" s="257"/>
      <c r="BM444" s="257"/>
      <c r="BN444" s="257"/>
      <c r="BO444" s="257"/>
      <c r="BP444" s="257"/>
      <c r="BQ444" s="257"/>
      <c r="BR444" s="257"/>
    </row>
    <row r="445" spans="2:70" x14ac:dyDescent="0.4">
      <c r="B445" s="388"/>
      <c r="C445" s="389"/>
      <c r="D445" s="252"/>
      <c r="E445" s="252"/>
      <c r="F445" s="387"/>
      <c r="G445" s="387"/>
      <c r="H445" s="387"/>
      <c r="I445" s="390"/>
      <c r="J445" s="387"/>
      <c r="K445" s="387"/>
      <c r="L445" s="390"/>
      <c r="M445" s="390"/>
      <c r="N445" s="390"/>
      <c r="O445" s="390"/>
      <c r="P445" s="387"/>
      <c r="Q445" s="387"/>
      <c r="R445" s="387"/>
      <c r="S445" s="387"/>
      <c r="W445" s="257"/>
      <c r="X445" s="257"/>
      <c r="Y445" s="257"/>
      <c r="Z445" s="257"/>
      <c r="AA445" s="257"/>
      <c r="AB445" s="257"/>
      <c r="AC445" s="257"/>
      <c r="AF445" s="257"/>
      <c r="AG445" s="257"/>
      <c r="AH445" s="257"/>
      <c r="AI445" s="257"/>
      <c r="AJ445" s="257"/>
      <c r="AK445" s="257"/>
      <c r="AL445" s="257"/>
      <c r="AM445" s="257"/>
      <c r="AN445" s="257"/>
      <c r="AO445" s="257"/>
      <c r="AP445" s="257"/>
      <c r="AQ445" s="257"/>
      <c r="AR445" s="257"/>
      <c r="AS445" s="257"/>
      <c r="AT445" s="257"/>
      <c r="AU445" s="257"/>
      <c r="AV445" s="257"/>
      <c r="AW445" s="257"/>
      <c r="AX445" s="257"/>
      <c r="AY445" s="257"/>
      <c r="AZ445" s="257"/>
      <c r="BA445" s="257"/>
      <c r="BB445" s="257"/>
      <c r="BC445" s="257"/>
      <c r="BD445" s="257"/>
      <c r="BE445" s="257"/>
      <c r="BF445" s="257"/>
      <c r="BG445" s="257"/>
      <c r="BH445" s="257"/>
      <c r="BI445" s="257"/>
      <c r="BJ445" s="257"/>
      <c r="BK445" s="257"/>
      <c r="BL445" s="257"/>
      <c r="BM445" s="257"/>
      <c r="BN445" s="257"/>
      <c r="BO445" s="257"/>
      <c r="BP445" s="257"/>
      <c r="BQ445" s="257"/>
      <c r="BR445" s="257"/>
    </row>
    <row r="446" spans="2:70" x14ac:dyDescent="0.4">
      <c r="B446" s="388"/>
      <c r="C446" s="389"/>
      <c r="D446" s="252"/>
      <c r="E446" s="252"/>
      <c r="F446" s="387"/>
      <c r="G446" s="387"/>
      <c r="H446" s="387"/>
      <c r="I446" s="390"/>
      <c r="J446" s="387"/>
      <c r="K446" s="387"/>
      <c r="L446" s="390"/>
      <c r="M446" s="390"/>
      <c r="N446" s="390"/>
      <c r="O446" s="390"/>
      <c r="P446" s="387"/>
      <c r="Q446" s="387"/>
      <c r="R446" s="387"/>
      <c r="S446" s="387"/>
      <c r="W446" s="257"/>
      <c r="X446" s="257"/>
      <c r="Y446" s="257"/>
      <c r="Z446" s="257"/>
      <c r="AA446" s="257"/>
      <c r="AB446" s="257"/>
      <c r="AC446" s="257"/>
      <c r="AF446" s="257"/>
      <c r="AG446" s="257"/>
      <c r="AH446" s="257"/>
      <c r="AI446" s="257"/>
      <c r="AJ446" s="257"/>
      <c r="AK446" s="257"/>
      <c r="AL446" s="257"/>
      <c r="AM446" s="257"/>
      <c r="AN446" s="257"/>
      <c r="AO446" s="257"/>
      <c r="AP446" s="257"/>
      <c r="AQ446" s="257"/>
      <c r="AR446" s="257"/>
      <c r="AS446" s="257"/>
      <c r="AT446" s="257"/>
      <c r="AU446" s="257"/>
      <c r="AV446" s="257"/>
      <c r="AW446" s="257"/>
      <c r="AX446" s="257"/>
      <c r="AY446" s="257"/>
      <c r="AZ446" s="257"/>
      <c r="BA446" s="257"/>
      <c r="BB446" s="257"/>
      <c r="BC446" s="257"/>
      <c r="BD446" s="257"/>
      <c r="BE446" s="257"/>
      <c r="BF446" s="257"/>
      <c r="BG446" s="257"/>
      <c r="BH446" s="257"/>
      <c r="BI446" s="257"/>
      <c r="BJ446" s="257"/>
      <c r="BK446" s="257"/>
      <c r="BL446" s="257"/>
      <c r="BM446" s="257"/>
      <c r="BN446" s="257"/>
      <c r="BO446" s="257"/>
      <c r="BP446" s="257"/>
      <c r="BQ446" s="257"/>
      <c r="BR446" s="257"/>
    </row>
    <row r="447" spans="2:70" x14ac:dyDescent="0.4">
      <c r="B447" s="388"/>
      <c r="C447" s="389"/>
      <c r="D447" s="252"/>
      <c r="E447" s="252"/>
      <c r="F447" s="387"/>
      <c r="G447" s="387"/>
      <c r="H447" s="387"/>
      <c r="I447" s="390"/>
      <c r="J447" s="387"/>
      <c r="K447" s="387"/>
      <c r="L447" s="390"/>
      <c r="M447" s="390"/>
      <c r="N447" s="390"/>
      <c r="O447" s="390"/>
      <c r="P447" s="387"/>
      <c r="Q447" s="387"/>
      <c r="R447" s="387"/>
      <c r="S447" s="387"/>
      <c r="W447" s="257"/>
      <c r="X447" s="257"/>
      <c r="Y447" s="257"/>
      <c r="Z447" s="257"/>
      <c r="AA447" s="257"/>
      <c r="AB447" s="257"/>
      <c r="AC447" s="257"/>
      <c r="AF447" s="257"/>
      <c r="AG447" s="257"/>
      <c r="AH447" s="257"/>
      <c r="AI447" s="257"/>
      <c r="AJ447" s="257"/>
      <c r="AK447" s="257"/>
      <c r="AL447" s="257"/>
      <c r="AM447" s="257"/>
      <c r="AN447" s="257"/>
      <c r="AO447" s="257"/>
      <c r="AP447" s="257"/>
      <c r="AQ447" s="257"/>
      <c r="AR447" s="257"/>
      <c r="AS447" s="257"/>
      <c r="AT447" s="257"/>
      <c r="AU447" s="257"/>
      <c r="AV447" s="257"/>
      <c r="AW447" s="257"/>
      <c r="AX447" s="257"/>
      <c r="AY447" s="257"/>
      <c r="AZ447" s="257"/>
      <c r="BA447" s="257"/>
      <c r="BB447" s="257"/>
      <c r="BC447" s="257"/>
      <c r="BD447" s="257"/>
      <c r="BE447" s="257"/>
      <c r="BF447" s="257"/>
      <c r="BG447" s="257"/>
      <c r="BH447" s="257"/>
      <c r="BI447" s="257"/>
      <c r="BJ447" s="257"/>
      <c r="BK447" s="257"/>
      <c r="BL447" s="257"/>
      <c r="BM447" s="257"/>
      <c r="BN447" s="257"/>
      <c r="BO447" s="257"/>
      <c r="BP447" s="257"/>
      <c r="BQ447" s="257"/>
      <c r="BR447" s="257"/>
    </row>
    <row r="448" spans="2:70" x14ac:dyDescent="0.4">
      <c r="B448" s="388"/>
      <c r="C448" s="389"/>
      <c r="D448" s="252"/>
      <c r="E448" s="252"/>
      <c r="F448" s="387"/>
      <c r="G448" s="387"/>
      <c r="H448" s="387"/>
      <c r="I448" s="390"/>
      <c r="J448" s="387"/>
      <c r="K448" s="387"/>
      <c r="L448" s="390"/>
      <c r="M448" s="390"/>
      <c r="N448" s="390"/>
      <c r="O448" s="390"/>
      <c r="P448" s="387"/>
      <c r="Q448" s="387"/>
      <c r="R448" s="387"/>
      <c r="S448" s="387"/>
      <c r="W448" s="257"/>
      <c r="X448" s="257"/>
      <c r="Y448" s="257"/>
      <c r="Z448" s="257"/>
      <c r="AA448" s="257"/>
      <c r="AB448" s="257"/>
      <c r="AC448" s="257"/>
      <c r="AF448" s="257"/>
      <c r="AG448" s="257"/>
      <c r="AH448" s="257"/>
      <c r="AI448" s="257"/>
      <c r="AJ448" s="257"/>
      <c r="AK448" s="257"/>
      <c r="AL448" s="257"/>
      <c r="AM448" s="257"/>
      <c r="AN448" s="257"/>
      <c r="AO448" s="257"/>
      <c r="AP448" s="257"/>
      <c r="AQ448" s="257"/>
      <c r="AR448" s="257"/>
      <c r="AS448" s="257"/>
      <c r="AT448" s="257"/>
      <c r="AU448" s="257"/>
      <c r="AV448" s="257"/>
      <c r="AW448" s="257"/>
      <c r="AX448" s="257"/>
      <c r="AY448" s="257"/>
      <c r="AZ448" s="257"/>
      <c r="BA448" s="257"/>
      <c r="BB448" s="257"/>
      <c r="BC448" s="257"/>
      <c r="BD448" s="257"/>
      <c r="BE448" s="257"/>
      <c r="BF448" s="257"/>
      <c r="BG448" s="257"/>
      <c r="BH448" s="257"/>
      <c r="BI448" s="257"/>
      <c r="BJ448" s="257"/>
      <c r="BK448" s="257"/>
      <c r="BL448" s="257"/>
      <c r="BM448" s="257"/>
      <c r="BN448" s="257"/>
      <c r="BO448" s="257"/>
      <c r="BP448" s="257"/>
      <c r="BQ448" s="257"/>
      <c r="BR448" s="257"/>
    </row>
    <row r="449" spans="2:70" x14ac:dyDescent="0.4">
      <c r="B449" s="388"/>
      <c r="C449" s="389"/>
      <c r="D449" s="252"/>
      <c r="E449" s="252"/>
      <c r="F449" s="387"/>
      <c r="G449" s="387"/>
      <c r="H449" s="387"/>
      <c r="I449" s="390"/>
      <c r="J449" s="387"/>
      <c r="K449" s="387"/>
      <c r="L449" s="390"/>
      <c r="M449" s="390"/>
      <c r="N449" s="390"/>
      <c r="O449" s="390"/>
      <c r="P449" s="387"/>
      <c r="Q449" s="387"/>
      <c r="R449" s="387"/>
      <c r="S449" s="387"/>
      <c r="W449" s="257"/>
      <c r="X449" s="257"/>
      <c r="Y449" s="257"/>
      <c r="Z449" s="257"/>
      <c r="AA449" s="257"/>
      <c r="AB449" s="257"/>
      <c r="AC449" s="257"/>
      <c r="AF449" s="257"/>
      <c r="AG449" s="257"/>
      <c r="AH449" s="257"/>
      <c r="AI449" s="257"/>
      <c r="AJ449" s="257"/>
      <c r="AK449" s="257"/>
      <c r="AL449" s="257"/>
      <c r="AM449" s="257"/>
      <c r="AN449" s="257"/>
      <c r="AO449" s="257"/>
      <c r="AP449" s="257"/>
      <c r="AQ449" s="257"/>
      <c r="AR449" s="257"/>
      <c r="AS449" s="257"/>
      <c r="AT449" s="257"/>
      <c r="AU449" s="257"/>
      <c r="AV449" s="257"/>
      <c r="AW449" s="257"/>
      <c r="AX449" s="257"/>
      <c r="AY449" s="257"/>
      <c r="AZ449" s="257"/>
      <c r="BA449" s="257"/>
      <c r="BB449" s="257"/>
      <c r="BC449" s="257"/>
      <c r="BD449" s="257"/>
      <c r="BE449" s="257"/>
      <c r="BF449" s="257"/>
      <c r="BG449" s="257"/>
      <c r="BH449" s="257"/>
      <c r="BI449" s="257"/>
      <c r="BJ449" s="257"/>
      <c r="BK449" s="257"/>
      <c r="BL449" s="257"/>
      <c r="BM449" s="257"/>
      <c r="BN449" s="257"/>
      <c r="BO449" s="257"/>
      <c r="BP449" s="257"/>
      <c r="BQ449" s="257"/>
      <c r="BR449" s="257"/>
    </row>
    <row r="450" spans="2:70" x14ac:dyDescent="0.4">
      <c r="B450" s="388"/>
      <c r="C450" s="389"/>
      <c r="D450" s="252"/>
      <c r="E450" s="252"/>
      <c r="F450" s="387"/>
      <c r="G450" s="387"/>
      <c r="H450" s="387"/>
      <c r="I450" s="390"/>
      <c r="J450" s="387"/>
      <c r="K450" s="387"/>
      <c r="L450" s="390"/>
      <c r="M450" s="390"/>
      <c r="N450" s="390"/>
      <c r="O450" s="390"/>
      <c r="P450" s="387"/>
      <c r="Q450" s="387"/>
      <c r="R450" s="387"/>
      <c r="S450" s="387"/>
      <c r="W450" s="257"/>
      <c r="X450" s="257"/>
      <c r="Y450" s="257"/>
      <c r="Z450" s="257"/>
      <c r="AA450" s="257"/>
      <c r="AB450" s="257"/>
      <c r="AC450" s="257"/>
      <c r="AF450" s="257"/>
      <c r="AG450" s="257"/>
      <c r="AH450" s="257"/>
      <c r="AI450" s="257"/>
      <c r="AJ450" s="257"/>
      <c r="AK450" s="257"/>
      <c r="AL450" s="257"/>
      <c r="AM450" s="257"/>
      <c r="AN450" s="257"/>
      <c r="AO450" s="257"/>
      <c r="AP450" s="257"/>
      <c r="AQ450" s="257"/>
      <c r="AR450" s="257"/>
      <c r="AS450" s="257"/>
      <c r="AT450" s="257"/>
      <c r="AU450" s="257"/>
      <c r="AV450" s="257"/>
      <c r="AW450" s="257"/>
      <c r="AX450" s="257"/>
      <c r="AY450" s="257"/>
      <c r="AZ450" s="257"/>
      <c r="BA450" s="257"/>
      <c r="BB450" s="257"/>
      <c r="BC450" s="257"/>
      <c r="BD450" s="257"/>
      <c r="BE450" s="257"/>
      <c r="BF450" s="257"/>
      <c r="BG450" s="257"/>
      <c r="BH450" s="257"/>
      <c r="BI450" s="257"/>
      <c r="BJ450" s="257"/>
      <c r="BK450" s="257"/>
      <c r="BL450" s="257"/>
      <c r="BM450" s="257"/>
      <c r="BN450" s="257"/>
      <c r="BO450" s="257"/>
      <c r="BP450" s="257"/>
      <c r="BQ450" s="257"/>
      <c r="BR450" s="257"/>
    </row>
    <row r="451" spans="2:70" x14ac:dyDescent="0.4">
      <c r="B451" s="388"/>
      <c r="C451" s="389"/>
      <c r="D451" s="252"/>
      <c r="E451" s="252"/>
      <c r="F451" s="387"/>
      <c r="G451" s="387"/>
      <c r="H451" s="387"/>
      <c r="I451" s="390"/>
      <c r="J451" s="387"/>
      <c r="K451" s="387"/>
      <c r="L451" s="390"/>
      <c r="M451" s="390"/>
      <c r="N451" s="390"/>
      <c r="O451" s="390"/>
      <c r="P451" s="387"/>
      <c r="Q451" s="387"/>
      <c r="R451" s="387"/>
      <c r="S451" s="387"/>
      <c r="W451" s="257"/>
      <c r="X451" s="257"/>
      <c r="Y451" s="257"/>
      <c r="Z451" s="257"/>
      <c r="AA451" s="257"/>
      <c r="AB451" s="257"/>
      <c r="AC451" s="257"/>
      <c r="AF451" s="257"/>
      <c r="AG451" s="257"/>
      <c r="AH451" s="257"/>
      <c r="AI451" s="257"/>
      <c r="AJ451" s="257"/>
      <c r="AK451" s="257"/>
      <c r="AL451" s="257"/>
      <c r="AM451" s="257"/>
      <c r="AN451" s="257"/>
      <c r="AO451" s="257"/>
      <c r="AP451" s="257"/>
      <c r="AQ451" s="257"/>
      <c r="AR451" s="257"/>
      <c r="AS451" s="257"/>
      <c r="AT451" s="257"/>
      <c r="AU451" s="257"/>
      <c r="AV451" s="257"/>
      <c r="AW451" s="257"/>
      <c r="AX451" s="257"/>
      <c r="AY451" s="257"/>
      <c r="AZ451" s="257"/>
      <c r="BA451" s="257"/>
      <c r="BB451" s="257"/>
      <c r="BC451" s="257"/>
      <c r="BD451" s="257"/>
      <c r="BE451" s="257"/>
      <c r="BF451" s="257"/>
      <c r="BG451" s="257"/>
      <c r="BH451" s="257"/>
      <c r="BI451" s="257"/>
      <c r="BJ451" s="257"/>
      <c r="BK451" s="257"/>
      <c r="BL451" s="257"/>
      <c r="BM451" s="257"/>
      <c r="BN451" s="257"/>
      <c r="BO451" s="257"/>
      <c r="BP451" s="257"/>
      <c r="BQ451" s="257"/>
      <c r="BR451" s="257"/>
    </row>
    <row r="452" spans="2:70" x14ac:dyDescent="0.4">
      <c r="B452" s="388"/>
      <c r="C452" s="389"/>
      <c r="D452" s="252"/>
      <c r="E452" s="252"/>
      <c r="F452" s="387"/>
      <c r="G452" s="387"/>
      <c r="H452" s="387"/>
      <c r="I452" s="390"/>
      <c r="J452" s="387"/>
      <c r="K452" s="387"/>
      <c r="L452" s="390"/>
      <c r="M452" s="390"/>
      <c r="N452" s="390"/>
      <c r="O452" s="390"/>
      <c r="P452" s="387"/>
      <c r="Q452" s="387"/>
      <c r="R452" s="387"/>
      <c r="S452" s="387"/>
      <c r="W452" s="257"/>
      <c r="X452" s="257"/>
      <c r="Y452" s="257"/>
      <c r="Z452" s="257"/>
      <c r="AA452" s="257"/>
      <c r="AB452" s="257"/>
      <c r="AC452" s="257"/>
      <c r="AF452" s="257"/>
      <c r="AG452" s="257"/>
      <c r="AH452" s="257"/>
      <c r="AI452" s="257"/>
      <c r="AJ452" s="257"/>
      <c r="AK452" s="257"/>
      <c r="AL452" s="257"/>
      <c r="AM452" s="257"/>
      <c r="AN452" s="257"/>
      <c r="AO452" s="257"/>
      <c r="AP452" s="257"/>
      <c r="AQ452" s="257"/>
      <c r="AR452" s="257"/>
      <c r="AS452" s="257"/>
      <c r="AT452" s="257"/>
      <c r="AU452" s="257"/>
      <c r="AV452" s="257"/>
      <c r="AW452" s="257"/>
      <c r="AX452" s="257"/>
      <c r="AY452" s="257"/>
      <c r="AZ452" s="257"/>
      <c r="BA452" s="257"/>
      <c r="BB452" s="257"/>
      <c r="BC452" s="257"/>
      <c r="BD452" s="257"/>
      <c r="BE452" s="257"/>
      <c r="BF452" s="257"/>
      <c r="BG452" s="257"/>
      <c r="BH452" s="257"/>
      <c r="BI452" s="257"/>
      <c r="BJ452" s="257"/>
      <c r="BK452" s="257"/>
      <c r="BL452" s="257"/>
      <c r="BM452" s="257"/>
      <c r="BN452" s="257"/>
      <c r="BO452" s="257"/>
      <c r="BP452" s="257"/>
      <c r="BQ452" s="257"/>
      <c r="BR452" s="257"/>
    </row>
    <row r="453" spans="2:70" x14ac:dyDescent="0.4">
      <c r="B453" s="388"/>
      <c r="C453" s="389"/>
      <c r="D453" s="252"/>
      <c r="E453" s="252"/>
      <c r="F453" s="387"/>
      <c r="G453" s="387"/>
      <c r="H453" s="387"/>
      <c r="I453" s="390"/>
      <c r="J453" s="387"/>
      <c r="K453" s="387"/>
      <c r="L453" s="390"/>
      <c r="M453" s="390"/>
      <c r="N453" s="390"/>
      <c r="O453" s="390"/>
      <c r="P453" s="387"/>
      <c r="Q453" s="387"/>
      <c r="R453" s="387"/>
      <c r="S453" s="387"/>
      <c r="W453" s="257"/>
      <c r="X453" s="257"/>
      <c r="Y453" s="257"/>
      <c r="Z453" s="257"/>
      <c r="AA453" s="257"/>
      <c r="AB453" s="257"/>
      <c r="AC453" s="257"/>
      <c r="AF453" s="257"/>
      <c r="AG453" s="257"/>
      <c r="AH453" s="257"/>
      <c r="AI453" s="257"/>
      <c r="AJ453" s="257"/>
      <c r="AK453" s="257"/>
      <c r="AL453" s="257"/>
      <c r="AM453" s="257"/>
      <c r="AN453" s="257"/>
      <c r="AO453" s="257"/>
      <c r="AP453" s="257"/>
      <c r="AQ453" s="257"/>
      <c r="AR453" s="257"/>
      <c r="AS453" s="257"/>
      <c r="AT453" s="257"/>
      <c r="AU453" s="257"/>
      <c r="AV453" s="257"/>
      <c r="AW453" s="257"/>
      <c r="AX453" s="257"/>
      <c r="AY453" s="257"/>
      <c r="AZ453" s="257"/>
      <c r="BA453" s="257"/>
      <c r="BB453" s="257"/>
      <c r="BC453" s="257"/>
      <c r="BD453" s="257"/>
      <c r="BE453" s="257"/>
      <c r="BF453" s="257"/>
      <c r="BG453" s="257"/>
      <c r="BH453" s="257"/>
      <c r="BI453" s="257"/>
      <c r="BJ453" s="257"/>
      <c r="BK453" s="257"/>
      <c r="BL453" s="257"/>
      <c r="BM453" s="257"/>
      <c r="BN453" s="257"/>
      <c r="BO453" s="257"/>
      <c r="BP453" s="257"/>
      <c r="BQ453" s="257"/>
      <c r="BR453" s="257"/>
    </row>
    <row r="454" spans="2:70" x14ac:dyDescent="0.4">
      <c r="B454" s="388"/>
      <c r="C454" s="389"/>
      <c r="D454" s="252"/>
      <c r="E454" s="252"/>
      <c r="F454" s="387"/>
      <c r="G454" s="387"/>
      <c r="H454" s="387"/>
      <c r="I454" s="390"/>
      <c r="J454" s="387"/>
      <c r="K454" s="387"/>
      <c r="L454" s="390"/>
      <c r="M454" s="390"/>
      <c r="N454" s="390"/>
      <c r="O454" s="390"/>
      <c r="P454" s="387"/>
      <c r="Q454" s="387"/>
      <c r="R454" s="387"/>
      <c r="S454" s="387"/>
      <c r="W454" s="257"/>
      <c r="X454" s="257"/>
      <c r="Y454" s="257"/>
      <c r="Z454" s="257"/>
      <c r="AA454" s="257"/>
      <c r="AB454" s="257"/>
      <c r="AC454" s="257"/>
      <c r="AF454" s="257"/>
      <c r="AG454" s="257"/>
      <c r="AH454" s="257"/>
      <c r="AI454" s="257"/>
      <c r="AJ454" s="257"/>
      <c r="AK454" s="257"/>
      <c r="AL454" s="257"/>
      <c r="AM454" s="257"/>
      <c r="AN454" s="257"/>
      <c r="AO454" s="257"/>
      <c r="AP454" s="257"/>
      <c r="AQ454" s="257"/>
      <c r="AR454" s="257"/>
      <c r="AS454" s="257"/>
      <c r="AT454" s="257"/>
      <c r="AU454" s="257"/>
      <c r="AV454" s="257"/>
      <c r="AW454" s="257"/>
      <c r="AX454" s="257"/>
      <c r="AY454" s="257"/>
      <c r="AZ454" s="257"/>
      <c r="BA454" s="257"/>
      <c r="BB454" s="257"/>
      <c r="BC454" s="257"/>
      <c r="BD454" s="257"/>
      <c r="BE454" s="257"/>
      <c r="BF454" s="257"/>
      <c r="BG454" s="257"/>
      <c r="BH454" s="257"/>
      <c r="BI454" s="257"/>
      <c r="BJ454" s="257"/>
      <c r="BK454" s="257"/>
      <c r="BL454" s="257"/>
      <c r="BM454" s="257"/>
      <c r="BN454" s="257"/>
      <c r="BO454" s="257"/>
      <c r="BP454" s="257"/>
      <c r="BQ454" s="257"/>
      <c r="BR454" s="257"/>
    </row>
    <row r="455" spans="2:70" x14ac:dyDescent="0.4">
      <c r="B455" s="388"/>
      <c r="C455" s="389"/>
      <c r="D455" s="252"/>
      <c r="E455" s="252"/>
      <c r="F455" s="387"/>
      <c r="G455" s="387"/>
      <c r="H455" s="387"/>
      <c r="I455" s="390"/>
      <c r="J455" s="387"/>
      <c r="K455" s="387"/>
      <c r="L455" s="390"/>
      <c r="M455" s="390"/>
      <c r="N455" s="390"/>
      <c r="O455" s="390"/>
      <c r="P455" s="387"/>
      <c r="Q455" s="387"/>
      <c r="R455" s="387"/>
      <c r="S455" s="387"/>
      <c r="W455" s="257"/>
      <c r="X455" s="257"/>
      <c r="Y455" s="257"/>
      <c r="Z455" s="257"/>
      <c r="AA455" s="257"/>
      <c r="AB455" s="257"/>
      <c r="AC455" s="257"/>
      <c r="AF455" s="257"/>
      <c r="AG455" s="257"/>
      <c r="AH455" s="257"/>
      <c r="AI455" s="257"/>
      <c r="AJ455" s="257"/>
      <c r="AK455" s="257"/>
      <c r="AL455" s="257"/>
      <c r="AM455" s="257"/>
      <c r="AN455" s="257"/>
      <c r="AO455" s="257"/>
      <c r="AP455" s="257"/>
      <c r="AQ455" s="257"/>
      <c r="AR455" s="257"/>
      <c r="AS455" s="257"/>
      <c r="AT455" s="257"/>
      <c r="AU455" s="257"/>
      <c r="AV455" s="257"/>
      <c r="AW455" s="257"/>
      <c r="AX455" s="257"/>
      <c r="AY455" s="257"/>
      <c r="AZ455" s="257"/>
      <c r="BA455" s="257"/>
      <c r="BB455" s="257"/>
      <c r="BC455" s="257"/>
      <c r="BD455" s="257"/>
      <c r="BE455" s="257"/>
      <c r="BF455" s="257"/>
      <c r="BG455" s="257"/>
      <c r="BH455" s="257"/>
      <c r="BI455" s="257"/>
      <c r="BJ455" s="257"/>
      <c r="BK455" s="257"/>
      <c r="BL455" s="257"/>
      <c r="BM455" s="257"/>
      <c r="BN455" s="257"/>
      <c r="BO455" s="257"/>
      <c r="BP455" s="257"/>
      <c r="BQ455" s="257"/>
      <c r="BR455" s="257"/>
    </row>
    <row r="456" spans="2:70" x14ac:dyDescent="0.4">
      <c r="B456" s="388"/>
      <c r="C456" s="389"/>
      <c r="D456" s="252"/>
      <c r="E456" s="252"/>
      <c r="F456" s="387"/>
      <c r="G456" s="387"/>
      <c r="H456" s="387"/>
      <c r="I456" s="390"/>
      <c r="J456" s="387"/>
      <c r="K456" s="387"/>
      <c r="L456" s="390"/>
      <c r="M456" s="390"/>
      <c r="N456" s="390"/>
      <c r="O456" s="390"/>
      <c r="P456" s="387"/>
      <c r="Q456" s="387"/>
      <c r="R456" s="387"/>
      <c r="S456" s="387"/>
      <c r="W456" s="257"/>
      <c r="X456" s="257"/>
      <c r="Y456" s="257"/>
      <c r="Z456" s="257"/>
      <c r="AA456" s="257"/>
      <c r="AB456" s="257"/>
      <c r="AC456" s="257"/>
      <c r="AF456" s="257"/>
      <c r="AG456" s="257"/>
      <c r="AH456" s="257"/>
      <c r="AI456" s="257"/>
      <c r="AJ456" s="257"/>
      <c r="AK456" s="257"/>
      <c r="AL456" s="257"/>
      <c r="AM456" s="257"/>
      <c r="AN456" s="257"/>
      <c r="AO456" s="257"/>
      <c r="AP456" s="257"/>
      <c r="AQ456" s="257"/>
      <c r="AR456" s="257"/>
      <c r="AS456" s="257"/>
      <c r="AT456" s="257"/>
      <c r="AU456" s="257"/>
      <c r="AV456" s="257"/>
      <c r="AW456" s="257"/>
      <c r="AX456" s="257"/>
      <c r="AY456" s="257"/>
      <c r="AZ456" s="257"/>
      <c r="BA456" s="257"/>
      <c r="BB456" s="257"/>
      <c r="BC456" s="257"/>
      <c r="BD456" s="257"/>
      <c r="BE456" s="257"/>
      <c r="BF456" s="257"/>
      <c r="BG456" s="257"/>
      <c r="BH456" s="257"/>
      <c r="BI456" s="257"/>
      <c r="BJ456" s="257"/>
      <c r="BK456" s="257"/>
      <c r="BL456" s="257"/>
      <c r="BM456" s="257"/>
      <c r="BN456" s="257"/>
      <c r="BO456" s="257"/>
      <c r="BP456" s="257"/>
      <c r="BQ456" s="257"/>
      <c r="BR456" s="257"/>
    </row>
    <row r="457" spans="2:70" x14ac:dyDescent="0.4">
      <c r="B457" s="388"/>
      <c r="C457" s="389"/>
      <c r="D457" s="252"/>
      <c r="E457" s="252"/>
      <c r="F457" s="387"/>
      <c r="G457" s="387"/>
      <c r="H457" s="387"/>
      <c r="I457" s="390"/>
      <c r="J457" s="387"/>
      <c r="K457" s="387"/>
      <c r="L457" s="390"/>
      <c r="M457" s="390"/>
      <c r="N457" s="390"/>
      <c r="O457" s="390"/>
      <c r="P457" s="387"/>
      <c r="Q457" s="387"/>
      <c r="R457" s="387"/>
      <c r="S457" s="387"/>
      <c r="W457" s="257"/>
      <c r="X457" s="257"/>
      <c r="Y457" s="257"/>
      <c r="Z457" s="257"/>
      <c r="AA457" s="257"/>
      <c r="AB457" s="257"/>
      <c r="AC457" s="257"/>
      <c r="AF457" s="257"/>
      <c r="AG457" s="257"/>
      <c r="AH457" s="257"/>
      <c r="AI457" s="257"/>
      <c r="AJ457" s="257"/>
      <c r="AK457" s="257"/>
      <c r="AL457" s="257"/>
      <c r="AM457" s="257"/>
      <c r="AN457" s="257"/>
      <c r="AO457" s="257"/>
      <c r="AP457" s="257"/>
      <c r="AQ457" s="257"/>
      <c r="AR457" s="257"/>
      <c r="AS457" s="257"/>
      <c r="AT457" s="257"/>
      <c r="AU457" s="257"/>
      <c r="AV457" s="257"/>
      <c r="AW457" s="257"/>
      <c r="AX457" s="257"/>
      <c r="AY457" s="257"/>
      <c r="AZ457" s="257"/>
      <c r="BA457" s="257"/>
      <c r="BB457" s="257"/>
      <c r="BC457" s="257"/>
      <c r="BD457" s="257"/>
      <c r="BE457" s="257"/>
      <c r="BF457" s="257"/>
      <c r="BG457" s="257"/>
      <c r="BH457" s="257"/>
      <c r="BI457" s="257"/>
      <c r="BJ457" s="257"/>
      <c r="BK457" s="257"/>
      <c r="BL457" s="257"/>
      <c r="BM457" s="257"/>
      <c r="BN457" s="257"/>
      <c r="BO457" s="257"/>
      <c r="BP457" s="257"/>
      <c r="BQ457" s="257"/>
      <c r="BR457" s="257"/>
    </row>
    <row r="458" spans="2:70" x14ac:dyDescent="0.4">
      <c r="B458" s="388"/>
      <c r="C458" s="389"/>
      <c r="D458" s="252"/>
      <c r="E458" s="252"/>
      <c r="F458" s="387"/>
      <c r="G458" s="387"/>
      <c r="H458" s="387"/>
      <c r="I458" s="390"/>
      <c r="J458" s="387"/>
      <c r="K458" s="387"/>
      <c r="L458" s="390"/>
      <c r="M458" s="390"/>
      <c r="N458" s="390"/>
      <c r="O458" s="390"/>
      <c r="P458" s="387"/>
      <c r="Q458" s="387"/>
      <c r="R458" s="387"/>
      <c r="S458" s="387"/>
      <c r="W458" s="257"/>
      <c r="X458" s="257"/>
      <c r="Y458" s="257"/>
      <c r="Z458" s="257"/>
      <c r="AA458" s="257"/>
      <c r="AB458" s="257"/>
      <c r="AC458" s="257"/>
      <c r="AF458" s="257"/>
      <c r="AG458" s="257"/>
      <c r="AH458" s="257"/>
      <c r="AI458" s="257"/>
      <c r="AJ458" s="257"/>
      <c r="AK458" s="257"/>
      <c r="AL458" s="257"/>
      <c r="AM458" s="257"/>
      <c r="AN458" s="257"/>
      <c r="AO458" s="257"/>
      <c r="AP458" s="257"/>
      <c r="AQ458" s="257"/>
      <c r="AR458" s="257"/>
      <c r="AS458" s="257"/>
      <c r="AT458" s="257"/>
      <c r="AU458" s="257"/>
      <c r="AV458" s="257"/>
      <c r="AW458" s="257"/>
      <c r="AX458" s="257"/>
      <c r="AY458" s="257"/>
      <c r="AZ458" s="257"/>
      <c r="BA458" s="257"/>
      <c r="BB458" s="257"/>
      <c r="BC458" s="257"/>
      <c r="BD458" s="257"/>
      <c r="BE458" s="257"/>
      <c r="BF458" s="257"/>
      <c r="BG458" s="257"/>
      <c r="BH458" s="257"/>
      <c r="BI458" s="257"/>
      <c r="BJ458" s="257"/>
      <c r="BK458" s="257"/>
      <c r="BL458" s="257"/>
      <c r="BM458" s="257"/>
      <c r="BN458" s="257"/>
      <c r="BO458" s="257"/>
      <c r="BP458" s="257"/>
      <c r="BQ458" s="257"/>
      <c r="BR458" s="257"/>
    </row>
    <row r="459" spans="2:70" x14ac:dyDescent="0.4">
      <c r="B459" s="388"/>
      <c r="C459" s="389"/>
      <c r="D459" s="252"/>
      <c r="E459" s="252"/>
      <c r="F459" s="387"/>
      <c r="G459" s="387"/>
      <c r="H459" s="387"/>
      <c r="I459" s="390"/>
      <c r="J459" s="387"/>
      <c r="K459" s="387"/>
      <c r="L459" s="390"/>
      <c r="M459" s="390"/>
      <c r="N459" s="390"/>
      <c r="O459" s="390"/>
      <c r="P459" s="387"/>
      <c r="Q459" s="387"/>
      <c r="R459" s="387"/>
      <c r="S459" s="387"/>
      <c r="W459" s="257"/>
      <c r="X459" s="257"/>
      <c r="Y459" s="257"/>
      <c r="Z459" s="257"/>
      <c r="AA459" s="257"/>
      <c r="AB459" s="257"/>
      <c r="AC459" s="257"/>
      <c r="AF459" s="257"/>
      <c r="AG459" s="257"/>
      <c r="AH459" s="257"/>
      <c r="AI459" s="257"/>
      <c r="AJ459" s="257"/>
      <c r="AK459" s="257"/>
      <c r="AL459" s="257"/>
      <c r="AM459" s="257"/>
      <c r="AN459" s="257"/>
      <c r="AO459" s="257"/>
      <c r="AP459" s="257"/>
      <c r="AQ459" s="257"/>
      <c r="AR459" s="257"/>
      <c r="AS459" s="257"/>
      <c r="AT459" s="257"/>
      <c r="AU459" s="257"/>
      <c r="AV459" s="257"/>
      <c r="AW459" s="257"/>
      <c r="AX459" s="257"/>
      <c r="AY459" s="257"/>
      <c r="AZ459" s="257"/>
      <c r="BA459" s="257"/>
      <c r="BB459" s="257"/>
      <c r="BC459" s="257"/>
      <c r="BD459" s="257"/>
      <c r="BE459" s="257"/>
      <c r="BF459" s="257"/>
      <c r="BG459" s="257"/>
      <c r="BH459" s="257"/>
      <c r="BI459" s="257"/>
      <c r="BJ459" s="257"/>
      <c r="BK459" s="257"/>
      <c r="BL459" s="257"/>
      <c r="BM459" s="257"/>
      <c r="BN459" s="257"/>
      <c r="BO459" s="257"/>
      <c r="BP459" s="257"/>
      <c r="BQ459" s="257"/>
      <c r="BR459" s="257"/>
    </row>
    <row r="460" spans="2:70" x14ac:dyDescent="0.4">
      <c r="B460" s="388"/>
      <c r="C460" s="389"/>
      <c r="D460" s="252"/>
      <c r="E460" s="252"/>
      <c r="F460" s="387"/>
      <c r="G460" s="387"/>
      <c r="H460" s="387"/>
      <c r="I460" s="390"/>
      <c r="J460" s="387"/>
      <c r="K460" s="387"/>
      <c r="L460" s="390"/>
      <c r="M460" s="390"/>
      <c r="N460" s="390"/>
      <c r="O460" s="390"/>
      <c r="P460" s="387"/>
      <c r="Q460" s="387"/>
      <c r="R460" s="387"/>
      <c r="S460" s="387"/>
      <c r="W460" s="257"/>
      <c r="X460" s="257"/>
      <c r="Y460" s="257"/>
      <c r="Z460" s="257"/>
      <c r="AA460" s="257"/>
      <c r="AB460" s="257"/>
      <c r="AC460" s="257"/>
      <c r="AF460" s="257"/>
      <c r="AG460" s="257"/>
      <c r="AH460" s="257"/>
      <c r="AI460" s="257"/>
      <c r="AJ460" s="257"/>
      <c r="AK460" s="257"/>
      <c r="AL460" s="257"/>
      <c r="AM460" s="257"/>
      <c r="AN460" s="257"/>
      <c r="AO460" s="257"/>
      <c r="AP460" s="257"/>
      <c r="AQ460" s="257"/>
      <c r="AR460" s="257"/>
      <c r="AS460" s="257"/>
      <c r="AT460" s="257"/>
      <c r="AU460" s="257"/>
      <c r="AV460" s="257"/>
      <c r="AW460" s="257"/>
      <c r="AX460" s="257"/>
      <c r="AY460" s="257"/>
      <c r="AZ460" s="257"/>
      <c r="BA460" s="257"/>
      <c r="BB460" s="257"/>
      <c r="BC460" s="257"/>
      <c r="BD460" s="257"/>
      <c r="BE460" s="257"/>
      <c r="BF460" s="257"/>
      <c r="BG460" s="257"/>
      <c r="BH460" s="257"/>
      <c r="BI460" s="257"/>
      <c r="BJ460" s="257"/>
      <c r="BK460" s="257"/>
      <c r="BL460" s="257"/>
      <c r="BM460" s="257"/>
      <c r="BN460" s="257"/>
      <c r="BO460" s="257"/>
      <c r="BP460" s="257"/>
      <c r="BQ460" s="257"/>
      <c r="BR460" s="257"/>
    </row>
    <row r="461" spans="2:70" x14ac:dyDescent="0.4">
      <c r="B461" s="388"/>
      <c r="C461" s="389"/>
      <c r="D461" s="252"/>
      <c r="E461" s="252"/>
      <c r="F461" s="387"/>
      <c r="G461" s="387"/>
      <c r="H461" s="387"/>
      <c r="I461" s="390"/>
      <c r="J461" s="387"/>
      <c r="K461" s="387"/>
      <c r="L461" s="390"/>
      <c r="M461" s="390"/>
      <c r="N461" s="390"/>
      <c r="O461" s="390"/>
      <c r="P461" s="387"/>
      <c r="Q461" s="387"/>
      <c r="R461" s="387"/>
      <c r="S461" s="387"/>
      <c r="W461" s="257"/>
      <c r="X461" s="257"/>
      <c r="Y461" s="257"/>
      <c r="Z461" s="257"/>
      <c r="AA461" s="257"/>
      <c r="AB461" s="257"/>
      <c r="AC461" s="257"/>
      <c r="AF461" s="257"/>
      <c r="AG461" s="257"/>
      <c r="AH461" s="257"/>
      <c r="AI461" s="257"/>
      <c r="AJ461" s="257"/>
      <c r="AK461" s="257"/>
      <c r="AL461" s="257"/>
      <c r="AM461" s="257"/>
      <c r="AN461" s="257"/>
      <c r="AO461" s="257"/>
      <c r="AP461" s="257"/>
      <c r="AQ461" s="257"/>
      <c r="AR461" s="257"/>
      <c r="AS461" s="257"/>
      <c r="AT461" s="257"/>
      <c r="AU461" s="257"/>
      <c r="AV461" s="257"/>
      <c r="AW461" s="257"/>
      <c r="AX461" s="257"/>
      <c r="AY461" s="257"/>
      <c r="AZ461" s="257"/>
      <c r="BA461" s="257"/>
      <c r="BB461" s="257"/>
      <c r="BC461" s="257"/>
      <c r="BD461" s="257"/>
      <c r="BE461" s="257"/>
      <c r="BF461" s="257"/>
      <c r="BG461" s="257"/>
      <c r="BH461" s="257"/>
      <c r="BI461" s="257"/>
      <c r="BJ461" s="257"/>
      <c r="BK461" s="257"/>
      <c r="BL461" s="257"/>
      <c r="BM461" s="257"/>
      <c r="BN461" s="257"/>
      <c r="BO461" s="257"/>
      <c r="BP461" s="257"/>
      <c r="BQ461" s="257"/>
      <c r="BR461" s="257"/>
    </row>
    <row r="462" spans="2:70" x14ac:dyDescent="0.4">
      <c r="B462" s="388"/>
      <c r="C462" s="389"/>
      <c r="D462" s="252"/>
      <c r="E462" s="252"/>
      <c r="F462" s="387"/>
      <c r="G462" s="387"/>
      <c r="H462" s="387"/>
      <c r="I462" s="390"/>
      <c r="J462" s="387"/>
      <c r="K462" s="387"/>
      <c r="L462" s="390"/>
      <c r="M462" s="390"/>
      <c r="N462" s="390"/>
      <c r="O462" s="390"/>
      <c r="P462" s="387"/>
      <c r="Q462" s="387"/>
      <c r="R462" s="387"/>
      <c r="S462" s="387"/>
      <c r="W462" s="257"/>
      <c r="X462" s="257"/>
      <c r="Y462" s="257"/>
      <c r="Z462" s="257"/>
      <c r="AA462" s="257"/>
      <c r="AB462" s="257"/>
      <c r="AC462" s="257"/>
      <c r="AF462" s="257"/>
      <c r="AG462" s="257"/>
      <c r="AH462" s="257"/>
      <c r="AI462" s="257"/>
      <c r="AJ462" s="257"/>
      <c r="AK462" s="257"/>
      <c r="AL462" s="257"/>
      <c r="AM462" s="257"/>
      <c r="AN462" s="257"/>
      <c r="AO462" s="257"/>
      <c r="AP462" s="257"/>
      <c r="AQ462" s="257"/>
      <c r="AR462" s="257"/>
      <c r="AS462" s="257"/>
      <c r="AT462" s="257"/>
      <c r="AU462" s="257"/>
      <c r="AV462" s="257"/>
      <c r="AW462" s="257"/>
      <c r="AX462" s="257"/>
      <c r="AY462" s="257"/>
      <c r="AZ462" s="257"/>
      <c r="BA462" s="257"/>
      <c r="BB462" s="257"/>
      <c r="BC462" s="257"/>
      <c r="BD462" s="257"/>
      <c r="BE462" s="257"/>
      <c r="BF462" s="257"/>
      <c r="BG462" s="257"/>
      <c r="BH462" s="257"/>
      <c r="BI462" s="257"/>
      <c r="BJ462" s="257"/>
      <c r="BK462" s="257"/>
      <c r="BL462" s="257"/>
      <c r="BM462" s="257"/>
      <c r="BN462" s="257"/>
      <c r="BO462" s="257"/>
      <c r="BP462" s="257"/>
      <c r="BQ462" s="257"/>
      <c r="BR462" s="257"/>
    </row>
    <row r="463" spans="2:70" x14ac:dyDescent="0.4">
      <c r="B463" s="388"/>
      <c r="C463" s="389"/>
      <c r="D463" s="252"/>
      <c r="E463" s="252"/>
      <c r="F463" s="387"/>
      <c r="G463" s="387"/>
      <c r="H463" s="387"/>
      <c r="I463" s="390"/>
      <c r="J463" s="387"/>
      <c r="K463" s="387"/>
      <c r="L463" s="390"/>
      <c r="M463" s="390"/>
      <c r="N463" s="390"/>
      <c r="O463" s="390"/>
      <c r="P463" s="387"/>
      <c r="Q463" s="387"/>
      <c r="R463" s="387"/>
      <c r="S463" s="387"/>
      <c r="W463" s="257"/>
      <c r="X463" s="257"/>
      <c r="Y463" s="257"/>
      <c r="Z463" s="257"/>
      <c r="AA463" s="257"/>
      <c r="AB463" s="257"/>
      <c r="AC463" s="257"/>
      <c r="AF463" s="257"/>
      <c r="AG463" s="257"/>
      <c r="AH463" s="257"/>
      <c r="AI463" s="257"/>
      <c r="AJ463" s="257"/>
      <c r="AK463" s="257"/>
      <c r="AL463" s="257"/>
      <c r="AM463" s="257"/>
      <c r="AN463" s="257"/>
      <c r="AO463" s="257"/>
      <c r="AP463" s="257"/>
      <c r="AQ463" s="257"/>
      <c r="AR463" s="257"/>
      <c r="AS463" s="257"/>
      <c r="AT463" s="257"/>
      <c r="AU463" s="257"/>
      <c r="AV463" s="257"/>
      <c r="AW463" s="257"/>
      <c r="AX463" s="257"/>
      <c r="AY463" s="257"/>
      <c r="AZ463" s="257"/>
      <c r="BA463" s="257"/>
      <c r="BB463" s="257"/>
      <c r="BC463" s="257"/>
      <c r="BD463" s="257"/>
      <c r="BE463" s="257"/>
      <c r="BF463" s="257"/>
      <c r="BG463" s="257"/>
      <c r="BH463" s="257"/>
      <c r="BI463" s="257"/>
      <c r="BJ463" s="257"/>
      <c r="BK463" s="257"/>
      <c r="BL463" s="257"/>
      <c r="BM463" s="257"/>
      <c r="BN463" s="257"/>
      <c r="BO463" s="257"/>
      <c r="BP463" s="257"/>
      <c r="BQ463" s="257"/>
      <c r="BR463" s="257"/>
    </row>
    <row r="464" spans="2:70" x14ac:dyDescent="0.4">
      <c r="B464" s="388"/>
      <c r="C464" s="389"/>
      <c r="D464" s="252"/>
      <c r="E464" s="252"/>
      <c r="F464" s="387"/>
      <c r="G464" s="387"/>
      <c r="H464" s="387"/>
      <c r="I464" s="390"/>
      <c r="J464" s="387"/>
      <c r="K464" s="387"/>
      <c r="L464" s="390"/>
      <c r="M464" s="390"/>
      <c r="N464" s="390"/>
      <c r="O464" s="390"/>
      <c r="P464" s="387"/>
      <c r="Q464" s="387"/>
      <c r="R464" s="387"/>
      <c r="S464" s="387"/>
      <c r="W464" s="257"/>
      <c r="X464" s="257"/>
      <c r="Y464" s="257"/>
      <c r="Z464" s="257"/>
      <c r="AA464" s="257"/>
      <c r="AB464" s="257"/>
      <c r="AC464" s="257"/>
      <c r="AF464" s="257"/>
      <c r="AG464" s="257"/>
      <c r="AH464" s="257"/>
      <c r="AI464" s="257"/>
      <c r="AJ464" s="257"/>
      <c r="AK464" s="257"/>
      <c r="AL464" s="257"/>
      <c r="AM464" s="257"/>
      <c r="AN464" s="257"/>
      <c r="AO464" s="257"/>
      <c r="AP464" s="257"/>
      <c r="AQ464" s="257"/>
      <c r="AR464" s="257"/>
      <c r="AS464" s="257"/>
      <c r="AT464" s="257"/>
      <c r="AU464" s="257"/>
      <c r="AV464" s="257"/>
      <c r="AW464" s="257"/>
      <c r="AX464" s="257"/>
      <c r="AY464" s="257"/>
      <c r="AZ464" s="257"/>
      <c r="BA464" s="257"/>
      <c r="BB464" s="257"/>
      <c r="BC464" s="257"/>
      <c r="BD464" s="257"/>
      <c r="BE464" s="257"/>
      <c r="BF464" s="257"/>
      <c r="BG464" s="257"/>
      <c r="BH464" s="257"/>
      <c r="BI464" s="257"/>
      <c r="BJ464" s="257"/>
      <c r="BK464" s="257"/>
      <c r="BL464" s="257"/>
      <c r="BM464" s="257"/>
      <c r="BN464" s="257"/>
      <c r="BO464" s="257"/>
      <c r="BP464" s="257"/>
      <c r="BQ464" s="257"/>
      <c r="BR464" s="257"/>
    </row>
    <row r="465" spans="2:70" x14ac:dyDescent="0.4">
      <c r="B465" s="388"/>
      <c r="C465" s="389"/>
      <c r="D465" s="252"/>
      <c r="E465" s="252"/>
      <c r="F465" s="387"/>
      <c r="G465" s="387"/>
      <c r="H465" s="387"/>
      <c r="I465" s="390"/>
      <c r="J465" s="387"/>
      <c r="K465" s="387"/>
      <c r="L465" s="390"/>
      <c r="M465" s="390"/>
      <c r="N465" s="390"/>
      <c r="O465" s="390"/>
      <c r="P465" s="387"/>
      <c r="Q465" s="387"/>
      <c r="R465" s="387"/>
      <c r="S465" s="387"/>
      <c r="W465" s="257"/>
      <c r="X465" s="257"/>
      <c r="Y465" s="257"/>
      <c r="Z465" s="257"/>
      <c r="AA465" s="257"/>
      <c r="AB465" s="257"/>
      <c r="AC465" s="257"/>
      <c r="AF465" s="257"/>
      <c r="AG465" s="257"/>
      <c r="AH465" s="257"/>
      <c r="AI465" s="257"/>
      <c r="AJ465" s="257"/>
      <c r="AK465" s="257"/>
      <c r="AL465" s="257"/>
      <c r="AM465" s="257"/>
      <c r="AN465" s="257"/>
      <c r="AO465" s="257"/>
      <c r="AP465" s="257"/>
      <c r="AQ465" s="257"/>
      <c r="AR465" s="257"/>
      <c r="AS465" s="257"/>
      <c r="AT465" s="257"/>
      <c r="AU465" s="257"/>
      <c r="AV465" s="257"/>
      <c r="AW465" s="257"/>
      <c r="AX465" s="257"/>
      <c r="AY465" s="257"/>
      <c r="AZ465" s="257"/>
      <c r="BA465" s="257"/>
      <c r="BB465" s="257"/>
      <c r="BC465" s="257"/>
      <c r="BD465" s="257"/>
      <c r="BE465" s="257"/>
      <c r="BF465" s="257"/>
      <c r="BG465" s="257"/>
      <c r="BH465" s="257"/>
      <c r="BI465" s="257"/>
      <c r="BJ465" s="257"/>
      <c r="BK465" s="257"/>
      <c r="BL465" s="257"/>
      <c r="BM465" s="257"/>
      <c r="BN465" s="257"/>
      <c r="BO465" s="257"/>
      <c r="BP465" s="257"/>
      <c r="BQ465" s="257"/>
      <c r="BR465" s="257"/>
    </row>
    <row r="466" spans="2:70" x14ac:dyDescent="0.4">
      <c r="B466" s="388"/>
      <c r="C466" s="389"/>
      <c r="D466" s="252"/>
      <c r="E466" s="252"/>
      <c r="F466" s="387"/>
      <c r="G466" s="387"/>
      <c r="H466" s="387"/>
      <c r="I466" s="390"/>
      <c r="J466" s="387"/>
      <c r="K466" s="387"/>
      <c r="L466" s="390"/>
      <c r="M466" s="390"/>
      <c r="N466" s="390"/>
      <c r="O466" s="390"/>
      <c r="P466" s="387"/>
      <c r="Q466" s="387"/>
      <c r="R466" s="387"/>
      <c r="S466" s="387"/>
      <c r="W466" s="257"/>
      <c r="X466" s="257"/>
      <c r="Y466" s="257"/>
      <c r="Z466" s="257"/>
      <c r="AA466" s="257"/>
      <c r="AB466" s="257"/>
      <c r="AC466" s="257"/>
      <c r="AF466" s="257"/>
      <c r="AG466" s="257"/>
      <c r="AH466" s="257"/>
      <c r="AI466" s="257"/>
      <c r="AJ466" s="257"/>
      <c r="AK466" s="257"/>
      <c r="AL466" s="257"/>
      <c r="AM466" s="257"/>
      <c r="AN466" s="257"/>
      <c r="AO466" s="257"/>
      <c r="AP466" s="257"/>
      <c r="AQ466" s="257"/>
      <c r="AR466" s="257"/>
      <c r="AS466" s="257"/>
      <c r="AT466" s="257"/>
      <c r="AU466" s="257"/>
      <c r="AV466" s="257"/>
      <c r="AW466" s="257"/>
      <c r="AX466" s="257"/>
      <c r="AY466" s="257"/>
      <c r="AZ466" s="257"/>
      <c r="BA466" s="257"/>
      <c r="BB466" s="257"/>
      <c r="BC466" s="257"/>
      <c r="BD466" s="257"/>
      <c r="BE466" s="257"/>
      <c r="BF466" s="257"/>
      <c r="BG466" s="257"/>
      <c r="BH466" s="257"/>
      <c r="BI466" s="257"/>
      <c r="BJ466" s="257"/>
      <c r="BK466" s="257"/>
      <c r="BL466" s="257"/>
      <c r="BM466" s="257"/>
      <c r="BN466" s="257"/>
      <c r="BO466" s="257"/>
      <c r="BP466" s="257"/>
      <c r="BQ466" s="257"/>
      <c r="BR466" s="257"/>
    </row>
    <row r="467" spans="2:70" x14ac:dyDescent="0.4">
      <c r="B467" s="388"/>
      <c r="C467" s="389"/>
      <c r="D467" s="252"/>
      <c r="E467" s="252"/>
      <c r="F467" s="387"/>
      <c r="G467" s="387"/>
      <c r="H467" s="387"/>
      <c r="I467" s="390"/>
      <c r="J467" s="387"/>
      <c r="K467" s="387"/>
      <c r="L467" s="390"/>
      <c r="M467" s="390"/>
      <c r="N467" s="390"/>
      <c r="O467" s="390"/>
      <c r="P467" s="387"/>
      <c r="Q467" s="387"/>
      <c r="R467" s="387"/>
      <c r="S467" s="387"/>
      <c r="W467" s="257"/>
      <c r="X467" s="257"/>
      <c r="Y467" s="257"/>
      <c r="Z467" s="257"/>
      <c r="AA467" s="257"/>
      <c r="AB467" s="257"/>
      <c r="AC467" s="257"/>
      <c r="AF467" s="257"/>
      <c r="AG467" s="257"/>
      <c r="AH467" s="257"/>
      <c r="AI467" s="257"/>
      <c r="AJ467" s="257"/>
      <c r="AK467" s="257"/>
      <c r="AL467" s="257"/>
      <c r="AM467" s="257"/>
      <c r="AN467" s="257"/>
      <c r="AO467" s="257"/>
      <c r="AP467" s="257"/>
      <c r="AQ467" s="257"/>
      <c r="AR467" s="257"/>
      <c r="AS467" s="257"/>
      <c r="AT467" s="257"/>
      <c r="AU467" s="257"/>
      <c r="AV467" s="257"/>
      <c r="AW467" s="257"/>
      <c r="AX467" s="257"/>
      <c r="AY467" s="257"/>
      <c r="AZ467" s="257"/>
      <c r="BA467" s="257"/>
      <c r="BB467" s="257"/>
      <c r="BC467" s="257"/>
      <c r="BD467" s="257"/>
      <c r="BE467" s="257"/>
      <c r="BF467" s="257"/>
      <c r="BG467" s="257"/>
      <c r="BH467" s="257"/>
      <c r="BI467" s="257"/>
      <c r="BJ467" s="257"/>
      <c r="BK467" s="257"/>
      <c r="BL467" s="257"/>
      <c r="BM467" s="257"/>
      <c r="BN467" s="257"/>
      <c r="BO467" s="257"/>
      <c r="BP467" s="257"/>
      <c r="BQ467" s="257"/>
      <c r="BR467" s="257"/>
    </row>
    <row r="468" spans="2:70" x14ac:dyDescent="0.4">
      <c r="B468" s="388"/>
      <c r="C468" s="389"/>
      <c r="D468" s="252"/>
      <c r="E468" s="252"/>
      <c r="F468" s="387"/>
      <c r="G468" s="387"/>
      <c r="H468" s="387"/>
      <c r="I468" s="390"/>
      <c r="J468" s="387"/>
      <c r="K468" s="387"/>
      <c r="L468" s="390"/>
      <c r="M468" s="390"/>
      <c r="N468" s="390"/>
      <c r="O468" s="390"/>
      <c r="P468" s="387"/>
      <c r="Q468" s="387"/>
      <c r="R468" s="387"/>
      <c r="S468" s="387"/>
      <c r="W468" s="257"/>
      <c r="X468" s="257"/>
      <c r="Y468" s="257"/>
      <c r="Z468" s="257"/>
      <c r="AA468" s="257"/>
      <c r="AB468" s="257"/>
      <c r="AC468" s="257"/>
      <c r="AF468" s="257"/>
      <c r="AG468" s="257"/>
      <c r="AH468" s="257"/>
      <c r="AI468" s="257"/>
      <c r="AJ468" s="257"/>
      <c r="AK468" s="257"/>
      <c r="AL468" s="257"/>
      <c r="AM468" s="257"/>
      <c r="AN468" s="257"/>
      <c r="AO468" s="257"/>
      <c r="AP468" s="257"/>
      <c r="AQ468" s="257"/>
      <c r="AR468" s="257"/>
      <c r="AS468" s="257"/>
      <c r="AT468" s="257"/>
      <c r="AU468" s="257"/>
      <c r="AV468" s="257"/>
      <c r="AW468" s="257"/>
      <c r="AX468" s="257"/>
      <c r="AY468" s="257"/>
      <c r="AZ468" s="257"/>
      <c r="BA468" s="257"/>
      <c r="BB468" s="257"/>
      <c r="BC468" s="257"/>
      <c r="BD468" s="257"/>
      <c r="BE468" s="257"/>
      <c r="BF468" s="257"/>
      <c r="BG468" s="257"/>
      <c r="BH468" s="257"/>
      <c r="BI468" s="257"/>
      <c r="BJ468" s="257"/>
      <c r="BK468" s="257"/>
      <c r="BL468" s="257"/>
      <c r="BM468" s="257"/>
      <c r="BN468" s="257"/>
      <c r="BO468" s="257"/>
      <c r="BP468" s="257"/>
      <c r="BQ468" s="257"/>
      <c r="BR468" s="257"/>
    </row>
    <row r="469" spans="2:70" x14ac:dyDescent="0.4">
      <c r="B469" s="388"/>
      <c r="C469" s="389"/>
      <c r="D469" s="252"/>
      <c r="E469" s="252"/>
      <c r="F469" s="387"/>
      <c r="G469" s="387"/>
      <c r="H469" s="387"/>
      <c r="I469" s="390"/>
      <c r="J469" s="387"/>
      <c r="K469" s="387"/>
      <c r="L469" s="390"/>
      <c r="M469" s="390"/>
      <c r="N469" s="390"/>
      <c r="O469" s="390"/>
      <c r="P469" s="387"/>
      <c r="Q469" s="387"/>
      <c r="R469" s="387"/>
      <c r="S469" s="387"/>
      <c r="W469" s="257"/>
      <c r="X469" s="257"/>
      <c r="Y469" s="257"/>
      <c r="Z469" s="257"/>
      <c r="AA469" s="257"/>
      <c r="AB469" s="257"/>
      <c r="AC469" s="257"/>
      <c r="AF469" s="257"/>
      <c r="AG469" s="257"/>
      <c r="AH469" s="257"/>
      <c r="AI469" s="257"/>
      <c r="AJ469" s="257"/>
      <c r="AK469" s="257"/>
      <c r="AL469" s="257"/>
      <c r="AM469" s="257"/>
      <c r="AN469" s="257"/>
      <c r="AO469" s="257"/>
      <c r="AP469" s="257"/>
      <c r="AQ469" s="257"/>
      <c r="AR469" s="257"/>
      <c r="AS469" s="257"/>
      <c r="AT469" s="257"/>
      <c r="AU469" s="257"/>
      <c r="AV469" s="257"/>
      <c r="AW469" s="257"/>
      <c r="AX469" s="257"/>
      <c r="AY469" s="257"/>
      <c r="AZ469" s="257"/>
      <c r="BA469" s="257"/>
      <c r="BB469" s="257"/>
      <c r="BC469" s="257"/>
      <c r="BD469" s="257"/>
      <c r="BE469" s="257"/>
      <c r="BF469" s="257"/>
      <c r="BG469" s="257"/>
      <c r="BH469" s="257"/>
      <c r="BI469" s="257"/>
      <c r="BJ469" s="257"/>
      <c r="BK469" s="257"/>
      <c r="BL469" s="257"/>
      <c r="BM469" s="257"/>
      <c r="BN469" s="257"/>
      <c r="BO469" s="257"/>
      <c r="BP469" s="257"/>
      <c r="BQ469" s="257"/>
      <c r="BR469" s="257"/>
    </row>
    <row r="470" spans="2:70" x14ac:dyDescent="0.4">
      <c r="B470" s="388"/>
      <c r="C470" s="389"/>
      <c r="D470" s="252"/>
      <c r="E470" s="252"/>
      <c r="F470" s="387"/>
      <c r="G470" s="387"/>
      <c r="H470" s="387"/>
      <c r="I470" s="390"/>
      <c r="J470" s="387"/>
      <c r="K470" s="387"/>
      <c r="L470" s="390"/>
      <c r="M470" s="390"/>
      <c r="N470" s="390"/>
      <c r="O470" s="390"/>
      <c r="P470" s="387"/>
      <c r="Q470" s="387"/>
      <c r="R470" s="387"/>
      <c r="S470" s="387"/>
      <c r="W470" s="257"/>
      <c r="X470" s="257"/>
      <c r="Y470" s="257"/>
      <c r="Z470" s="257"/>
      <c r="AA470" s="257"/>
      <c r="AB470" s="257"/>
      <c r="AC470" s="257"/>
      <c r="AF470" s="257"/>
      <c r="AG470" s="257"/>
      <c r="AH470" s="257"/>
      <c r="AI470" s="257"/>
      <c r="AJ470" s="257"/>
      <c r="AK470" s="257"/>
      <c r="AL470" s="257"/>
      <c r="AM470" s="257"/>
      <c r="AN470" s="257"/>
      <c r="AO470" s="257"/>
      <c r="AP470" s="257"/>
      <c r="AQ470" s="257"/>
      <c r="AR470" s="257"/>
      <c r="AS470" s="257"/>
      <c r="AT470" s="257"/>
      <c r="AU470" s="257"/>
      <c r="AV470" s="257"/>
      <c r="AW470" s="257"/>
      <c r="AX470" s="257"/>
      <c r="AY470" s="257"/>
      <c r="AZ470" s="257"/>
      <c r="BA470" s="257"/>
      <c r="BB470" s="257"/>
      <c r="BC470" s="257"/>
      <c r="BD470" s="257"/>
      <c r="BE470" s="257"/>
      <c r="BF470" s="257"/>
      <c r="BG470" s="257"/>
      <c r="BH470" s="257"/>
      <c r="BI470" s="257"/>
      <c r="BJ470" s="257"/>
      <c r="BK470" s="257"/>
      <c r="BL470" s="257"/>
      <c r="BM470" s="257"/>
      <c r="BN470" s="257"/>
      <c r="BO470" s="257"/>
      <c r="BP470" s="257"/>
      <c r="BQ470" s="257"/>
      <c r="BR470" s="257"/>
    </row>
    <row r="471" spans="2:70" x14ac:dyDescent="0.4">
      <c r="B471" s="388"/>
      <c r="C471" s="389"/>
      <c r="D471" s="252"/>
      <c r="E471" s="252"/>
      <c r="F471" s="387"/>
      <c r="G471" s="387"/>
      <c r="H471" s="387"/>
      <c r="I471" s="390"/>
      <c r="J471" s="387"/>
      <c r="K471" s="387"/>
      <c r="L471" s="390"/>
      <c r="M471" s="390"/>
      <c r="N471" s="390"/>
      <c r="O471" s="390"/>
      <c r="P471" s="387"/>
      <c r="Q471" s="387"/>
      <c r="R471" s="387"/>
      <c r="S471" s="387"/>
      <c r="W471" s="257"/>
      <c r="X471" s="257"/>
      <c r="Y471" s="257"/>
      <c r="Z471" s="257"/>
      <c r="AA471" s="257"/>
      <c r="AB471" s="257"/>
      <c r="AC471" s="257"/>
      <c r="AF471" s="257"/>
      <c r="AG471" s="257"/>
      <c r="AH471" s="257"/>
      <c r="AI471" s="257"/>
      <c r="AJ471" s="257"/>
      <c r="AK471" s="257"/>
      <c r="AL471" s="257"/>
      <c r="AM471" s="257"/>
      <c r="AN471" s="257"/>
      <c r="AO471" s="257"/>
      <c r="AP471" s="257"/>
      <c r="AQ471" s="257"/>
      <c r="AR471" s="257"/>
      <c r="AS471" s="257"/>
      <c r="AT471" s="257"/>
      <c r="AU471" s="257"/>
      <c r="AV471" s="257"/>
      <c r="AW471" s="257"/>
      <c r="AX471" s="257"/>
      <c r="AY471" s="257"/>
      <c r="AZ471" s="257"/>
      <c r="BA471" s="257"/>
      <c r="BB471" s="257"/>
      <c r="BC471" s="257"/>
      <c r="BD471" s="257"/>
      <c r="BE471" s="257"/>
      <c r="BF471" s="257"/>
      <c r="BG471" s="257"/>
      <c r="BH471" s="257"/>
      <c r="BI471" s="257"/>
      <c r="BJ471" s="257"/>
      <c r="BK471" s="257"/>
      <c r="BL471" s="257"/>
      <c r="BM471" s="257"/>
      <c r="BN471" s="257"/>
      <c r="BO471" s="257"/>
      <c r="BP471" s="257"/>
      <c r="BQ471" s="257"/>
      <c r="BR471" s="257"/>
    </row>
    <row r="472" spans="2:70" x14ac:dyDescent="0.4">
      <c r="B472" s="388"/>
      <c r="C472" s="389"/>
      <c r="D472" s="252"/>
      <c r="E472" s="252"/>
      <c r="F472" s="387"/>
      <c r="G472" s="387"/>
      <c r="H472" s="387"/>
      <c r="I472" s="390"/>
      <c r="J472" s="387"/>
      <c r="K472" s="387"/>
      <c r="L472" s="390"/>
      <c r="M472" s="390"/>
      <c r="N472" s="390"/>
      <c r="O472" s="390"/>
      <c r="P472" s="387"/>
      <c r="Q472" s="387"/>
      <c r="R472" s="387"/>
      <c r="S472" s="387"/>
      <c r="W472" s="257"/>
      <c r="X472" s="257"/>
      <c r="Y472" s="257"/>
      <c r="Z472" s="257"/>
      <c r="AA472" s="257"/>
      <c r="AB472" s="257"/>
      <c r="AC472" s="257"/>
      <c r="AF472" s="257"/>
      <c r="AG472" s="257"/>
      <c r="AH472" s="257"/>
      <c r="AI472" s="257"/>
      <c r="AJ472" s="257"/>
      <c r="AK472" s="257"/>
      <c r="AL472" s="257"/>
      <c r="AM472" s="257"/>
      <c r="AN472" s="257"/>
      <c r="AO472" s="257"/>
      <c r="AP472" s="257"/>
      <c r="AQ472" s="257"/>
      <c r="AR472" s="257"/>
      <c r="AS472" s="257"/>
      <c r="AT472" s="257"/>
      <c r="AU472" s="257"/>
      <c r="AV472" s="257"/>
      <c r="AW472" s="257"/>
      <c r="AX472" s="257"/>
      <c r="AY472" s="257"/>
      <c r="AZ472" s="257"/>
      <c r="BA472" s="257"/>
      <c r="BB472" s="257"/>
      <c r="BC472" s="257"/>
      <c r="BD472" s="257"/>
      <c r="BE472" s="257"/>
      <c r="BF472" s="257"/>
      <c r="BG472" s="257"/>
      <c r="BH472" s="257"/>
      <c r="BI472" s="257"/>
      <c r="BJ472" s="257"/>
      <c r="BK472" s="257"/>
      <c r="BL472" s="257"/>
      <c r="BM472" s="257"/>
      <c r="BN472" s="257"/>
      <c r="BO472" s="257"/>
      <c r="BP472" s="257"/>
      <c r="BQ472" s="257"/>
      <c r="BR472" s="257"/>
    </row>
    <row r="473" spans="2:70" x14ac:dyDescent="0.4">
      <c r="B473" s="388"/>
      <c r="C473" s="389"/>
      <c r="D473" s="252"/>
      <c r="E473" s="252"/>
      <c r="F473" s="387"/>
      <c r="G473" s="387"/>
      <c r="H473" s="387"/>
      <c r="I473" s="390"/>
      <c r="J473" s="387"/>
      <c r="K473" s="387"/>
      <c r="L473" s="390"/>
      <c r="M473" s="390"/>
      <c r="N473" s="390"/>
      <c r="O473" s="390"/>
      <c r="P473" s="387"/>
      <c r="Q473" s="387"/>
      <c r="R473" s="387"/>
      <c r="S473" s="387"/>
      <c r="W473" s="257"/>
      <c r="X473" s="257"/>
      <c r="Y473" s="257"/>
      <c r="Z473" s="257"/>
      <c r="AA473" s="257"/>
      <c r="AB473" s="257"/>
      <c r="AC473" s="257"/>
      <c r="AF473" s="257"/>
      <c r="AG473" s="257"/>
      <c r="AH473" s="257"/>
      <c r="AI473" s="257"/>
      <c r="AJ473" s="257"/>
      <c r="AK473" s="257"/>
      <c r="AL473" s="257"/>
      <c r="AM473" s="257"/>
      <c r="AN473" s="257"/>
      <c r="AO473" s="257"/>
      <c r="AP473" s="257"/>
      <c r="AQ473" s="257"/>
      <c r="AR473" s="257"/>
      <c r="AS473" s="257"/>
      <c r="AT473" s="257"/>
      <c r="AU473" s="257"/>
      <c r="AV473" s="257"/>
      <c r="AW473" s="257"/>
      <c r="AX473" s="257"/>
      <c r="AY473" s="257"/>
      <c r="AZ473" s="257"/>
      <c r="BA473" s="257"/>
      <c r="BB473" s="257"/>
      <c r="BC473" s="257"/>
      <c r="BD473" s="257"/>
      <c r="BE473" s="257"/>
      <c r="BF473" s="257"/>
      <c r="BG473" s="257"/>
      <c r="BH473" s="257"/>
      <c r="BI473" s="257"/>
      <c r="BJ473" s="257"/>
      <c r="BK473" s="257"/>
      <c r="BL473" s="257"/>
      <c r="BM473" s="257"/>
      <c r="BN473" s="257"/>
      <c r="BO473" s="257"/>
      <c r="BP473" s="257"/>
      <c r="BQ473" s="257"/>
      <c r="BR473" s="257"/>
    </row>
    <row r="474" spans="2:70" x14ac:dyDescent="0.4">
      <c r="B474" s="388"/>
      <c r="C474" s="389"/>
      <c r="D474" s="252"/>
      <c r="E474" s="252"/>
      <c r="F474" s="387"/>
      <c r="G474" s="387"/>
      <c r="H474" s="387"/>
      <c r="I474" s="390"/>
      <c r="J474" s="387"/>
      <c r="K474" s="387"/>
      <c r="L474" s="390"/>
      <c r="M474" s="390"/>
      <c r="N474" s="390"/>
      <c r="O474" s="390"/>
      <c r="P474" s="387"/>
      <c r="Q474" s="387"/>
      <c r="R474" s="387"/>
      <c r="S474" s="387"/>
      <c r="W474" s="257"/>
      <c r="X474" s="257"/>
      <c r="Y474" s="257"/>
      <c r="Z474" s="257"/>
      <c r="AA474" s="257"/>
      <c r="AB474" s="257"/>
      <c r="AC474" s="257"/>
      <c r="AF474" s="257"/>
      <c r="AG474" s="257"/>
      <c r="AH474" s="257"/>
      <c r="AI474" s="257"/>
      <c r="AJ474" s="257"/>
      <c r="AK474" s="257"/>
      <c r="AL474" s="257"/>
      <c r="AM474" s="257"/>
      <c r="AN474" s="257"/>
      <c r="AO474" s="257"/>
      <c r="AP474" s="257"/>
      <c r="AQ474" s="257"/>
      <c r="AR474" s="257"/>
      <c r="AS474" s="257"/>
      <c r="AT474" s="257"/>
      <c r="AU474" s="257"/>
      <c r="AV474" s="257"/>
      <c r="AW474" s="257"/>
      <c r="AX474" s="257"/>
      <c r="AY474" s="257"/>
      <c r="AZ474" s="257"/>
      <c r="BA474" s="257"/>
      <c r="BB474" s="257"/>
      <c r="BC474" s="257"/>
      <c r="BD474" s="257"/>
      <c r="BE474" s="257"/>
      <c r="BF474" s="257"/>
      <c r="BG474" s="257"/>
      <c r="BH474" s="257"/>
      <c r="BI474" s="257"/>
      <c r="BJ474" s="257"/>
      <c r="BK474" s="257"/>
      <c r="BL474" s="257"/>
      <c r="BM474" s="257"/>
      <c r="BN474" s="257"/>
      <c r="BO474" s="257"/>
      <c r="BP474" s="257"/>
      <c r="BQ474" s="257"/>
      <c r="BR474" s="257"/>
    </row>
    <row r="475" spans="2:70" x14ac:dyDescent="0.4">
      <c r="B475" s="388"/>
      <c r="C475" s="389"/>
      <c r="D475" s="252"/>
      <c r="E475" s="252"/>
      <c r="F475" s="387"/>
      <c r="G475" s="387"/>
      <c r="H475" s="387"/>
      <c r="I475" s="390"/>
      <c r="J475" s="387"/>
      <c r="K475" s="387"/>
      <c r="L475" s="390"/>
      <c r="M475" s="390"/>
      <c r="N475" s="390"/>
      <c r="O475" s="390"/>
      <c r="P475" s="387"/>
      <c r="Q475" s="387"/>
      <c r="R475" s="387"/>
      <c r="S475" s="387"/>
      <c r="W475" s="257"/>
      <c r="X475" s="257"/>
      <c r="Y475" s="257"/>
      <c r="Z475" s="257"/>
      <c r="AA475" s="257"/>
      <c r="AB475" s="257"/>
      <c r="AC475" s="257"/>
      <c r="AF475" s="257"/>
      <c r="AG475" s="257"/>
      <c r="AH475" s="257"/>
      <c r="AI475" s="257"/>
      <c r="AJ475" s="257"/>
      <c r="AK475" s="257"/>
      <c r="AL475" s="257"/>
      <c r="AM475" s="257"/>
      <c r="AN475" s="257"/>
      <c r="AO475" s="257"/>
      <c r="AP475" s="257"/>
      <c r="AQ475" s="257"/>
      <c r="AR475" s="257"/>
      <c r="AS475" s="257"/>
      <c r="AT475" s="257"/>
      <c r="AU475" s="257"/>
      <c r="AV475" s="257"/>
      <c r="AW475" s="257"/>
      <c r="AX475" s="257"/>
      <c r="AY475" s="257"/>
      <c r="AZ475" s="257"/>
      <c r="BA475" s="257"/>
      <c r="BB475" s="257"/>
      <c r="BC475" s="257"/>
      <c r="BD475" s="257"/>
      <c r="BE475" s="257"/>
      <c r="BF475" s="257"/>
      <c r="BG475" s="257"/>
      <c r="BH475" s="257"/>
      <c r="BI475" s="257"/>
      <c r="BJ475" s="257"/>
      <c r="BK475" s="257"/>
      <c r="BL475" s="257"/>
      <c r="BM475" s="257"/>
      <c r="BN475" s="257"/>
      <c r="BO475" s="257"/>
      <c r="BP475" s="257"/>
      <c r="BQ475" s="257"/>
      <c r="BR475" s="257"/>
    </row>
    <row r="476" spans="2:70" x14ac:dyDescent="0.4">
      <c r="B476" s="388"/>
      <c r="C476" s="389"/>
      <c r="D476" s="252"/>
      <c r="E476" s="252"/>
      <c r="F476" s="387"/>
      <c r="G476" s="387"/>
      <c r="H476" s="387"/>
      <c r="I476" s="390"/>
      <c r="J476" s="387"/>
      <c r="K476" s="387"/>
      <c r="L476" s="390"/>
      <c r="M476" s="390"/>
      <c r="N476" s="390"/>
      <c r="O476" s="390"/>
      <c r="P476" s="387"/>
      <c r="Q476" s="387"/>
      <c r="R476" s="387"/>
      <c r="S476" s="387"/>
      <c r="W476" s="257"/>
      <c r="X476" s="257"/>
      <c r="Y476" s="257"/>
      <c r="Z476" s="257"/>
      <c r="AA476" s="257"/>
      <c r="AB476" s="257"/>
      <c r="AC476" s="257"/>
      <c r="AF476" s="257"/>
      <c r="AG476" s="257"/>
      <c r="AH476" s="257"/>
      <c r="AI476" s="257"/>
      <c r="AJ476" s="257"/>
      <c r="AK476" s="257"/>
      <c r="AL476" s="257"/>
      <c r="AM476" s="257"/>
      <c r="AN476" s="257"/>
      <c r="AO476" s="257"/>
      <c r="AP476" s="257"/>
      <c r="AQ476" s="257"/>
      <c r="AR476" s="257"/>
      <c r="AS476" s="257"/>
      <c r="AT476" s="257"/>
      <c r="AU476" s="257"/>
      <c r="AV476" s="257"/>
      <c r="AW476" s="257"/>
      <c r="AX476" s="257"/>
      <c r="AY476" s="257"/>
      <c r="AZ476" s="257"/>
      <c r="BA476" s="257"/>
      <c r="BB476" s="257"/>
      <c r="BC476" s="257"/>
      <c r="BD476" s="257"/>
      <c r="BE476" s="257"/>
      <c r="BF476" s="257"/>
      <c r="BG476" s="257"/>
      <c r="BH476" s="257"/>
      <c r="BI476" s="257"/>
      <c r="BJ476" s="257"/>
      <c r="BK476" s="257"/>
      <c r="BL476" s="257"/>
      <c r="BM476" s="257"/>
      <c r="BN476" s="257"/>
      <c r="BO476" s="257"/>
      <c r="BP476" s="257"/>
      <c r="BQ476" s="257"/>
      <c r="BR476" s="257"/>
    </row>
    <row r="477" spans="2:70" x14ac:dyDescent="0.4">
      <c r="B477" s="388"/>
      <c r="C477" s="389"/>
      <c r="D477" s="252"/>
      <c r="E477" s="252"/>
      <c r="F477" s="387"/>
      <c r="G477" s="387"/>
      <c r="H477" s="387"/>
      <c r="I477" s="390"/>
      <c r="J477" s="387"/>
      <c r="K477" s="387"/>
      <c r="L477" s="390"/>
      <c r="M477" s="390"/>
      <c r="N477" s="390"/>
      <c r="O477" s="390"/>
      <c r="P477" s="387"/>
      <c r="Q477" s="387"/>
      <c r="R477" s="387"/>
      <c r="S477" s="387"/>
      <c r="W477" s="257"/>
      <c r="X477" s="257"/>
      <c r="Y477" s="257"/>
      <c r="Z477" s="257"/>
      <c r="AA477" s="257"/>
      <c r="AB477" s="257"/>
      <c r="AC477" s="257"/>
      <c r="AF477" s="257"/>
      <c r="AG477" s="257"/>
      <c r="AH477" s="257"/>
      <c r="AI477" s="257"/>
      <c r="AJ477" s="257"/>
      <c r="AK477" s="257"/>
      <c r="AL477" s="257"/>
      <c r="AM477" s="257"/>
      <c r="AN477" s="257"/>
      <c r="AO477" s="257"/>
      <c r="AP477" s="257"/>
      <c r="AQ477" s="257"/>
      <c r="AR477" s="257"/>
      <c r="AS477" s="257"/>
      <c r="AT477" s="257"/>
      <c r="AU477" s="257"/>
      <c r="AV477" s="257"/>
      <c r="AW477" s="257"/>
      <c r="AX477" s="257"/>
      <c r="AY477" s="257"/>
      <c r="AZ477" s="257"/>
      <c r="BA477" s="257"/>
      <c r="BB477" s="257"/>
      <c r="BC477" s="257"/>
      <c r="BD477" s="257"/>
      <c r="BE477" s="257"/>
      <c r="BF477" s="257"/>
      <c r="BG477" s="257"/>
      <c r="BH477" s="257"/>
      <c r="BI477" s="257"/>
      <c r="BJ477" s="257"/>
      <c r="BK477" s="257"/>
      <c r="BL477" s="257"/>
      <c r="BM477" s="257"/>
      <c r="BN477" s="257"/>
      <c r="BO477" s="257"/>
      <c r="BP477" s="257"/>
      <c r="BQ477" s="257"/>
      <c r="BR477" s="257"/>
    </row>
    <row r="478" spans="2:70" x14ac:dyDescent="0.4">
      <c r="B478" s="388"/>
      <c r="C478" s="389"/>
      <c r="D478" s="252"/>
      <c r="E478" s="252"/>
      <c r="F478" s="387"/>
      <c r="G478" s="387"/>
      <c r="H478" s="387"/>
      <c r="I478" s="390"/>
      <c r="J478" s="387"/>
      <c r="K478" s="387"/>
      <c r="L478" s="390"/>
      <c r="M478" s="390"/>
      <c r="N478" s="390"/>
      <c r="O478" s="390"/>
      <c r="P478" s="387"/>
      <c r="Q478" s="387"/>
      <c r="R478" s="387"/>
      <c r="S478" s="387"/>
      <c r="W478" s="257"/>
      <c r="X478" s="257"/>
      <c r="Y478" s="257"/>
      <c r="Z478" s="257"/>
      <c r="AA478" s="257"/>
      <c r="AB478" s="257"/>
      <c r="AC478" s="257"/>
      <c r="AF478" s="257"/>
      <c r="AG478" s="257"/>
      <c r="AH478" s="257"/>
      <c r="AI478" s="257"/>
      <c r="AJ478" s="257"/>
      <c r="AK478" s="257"/>
      <c r="AL478" s="257"/>
      <c r="AM478" s="257"/>
      <c r="AN478" s="257"/>
      <c r="AO478" s="257"/>
      <c r="AP478" s="257"/>
      <c r="AQ478" s="257"/>
      <c r="AR478" s="257"/>
      <c r="AS478" s="257"/>
      <c r="AT478" s="257"/>
      <c r="AU478" s="257"/>
      <c r="AV478" s="257"/>
      <c r="AW478" s="257"/>
      <c r="AX478" s="257"/>
      <c r="AY478" s="257"/>
      <c r="AZ478" s="257"/>
      <c r="BA478" s="257"/>
      <c r="BB478" s="257"/>
      <c r="BC478" s="257"/>
      <c r="BD478" s="257"/>
      <c r="BE478" s="257"/>
      <c r="BF478" s="257"/>
      <c r="BG478" s="257"/>
      <c r="BH478" s="257"/>
      <c r="BI478" s="257"/>
      <c r="BJ478" s="257"/>
      <c r="BK478" s="257"/>
      <c r="BL478" s="257"/>
      <c r="BM478" s="257"/>
      <c r="BN478" s="257"/>
      <c r="BO478" s="257"/>
      <c r="BP478" s="257"/>
      <c r="BQ478" s="257"/>
      <c r="BR478" s="257"/>
    </row>
    <row r="479" spans="2:70" x14ac:dyDescent="0.4">
      <c r="B479" s="388"/>
      <c r="C479" s="389"/>
      <c r="D479" s="252"/>
      <c r="E479" s="252"/>
      <c r="F479" s="387"/>
      <c r="G479" s="387"/>
      <c r="H479" s="387"/>
      <c r="I479" s="390"/>
      <c r="J479" s="387"/>
      <c r="K479" s="387"/>
      <c r="L479" s="390"/>
      <c r="M479" s="390"/>
      <c r="N479" s="390"/>
      <c r="O479" s="390"/>
      <c r="P479" s="387"/>
      <c r="Q479" s="387"/>
      <c r="R479" s="387"/>
      <c r="S479" s="387"/>
      <c r="W479" s="257"/>
      <c r="X479" s="257"/>
      <c r="Y479" s="257"/>
      <c r="Z479" s="257"/>
      <c r="AA479" s="257"/>
      <c r="AB479" s="257"/>
      <c r="AC479" s="257"/>
      <c r="AF479" s="257"/>
      <c r="AG479" s="257"/>
      <c r="AH479" s="257"/>
      <c r="AI479" s="257"/>
      <c r="AJ479" s="257"/>
      <c r="AK479" s="257"/>
      <c r="AL479" s="257"/>
      <c r="AM479" s="257"/>
      <c r="AN479" s="257"/>
      <c r="AO479" s="257"/>
      <c r="AP479" s="257"/>
      <c r="AQ479" s="257"/>
      <c r="AR479" s="257"/>
      <c r="AS479" s="257"/>
      <c r="AT479" s="257"/>
      <c r="AU479" s="257"/>
      <c r="AV479" s="257"/>
      <c r="AW479" s="257"/>
      <c r="AX479" s="257"/>
      <c r="AY479" s="257"/>
      <c r="AZ479" s="257"/>
      <c r="BA479" s="257"/>
      <c r="BB479" s="257"/>
      <c r="BC479" s="257"/>
      <c r="BD479" s="257"/>
      <c r="BE479" s="257"/>
      <c r="BF479" s="257"/>
      <c r="BG479" s="257"/>
      <c r="BH479" s="257"/>
      <c r="BI479" s="257"/>
      <c r="BJ479" s="257"/>
      <c r="BK479" s="257"/>
      <c r="BL479" s="257"/>
      <c r="BM479" s="257"/>
      <c r="BN479" s="257"/>
      <c r="BO479" s="257"/>
      <c r="BP479" s="257"/>
      <c r="BQ479" s="257"/>
      <c r="BR479" s="257"/>
    </row>
    <row r="480" spans="2:70" x14ac:dyDescent="0.4">
      <c r="B480" s="388"/>
      <c r="C480" s="389"/>
      <c r="D480" s="252"/>
      <c r="E480" s="252"/>
      <c r="F480" s="387"/>
      <c r="G480" s="387"/>
      <c r="H480" s="387"/>
      <c r="I480" s="390"/>
      <c r="J480" s="387"/>
      <c r="K480" s="387"/>
      <c r="L480" s="390"/>
      <c r="M480" s="390"/>
      <c r="N480" s="390"/>
      <c r="O480" s="390"/>
      <c r="P480" s="387"/>
      <c r="Q480" s="387"/>
      <c r="R480" s="387"/>
      <c r="S480" s="387"/>
      <c r="W480" s="257"/>
      <c r="X480" s="257"/>
      <c r="Y480" s="257"/>
      <c r="Z480" s="257"/>
      <c r="AA480" s="257"/>
      <c r="AB480" s="257"/>
      <c r="AC480" s="257"/>
      <c r="AF480" s="257"/>
      <c r="AG480" s="257"/>
      <c r="AH480" s="257"/>
      <c r="AI480" s="257"/>
      <c r="AJ480" s="257"/>
      <c r="AK480" s="257"/>
      <c r="AL480" s="257"/>
      <c r="AM480" s="257"/>
      <c r="AN480" s="257"/>
      <c r="AO480" s="257"/>
      <c r="AP480" s="257"/>
      <c r="AQ480" s="257"/>
      <c r="AR480" s="257"/>
      <c r="AS480" s="257"/>
      <c r="AT480" s="257"/>
      <c r="AU480" s="257"/>
      <c r="AV480" s="257"/>
      <c r="AW480" s="257"/>
      <c r="AX480" s="257"/>
      <c r="AY480" s="257"/>
      <c r="AZ480" s="257"/>
      <c r="BA480" s="257"/>
      <c r="BB480" s="257"/>
      <c r="BC480" s="257"/>
      <c r="BD480" s="257"/>
      <c r="BE480" s="257"/>
      <c r="BF480" s="257"/>
      <c r="BG480" s="257"/>
      <c r="BH480" s="257"/>
      <c r="BI480" s="257"/>
      <c r="BJ480" s="257"/>
      <c r="BK480" s="257"/>
      <c r="BL480" s="257"/>
      <c r="BM480" s="257"/>
      <c r="BN480" s="257"/>
      <c r="BO480" s="257"/>
      <c r="BP480" s="257"/>
      <c r="BQ480" s="257"/>
      <c r="BR480" s="257"/>
    </row>
    <row r="481" spans="2:70" x14ac:dyDescent="0.4">
      <c r="B481" s="388"/>
      <c r="C481" s="389"/>
      <c r="D481" s="252"/>
      <c r="E481" s="252"/>
      <c r="F481" s="387"/>
      <c r="G481" s="387"/>
      <c r="H481" s="387"/>
      <c r="I481" s="390"/>
      <c r="J481" s="387"/>
      <c r="K481" s="387"/>
      <c r="L481" s="390"/>
      <c r="M481" s="390"/>
      <c r="N481" s="390"/>
      <c r="O481" s="390"/>
      <c r="P481" s="387"/>
      <c r="Q481" s="387"/>
      <c r="R481" s="387"/>
      <c r="S481" s="387"/>
      <c r="W481" s="257"/>
      <c r="X481" s="257"/>
      <c r="Y481" s="257"/>
      <c r="Z481" s="257"/>
      <c r="AA481" s="257"/>
      <c r="AB481" s="257"/>
      <c r="AC481" s="257"/>
      <c r="AF481" s="257"/>
      <c r="AG481" s="257"/>
      <c r="AH481" s="257"/>
      <c r="AI481" s="257"/>
      <c r="AJ481" s="257"/>
      <c r="AK481" s="257"/>
      <c r="AL481" s="257"/>
      <c r="AM481" s="257"/>
      <c r="AN481" s="257"/>
      <c r="AO481" s="257"/>
      <c r="AP481" s="257"/>
      <c r="AQ481" s="257"/>
      <c r="AR481" s="257"/>
      <c r="AS481" s="257"/>
      <c r="AT481" s="257"/>
      <c r="AU481" s="257"/>
      <c r="AV481" s="257"/>
      <c r="AW481" s="257"/>
      <c r="AX481" s="257"/>
      <c r="AY481" s="257"/>
      <c r="AZ481" s="257"/>
      <c r="BA481" s="257"/>
      <c r="BB481" s="257"/>
      <c r="BC481" s="257"/>
      <c r="BD481" s="257"/>
      <c r="BE481" s="257"/>
      <c r="BF481" s="257"/>
      <c r="BG481" s="257"/>
      <c r="BH481" s="257"/>
      <c r="BI481" s="257"/>
      <c r="BJ481" s="257"/>
      <c r="BK481" s="257"/>
      <c r="BL481" s="257"/>
      <c r="BM481" s="257"/>
      <c r="BN481" s="257"/>
      <c r="BO481" s="257"/>
      <c r="BP481" s="257"/>
      <c r="BQ481" s="257"/>
      <c r="BR481" s="257"/>
    </row>
    <row r="482" spans="2:70" x14ac:dyDescent="0.4">
      <c r="B482" s="388"/>
      <c r="C482" s="389"/>
      <c r="D482" s="252"/>
      <c r="E482" s="252"/>
      <c r="F482" s="387"/>
      <c r="G482" s="387"/>
      <c r="H482" s="387"/>
      <c r="I482" s="390"/>
      <c r="J482" s="387"/>
      <c r="K482" s="387"/>
      <c r="L482" s="390"/>
      <c r="M482" s="390"/>
      <c r="N482" s="390"/>
      <c r="O482" s="390"/>
      <c r="P482" s="387"/>
      <c r="Q482" s="387"/>
      <c r="R482" s="387"/>
      <c r="S482" s="387"/>
      <c r="W482" s="257"/>
      <c r="X482" s="257"/>
      <c r="Y482" s="257"/>
      <c r="Z482" s="257"/>
      <c r="AA482" s="257"/>
      <c r="AB482" s="257"/>
      <c r="AC482" s="257"/>
      <c r="AF482" s="257"/>
      <c r="AG482" s="257"/>
      <c r="AH482" s="257"/>
      <c r="AI482" s="257"/>
      <c r="AJ482" s="257"/>
      <c r="AK482" s="257"/>
      <c r="AL482" s="257"/>
      <c r="AM482" s="257"/>
      <c r="AN482" s="257"/>
      <c r="AO482" s="257"/>
      <c r="AP482" s="257"/>
      <c r="AQ482" s="257"/>
      <c r="AR482" s="257"/>
      <c r="AS482" s="257"/>
      <c r="AT482" s="257"/>
      <c r="AU482" s="257"/>
      <c r="AV482" s="257"/>
      <c r="AW482" s="257"/>
      <c r="AX482" s="257"/>
      <c r="AY482" s="257"/>
      <c r="AZ482" s="257"/>
      <c r="BA482" s="257"/>
      <c r="BB482" s="257"/>
      <c r="BC482" s="257"/>
      <c r="BD482" s="257"/>
      <c r="BE482" s="257"/>
      <c r="BF482" s="257"/>
      <c r="BG482" s="257"/>
      <c r="BH482" s="257"/>
      <c r="BI482" s="257"/>
      <c r="BJ482" s="257"/>
      <c r="BK482" s="257"/>
      <c r="BL482" s="257"/>
      <c r="BM482" s="257"/>
      <c r="BN482" s="257"/>
      <c r="BO482" s="257"/>
      <c r="BP482" s="257"/>
      <c r="BQ482" s="257"/>
      <c r="BR482" s="257"/>
    </row>
    <row r="483" spans="2:70" x14ac:dyDescent="0.4">
      <c r="B483" s="388"/>
      <c r="C483" s="389"/>
      <c r="D483" s="252"/>
      <c r="E483" s="252"/>
      <c r="F483" s="387"/>
      <c r="G483" s="387"/>
      <c r="H483" s="387"/>
      <c r="I483" s="390"/>
      <c r="J483" s="387"/>
      <c r="K483" s="387"/>
      <c r="L483" s="390"/>
      <c r="M483" s="390"/>
      <c r="N483" s="390"/>
      <c r="O483" s="390"/>
      <c r="P483" s="387"/>
      <c r="Q483" s="387"/>
      <c r="R483" s="387"/>
      <c r="S483" s="387"/>
      <c r="W483" s="257"/>
      <c r="X483" s="257"/>
      <c r="Y483" s="257"/>
      <c r="Z483" s="257"/>
      <c r="AA483" s="257"/>
      <c r="AB483" s="257"/>
      <c r="AC483" s="257"/>
      <c r="AF483" s="257"/>
      <c r="AG483" s="257"/>
      <c r="AH483" s="257"/>
      <c r="AI483" s="257"/>
      <c r="AJ483" s="257"/>
      <c r="AK483" s="257"/>
      <c r="AL483" s="257"/>
      <c r="AM483" s="257"/>
      <c r="AN483" s="257"/>
      <c r="AO483" s="257"/>
      <c r="AP483" s="257"/>
      <c r="AQ483" s="257"/>
      <c r="AR483" s="257"/>
      <c r="AS483" s="257"/>
      <c r="AT483" s="257"/>
      <c r="AU483" s="257"/>
      <c r="AV483" s="257"/>
      <c r="AW483" s="257"/>
      <c r="AX483" s="257"/>
      <c r="AY483" s="257"/>
      <c r="AZ483" s="257"/>
      <c r="BA483" s="257"/>
      <c r="BB483" s="257"/>
      <c r="BC483" s="257"/>
      <c r="BD483" s="257"/>
      <c r="BE483" s="257"/>
      <c r="BF483" s="257"/>
      <c r="BG483" s="257"/>
      <c r="BH483" s="257"/>
      <c r="BI483" s="257"/>
      <c r="BJ483" s="257"/>
      <c r="BK483" s="257"/>
      <c r="BL483" s="257"/>
      <c r="BM483" s="257"/>
      <c r="BN483" s="257"/>
      <c r="BO483" s="257"/>
      <c r="BP483" s="257"/>
      <c r="BQ483" s="257"/>
      <c r="BR483" s="257"/>
    </row>
    <row r="484" spans="2:70" x14ac:dyDescent="0.4">
      <c r="B484" s="388"/>
      <c r="C484" s="389"/>
      <c r="D484" s="252"/>
      <c r="E484" s="252"/>
      <c r="F484" s="387"/>
      <c r="G484" s="387"/>
      <c r="H484" s="387"/>
      <c r="I484" s="390"/>
      <c r="J484" s="387"/>
      <c r="K484" s="387"/>
      <c r="L484" s="390"/>
      <c r="M484" s="390"/>
      <c r="N484" s="390"/>
      <c r="O484" s="390"/>
      <c r="P484" s="387"/>
      <c r="Q484" s="387"/>
      <c r="R484" s="387"/>
      <c r="S484" s="387"/>
      <c r="W484" s="257"/>
      <c r="X484" s="257"/>
      <c r="Y484" s="257"/>
      <c r="Z484" s="257"/>
      <c r="AA484" s="257"/>
      <c r="AB484" s="257"/>
      <c r="AC484" s="257"/>
      <c r="AF484" s="257"/>
      <c r="AG484" s="257"/>
      <c r="AH484" s="257"/>
      <c r="AI484" s="257"/>
      <c r="AJ484" s="257"/>
      <c r="AK484" s="257"/>
      <c r="AL484" s="257"/>
      <c r="AM484" s="257"/>
      <c r="AN484" s="257"/>
      <c r="AO484" s="257"/>
      <c r="AP484" s="257"/>
      <c r="AQ484" s="257"/>
      <c r="AR484" s="257"/>
      <c r="AS484" s="257"/>
      <c r="AT484" s="257"/>
      <c r="AU484" s="257"/>
      <c r="AV484" s="257"/>
      <c r="AW484" s="257"/>
      <c r="AX484" s="257"/>
      <c r="AY484" s="257"/>
      <c r="AZ484" s="257"/>
      <c r="BA484" s="257"/>
      <c r="BB484" s="257"/>
      <c r="BC484" s="257"/>
      <c r="BD484" s="257"/>
      <c r="BE484" s="257"/>
      <c r="BF484" s="257"/>
      <c r="BG484" s="257"/>
      <c r="BH484" s="257"/>
      <c r="BI484" s="257"/>
      <c r="BJ484" s="257"/>
      <c r="BK484" s="257"/>
      <c r="BL484" s="257"/>
      <c r="BM484" s="257"/>
      <c r="BN484" s="257"/>
      <c r="BO484" s="257"/>
      <c r="BP484" s="257"/>
      <c r="BQ484" s="257"/>
      <c r="BR484" s="257"/>
    </row>
    <row r="485" spans="2:70" x14ac:dyDescent="0.4">
      <c r="B485" s="388"/>
      <c r="C485" s="389"/>
      <c r="D485" s="252"/>
      <c r="E485" s="252"/>
      <c r="F485" s="387"/>
      <c r="G485" s="387"/>
      <c r="H485" s="387"/>
      <c r="I485" s="390"/>
      <c r="J485" s="387"/>
      <c r="K485" s="387"/>
      <c r="L485" s="390"/>
      <c r="M485" s="390"/>
      <c r="N485" s="390"/>
      <c r="O485" s="390"/>
      <c r="P485" s="387"/>
      <c r="Q485" s="387"/>
      <c r="R485" s="387"/>
      <c r="S485" s="387"/>
      <c r="W485" s="257"/>
      <c r="X485" s="257"/>
      <c r="Y485" s="257"/>
      <c r="Z485" s="257"/>
      <c r="AA485" s="257"/>
      <c r="AB485" s="257"/>
      <c r="AC485" s="257"/>
      <c r="AF485" s="257"/>
      <c r="AG485" s="257"/>
      <c r="AH485" s="257"/>
      <c r="AI485" s="257"/>
      <c r="AJ485" s="257"/>
      <c r="AK485" s="257"/>
      <c r="AL485" s="257"/>
      <c r="AM485" s="257"/>
      <c r="AN485" s="257"/>
      <c r="AO485" s="257"/>
      <c r="AP485" s="257"/>
      <c r="AQ485" s="257"/>
      <c r="AR485" s="257"/>
      <c r="AS485" s="257"/>
      <c r="AT485" s="257"/>
      <c r="AU485" s="257"/>
      <c r="AV485" s="257"/>
      <c r="AW485" s="257"/>
      <c r="AX485" s="257"/>
      <c r="AY485" s="257"/>
      <c r="AZ485" s="257"/>
      <c r="BA485" s="257"/>
      <c r="BB485" s="257"/>
      <c r="BC485" s="257"/>
      <c r="BD485" s="257"/>
      <c r="BE485" s="257"/>
      <c r="BF485" s="257"/>
      <c r="BG485" s="257"/>
      <c r="BH485" s="257"/>
      <c r="BI485" s="257"/>
      <c r="BJ485" s="257"/>
      <c r="BK485" s="257"/>
      <c r="BL485" s="257"/>
      <c r="BM485" s="257"/>
      <c r="BN485" s="257"/>
      <c r="BO485" s="257"/>
      <c r="BP485" s="257"/>
      <c r="BQ485" s="257"/>
      <c r="BR485" s="257"/>
    </row>
    <row r="486" spans="2:70" x14ac:dyDescent="0.4">
      <c r="B486" s="388"/>
      <c r="C486" s="389"/>
      <c r="D486" s="252"/>
      <c r="E486" s="252"/>
      <c r="F486" s="387"/>
      <c r="G486" s="387"/>
      <c r="H486" s="387"/>
      <c r="I486" s="390"/>
      <c r="J486" s="387"/>
      <c r="K486" s="387"/>
      <c r="L486" s="390"/>
      <c r="M486" s="390"/>
      <c r="N486" s="390"/>
      <c r="O486" s="390"/>
      <c r="P486" s="387"/>
      <c r="Q486" s="387"/>
      <c r="R486" s="387"/>
      <c r="S486" s="387"/>
      <c r="W486" s="257"/>
      <c r="X486" s="257"/>
      <c r="Y486" s="257"/>
      <c r="Z486" s="257"/>
      <c r="AA486" s="257"/>
      <c r="AB486" s="257"/>
      <c r="AC486" s="257"/>
      <c r="AF486" s="257"/>
      <c r="AG486" s="257"/>
      <c r="AH486" s="257"/>
      <c r="AI486" s="257"/>
      <c r="AJ486" s="257"/>
      <c r="AK486" s="257"/>
      <c r="AL486" s="257"/>
      <c r="AM486" s="257"/>
      <c r="AN486" s="257"/>
      <c r="AO486" s="257"/>
      <c r="AP486" s="257"/>
      <c r="AQ486" s="257"/>
      <c r="AR486" s="257"/>
      <c r="AS486" s="257"/>
      <c r="AT486" s="257"/>
      <c r="AU486" s="257"/>
      <c r="AV486" s="257"/>
      <c r="AW486" s="257"/>
      <c r="AX486" s="257"/>
      <c r="AY486" s="257"/>
      <c r="AZ486" s="257"/>
      <c r="BA486" s="257"/>
      <c r="BB486" s="257"/>
      <c r="BC486" s="257"/>
      <c r="BD486" s="257"/>
      <c r="BE486" s="257"/>
      <c r="BF486" s="257"/>
      <c r="BG486" s="257"/>
      <c r="BH486" s="257"/>
      <c r="BI486" s="257"/>
      <c r="BJ486" s="257"/>
      <c r="BK486" s="257"/>
      <c r="BL486" s="257"/>
      <c r="BM486" s="257"/>
      <c r="BN486" s="257"/>
      <c r="BO486" s="257"/>
      <c r="BP486" s="257"/>
      <c r="BQ486" s="257"/>
      <c r="BR486" s="257"/>
    </row>
    <row r="487" spans="2:70" x14ac:dyDescent="0.4">
      <c r="B487" s="388"/>
      <c r="C487" s="389"/>
      <c r="D487" s="252"/>
      <c r="E487" s="252"/>
      <c r="F487" s="387"/>
      <c r="G487" s="387"/>
      <c r="H487" s="387"/>
      <c r="I487" s="390"/>
      <c r="J487" s="387"/>
      <c r="K487" s="387"/>
      <c r="L487" s="390"/>
      <c r="M487" s="390"/>
      <c r="N487" s="390"/>
      <c r="O487" s="390"/>
      <c r="P487" s="387"/>
      <c r="Q487" s="387"/>
      <c r="R487" s="387"/>
      <c r="S487" s="387"/>
      <c r="W487" s="257"/>
      <c r="X487" s="257"/>
      <c r="Y487" s="257"/>
      <c r="Z487" s="257"/>
      <c r="AA487" s="257"/>
      <c r="AB487" s="257"/>
      <c r="AC487" s="257"/>
      <c r="AF487" s="257"/>
      <c r="AG487" s="257"/>
      <c r="AH487" s="257"/>
      <c r="AI487" s="257"/>
      <c r="AJ487" s="257"/>
      <c r="AK487" s="257"/>
      <c r="AL487" s="257"/>
      <c r="AM487" s="257"/>
      <c r="AN487" s="257"/>
      <c r="AO487" s="257"/>
      <c r="AP487" s="257"/>
      <c r="AQ487" s="257"/>
      <c r="AR487" s="257"/>
      <c r="AS487" s="257"/>
      <c r="AT487" s="257"/>
      <c r="AU487" s="257"/>
      <c r="AV487" s="257"/>
      <c r="AW487" s="257"/>
      <c r="AX487" s="257"/>
      <c r="AY487" s="257"/>
      <c r="AZ487" s="257"/>
      <c r="BA487" s="257"/>
      <c r="BB487" s="257"/>
      <c r="BC487" s="257"/>
      <c r="BD487" s="257"/>
      <c r="BE487" s="257"/>
      <c r="BF487" s="257"/>
      <c r="BG487" s="257"/>
      <c r="BH487" s="257"/>
      <c r="BI487" s="257"/>
      <c r="BJ487" s="257"/>
      <c r="BK487" s="257"/>
      <c r="BL487" s="257"/>
      <c r="BM487" s="257"/>
      <c r="BN487" s="257"/>
      <c r="BO487" s="257"/>
      <c r="BP487" s="257"/>
      <c r="BQ487" s="257"/>
      <c r="BR487" s="257"/>
    </row>
    <row r="488" spans="2:70" x14ac:dyDescent="0.4">
      <c r="B488" s="388"/>
      <c r="C488" s="389"/>
      <c r="D488" s="252"/>
      <c r="E488" s="252"/>
      <c r="F488" s="387"/>
      <c r="G488" s="387"/>
      <c r="H488" s="387"/>
      <c r="I488" s="390"/>
      <c r="J488" s="387"/>
      <c r="K488" s="387"/>
      <c r="L488" s="390"/>
      <c r="M488" s="390"/>
      <c r="N488" s="390"/>
      <c r="O488" s="390"/>
      <c r="P488" s="387"/>
      <c r="Q488" s="387"/>
      <c r="R488" s="387"/>
      <c r="S488" s="387"/>
      <c r="W488" s="257"/>
      <c r="X488" s="257"/>
      <c r="Y488" s="257"/>
      <c r="Z488" s="257"/>
      <c r="AA488" s="257"/>
      <c r="AB488" s="257"/>
      <c r="AC488" s="257"/>
      <c r="AF488" s="257"/>
      <c r="AG488" s="257"/>
      <c r="AH488" s="257"/>
      <c r="AI488" s="257"/>
      <c r="AJ488" s="257"/>
      <c r="AK488" s="257"/>
      <c r="AL488" s="257"/>
      <c r="AM488" s="257"/>
      <c r="AN488" s="257"/>
      <c r="AO488" s="257"/>
      <c r="AP488" s="257"/>
      <c r="AQ488" s="257"/>
      <c r="AR488" s="257"/>
      <c r="AS488" s="257"/>
      <c r="AT488" s="257"/>
      <c r="AU488" s="257"/>
      <c r="AV488" s="257"/>
      <c r="AW488" s="257"/>
      <c r="AX488" s="257"/>
      <c r="AY488" s="257"/>
      <c r="AZ488" s="257"/>
      <c r="BA488" s="257"/>
      <c r="BB488" s="257"/>
      <c r="BC488" s="257"/>
      <c r="BD488" s="257"/>
      <c r="BE488" s="257"/>
      <c r="BF488" s="257"/>
      <c r="BG488" s="257"/>
      <c r="BH488" s="257"/>
      <c r="BI488" s="257"/>
      <c r="BJ488" s="257"/>
      <c r="BK488" s="257"/>
      <c r="BL488" s="257"/>
      <c r="BM488" s="257"/>
      <c r="BN488" s="257"/>
      <c r="BO488" s="257"/>
      <c r="BP488" s="257"/>
      <c r="BQ488" s="257"/>
      <c r="BR488" s="257"/>
    </row>
    <row r="489" spans="2:70" x14ac:dyDescent="0.4">
      <c r="B489" s="388"/>
      <c r="C489" s="389"/>
      <c r="D489" s="252"/>
      <c r="E489" s="252"/>
      <c r="F489" s="387"/>
      <c r="G489" s="387"/>
      <c r="H489" s="387"/>
      <c r="I489" s="390"/>
      <c r="J489" s="387"/>
      <c r="K489" s="387"/>
      <c r="L489" s="390"/>
      <c r="M489" s="390"/>
      <c r="N489" s="390"/>
      <c r="O489" s="390"/>
      <c r="P489" s="387"/>
      <c r="Q489" s="387"/>
      <c r="R489" s="387"/>
      <c r="S489" s="387"/>
      <c r="W489" s="257"/>
      <c r="X489" s="257"/>
      <c r="Y489" s="257"/>
      <c r="Z489" s="257"/>
      <c r="AA489" s="257"/>
      <c r="AB489" s="257"/>
      <c r="AC489" s="257"/>
      <c r="AF489" s="257"/>
      <c r="AG489" s="257"/>
      <c r="AH489" s="257"/>
      <c r="AI489" s="257"/>
      <c r="AJ489" s="257"/>
      <c r="AK489" s="257"/>
      <c r="AL489" s="257"/>
      <c r="AM489" s="257"/>
      <c r="AN489" s="257"/>
      <c r="AO489" s="257"/>
      <c r="AP489" s="257"/>
      <c r="AQ489" s="257"/>
      <c r="AR489" s="257"/>
      <c r="AS489" s="257"/>
      <c r="AT489" s="257"/>
      <c r="AU489" s="257"/>
      <c r="AV489" s="257"/>
      <c r="AW489" s="257"/>
      <c r="AX489" s="257"/>
      <c r="AY489" s="257"/>
      <c r="AZ489" s="257"/>
      <c r="BA489" s="257"/>
      <c r="BB489" s="257"/>
      <c r="BC489" s="257"/>
      <c r="BD489" s="257"/>
      <c r="BE489" s="257"/>
      <c r="BF489" s="257"/>
      <c r="BG489" s="257"/>
      <c r="BH489" s="257"/>
      <c r="BI489" s="257"/>
      <c r="BJ489" s="257"/>
      <c r="BK489" s="257"/>
      <c r="BL489" s="257"/>
      <c r="BM489" s="257"/>
      <c r="BN489" s="257"/>
      <c r="BO489" s="257"/>
      <c r="BP489" s="257"/>
      <c r="BQ489" s="257"/>
      <c r="BR489" s="257"/>
    </row>
    <row r="490" spans="2:70" x14ac:dyDescent="0.4">
      <c r="B490" s="388"/>
      <c r="C490" s="389"/>
      <c r="D490" s="252"/>
      <c r="E490" s="252"/>
      <c r="F490" s="387"/>
      <c r="G490" s="387"/>
      <c r="H490" s="387"/>
      <c r="I490" s="390"/>
      <c r="J490" s="387"/>
      <c r="K490" s="387"/>
      <c r="L490" s="390"/>
      <c r="M490" s="390"/>
      <c r="N490" s="390"/>
      <c r="O490" s="390"/>
      <c r="P490" s="387"/>
      <c r="Q490" s="387"/>
      <c r="R490" s="387"/>
      <c r="S490" s="387"/>
      <c r="W490" s="257"/>
      <c r="X490" s="257"/>
      <c r="Y490" s="257"/>
      <c r="Z490" s="257"/>
      <c r="AA490" s="257"/>
      <c r="AB490" s="257"/>
      <c r="AC490" s="257"/>
      <c r="AF490" s="257"/>
      <c r="AG490" s="257"/>
      <c r="AH490" s="257"/>
      <c r="AI490" s="257"/>
      <c r="AJ490" s="257"/>
      <c r="AK490" s="257"/>
      <c r="AL490" s="257"/>
      <c r="AM490" s="257"/>
      <c r="AN490" s="257"/>
      <c r="AO490" s="257"/>
      <c r="AP490" s="257"/>
      <c r="AQ490" s="257"/>
      <c r="AR490" s="257"/>
      <c r="AS490" s="257"/>
      <c r="AT490" s="257"/>
      <c r="AU490" s="257"/>
      <c r="AV490" s="257"/>
      <c r="AW490" s="257"/>
      <c r="AX490" s="257"/>
      <c r="AY490" s="257"/>
      <c r="AZ490" s="257"/>
      <c r="BA490" s="257"/>
      <c r="BB490" s="257"/>
      <c r="BC490" s="257"/>
      <c r="BD490" s="257"/>
      <c r="BE490" s="257"/>
      <c r="BF490" s="257"/>
      <c r="BG490" s="257"/>
      <c r="BH490" s="257"/>
      <c r="BI490" s="257"/>
      <c r="BJ490" s="257"/>
      <c r="BK490" s="257"/>
      <c r="BL490" s="257"/>
      <c r="BM490" s="257"/>
      <c r="BN490" s="257"/>
      <c r="BO490" s="257"/>
      <c r="BP490" s="257"/>
      <c r="BQ490" s="257"/>
      <c r="BR490" s="257"/>
    </row>
    <row r="491" spans="2:70" x14ac:dyDescent="0.4">
      <c r="B491" s="388"/>
      <c r="C491" s="389"/>
      <c r="D491" s="252"/>
      <c r="E491" s="252"/>
      <c r="F491" s="387"/>
      <c r="G491" s="387"/>
      <c r="H491" s="387"/>
      <c r="I491" s="390"/>
      <c r="J491" s="387"/>
      <c r="K491" s="387"/>
      <c r="L491" s="390"/>
      <c r="M491" s="390"/>
      <c r="N491" s="390"/>
      <c r="O491" s="390"/>
      <c r="P491" s="387"/>
      <c r="Q491" s="387"/>
      <c r="R491" s="387"/>
      <c r="S491" s="387"/>
      <c r="W491" s="257"/>
      <c r="X491" s="257"/>
      <c r="Y491" s="257"/>
      <c r="Z491" s="257"/>
      <c r="AA491" s="257"/>
      <c r="AB491" s="257"/>
      <c r="AC491" s="257"/>
      <c r="AF491" s="257"/>
      <c r="AG491" s="257"/>
      <c r="AH491" s="257"/>
      <c r="AI491" s="257"/>
      <c r="AJ491" s="257"/>
      <c r="AK491" s="257"/>
      <c r="AL491" s="257"/>
      <c r="AM491" s="257"/>
      <c r="AN491" s="257"/>
      <c r="AO491" s="257"/>
      <c r="AP491" s="257"/>
      <c r="AQ491" s="257"/>
      <c r="AR491" s="257"/>
      <c r="AS491" s="257"/>
      <c r="AT491" s="257"/>
      <c r="AU491" s="257"/>
      <c r="AV491" s="257"/>
      <c r="AW491" s="257"/>
      <c r="AX491" s="257"/>
      <c r="AY491" s="257"/>
      <c r="AZ491" s="257"/>
      <c r="BA491" s="257"/>
      <c r="BB491" s="257"/>
      <c r="BC491" s="257"/>
      <c r="BD491" s="257"/>
      <c r="BE491" s="257"/>
      <c r="BF491" s="257"/>
      <c r="BG491" s="257"/>
      <c r="BH491" s="257"/>
      <c r="BI491" s="257"/>
      <c r="BJ491" s="257"/>
      <c r="BK491" s="257"/>
      <c r="BL491" s="257"/>
      <c r="BM491" s="257"/>
      <c r="BN491" s="257"/>
      <c r="BO491" s="257"/>
      <c r="BP491" s="257"/>
      <c r="BQ491" s="257"/>
      <c r="BR491" s="257"/>
    </row>
    <row r="492" spans="2:70" x14ac:dyDescent="0.4">
      <c r="B492" s="388"/>
      <c r="C492" s="389"/>
      <c r="D492" s="252"/>
      <c r="E492" s="252"/>
      <c r="F492" s="387"/>
      <c r="G492" s="387"/>
      <c r="H492" s="387"/>
      <c r="I492" s="390"/>
      <c r="J492" s="387"/>
      <c r="K492" s="387"/>
      <c r="L492" s="390"/>
      <c r="M492" s="390"/>
      <c r="N492" s="390"/>
      <c r="O492" s="390"/>
      <c r="P492" s="387"/>
      <c r="Q492" s="387"/>
      <c r="R492" s="387"/>
      <c r="S492" s="387"/>
      <c r="W492" s="257"/>
      <c r="X492" s="257"/>
      <c r="Y492" s="257"/>
      <c r="Z492" s="257"/>
      <c r="AA492" s="257"/>
      <c r="AB492" s="257"/>
      <c r="AC492" s="257"/>
      <c r="AF492" s="257"/>
      <c r="AG492" s="257"/>
      <c r="AH492" s="257"/>
      <c r="AI492" s="257"/>
      <c r="AJ492" s="257"/>
      <c r="AK492" s="257"/>
      <c r="AL492" s="257"/>
      <c r="AM492" s="257"/>
      <c r="AN492" s="257"/>
      <c r="AO492" s="257"/>
      <c r="AP492" s="257"/>
      <c r="AQ492" s="257"/>
      <c r="AR492" s="257"/>
      <c r="AS492" s="257"/>
      <c r="AT492" s="257"/>
      <c r="AU492" s="257"/>
      <c r="AV492" s="257"/>
      <c r="AW492" s="257"/>
      <c r="AX492" s="257"/>
      <c r="AY492" s="257"/>
      <c r="AZ492" s="257"/>
      <c r="BA492" s="257"/>
      <c r="BB492" s="257"/>
      <c r="BC492" s="257"/>
      <c r="BD492" s="257"/>
      <c r="BE492" s="257"/>
      <c r="BF492" s="257"/>
      <c r="BG492" s="257"/>
      <c r="BH492" s="257"/>
      <c r="BI492" s="257"/>
      <c r="BJ492" s="257"/>
      <c r="BK492" s="257"/>
      <c r="BL492" s="257"/>
      <c r="BM492" s="257"/>
      <c r="BN492" s="257"/>
      <c r="BO492" s="257"/>
      <c r="BP492" s="257"/>
      <c r="BQ492" s="257"/>
      <c r="BR492" s="257"/>
    </row>
    <row r="493" spans="2:70" x14ac:dyDescent="0.4">
      <c r="B493" s="388"/>
      <c r="C493" s="389"/>
      <c r="D493" s="252"/>
      <c r="E493" s="252"/>
      <c r="F493" s="387"/>
      <c r="G493" s="387"/>
      <c r="H493" s="387"/>
      <c r="I493" s="390"/>
      <c r="J493" s="387"/>
      <c r="K493" s="387"/>
      <c r="L493" s="390"/>
      <c r="M493" s="390"/>
      <c r="N493" s="390"/>
      <c r="O493" s="390"/>
      <c r="P493" s="387"/>
      <c r="Q493" s="387"/>
      <c r="R493" s="387"/>
      <c r="S493" s="387"/>
      <c r="W493" s="257"/>
      <c r="X493" s="257"/>
      <c r="Y493" s="257"/>
      <c r="Z493" s="257"/>
      <c r="AA493" s="257"/>
      <c r="AB493" s="257"/>
      <c r="AC493" s="257"/>
      <c r="AF493" s="257"/>
      <c r="AG493" s="257"/>
      <c r="AH493" s="257"/>
      <c r="AI493" s="257"/>
      <c r="AJ493" s="257"/>
      <c r="AK493" s="257"/>
      <c r="AL493" s="257"/>
      <c r="AM493" s="257"/>
      <c r="AN493" s="257"/>
      <c r="AO493" s="257"/>
      <c r="AP493" s="257"/>
      <c r="AQ493" s="257"/>
      <c r="AR493" s="257"/>
      <c r="AS493" s="257"/>
      <c r="AT493" s="257"/>
      <c r="AU493" s="257"/>
      <c r="AV493" s="257"/>
      <c r="AW493" s="257"/>
      <c r="AX493" s="257"/>
      <c r="AY493" s="257"/>
      <c r="AZ493" s="257"/>
      <c r="BA493" s="257"/>
      <c r="BB493" s="257"/>
      <c r="BC493" s="257"/>
      <c r="BD493" s="257"/>
      <c r="BE493" s="257"/>
      <c r="BF493" s="257"/>
      <c r="BG493" s="257"/>
      <c r="BH493" s="257"/>
      <c r="BI493" s="257"/>
      <c r="BJ493" s="257"/>
      <c r="BK493" s="257"/>
      <c r="BL493" s="257"/>
      <c r="BM493" s="257"/>
      <c r="BN493" s="257"/>
      <c r="BO493" s="257"/>
      <c r="BP493" s="257"/>
      <c r="BQ493" s="257"/>
      <c r="BR493" s="257"/>
    </row>
    <row r="494" spans="2:70" x14ac:dyDescent="0.4">
      <c r="B494" s="388"/>
      <c r="C494" s="389"/>
      <c r="D494" s="252"/>
      <c r="E494" s="252"/>
      <c r="F494" s="387"/>
      <c r="G494" s="387"/>
      <c r="H494" s="387"/>
      <c r="I494" s="390"/>
      <c r="J494" s="387"/>
      <c r="K494" s="387"/>
      <c r="L494" s="390"/>
      <c r="M494" s="390"/>
      <c r="N494" s="390"/>
      <c r="O494" s="390"/>
      <c r="P494" s="387"/>
      <c r="Q494" s="387"/>
      <c r="R494" s="387"/>
      <c r="S494" s="387"/>
      <c r="W494" s="257"/>
      <c r="X494" s="257"/>
      <c r="Y494" s="257"/>
      <c r="Z494" s="257"/>
      <c r="AA494" s="257"/>
      <c r="AB494" s="257"/>
      <c r="AC494" s="257"/>
      <c r="AF494" s="257"/>
      <c r="AG494" s="257"/>
      <c r="AH494" s="257"/>
      <c r="AI494" s="257"/>
      <c r="AJ494" s="257"/>
      <c r="AK494" s="257"/>
      <c r="AL494" s="257"/>
      <c r="AM494" s="257"/>
      <c r="AN494" s="257"/>
      <c r="AO494" s="257"/>
      <c r="AP494" s="257"/>
      <c r="AQ494" s="257"/>
      <c r="AR494" s="257"/>
      <c r="AS494" s="257"/>
      <c r="AT494" s="257"/>
      <c r="AU494" s="257"/>
      <c r="AV494" s="257"/>
      <c r="AW494" s="257"/>
      <c r="AX494" s="257"/>
      <c r="AY494" s="257"/>
      <c r="AZ494" s="257"/>
      <c r="BA494" s="257"/>
      <c r="BB494" s="257"/>
      <c r="BC494" s="257"/>
      <c r="BD494" s="257"/>
      <c r="BE494" s="257"/>
      <c r="BF494" s="257"/>
      <c r="BG494" s="257"/>
      <c r="BH494" s="257"/>
      <c r="BI494" s="257"/>
      <c r="BJ494" s="257"/>
      <c r="BK494" s="257"/>
      <c r="BL494" s="257"/>
      <c r="BM494" s="257"/>
      <c r="BN494" s="257"/>
      <c r="BO494" s="257"/>
      <c r="BP494" s="257"/>
      <c r="BQ494" s="257"/>
      <c r="BR494" s="257"/>
    </row>
    <row r="495" spans="2:70" x14ac:dyDescent="0.4">
      <c r="B495" s="388"/>
      <c r="C495" s="389"/>
      <c r="D495" s="252"/>
      <c r="E495" s="252"/>
      <c r="F495" s="387"/>
      <c r="G495" s="387"/>
      <c r="H495" s="387"/>
      <c r="I495" s="390"/>
      <c r="J495" s="387"/>
      <c r="K495" s="387"/>
      <c r="L495" s="390"/>
      <c r="M495" s="390"/>
      <c r="N495" s="390"/>
      <c r="O495" s="390"/>
      <c r="P495" s="387"/>
      <c r="Q495" s="387"/>
      <c r="R495" s="387"/>
      <c r="S495" s="387"/>
      <c r="W495" s="257"/>
      <c r="X495" s="257"/>
      <c r="Y495" s="257"/>
      <c r="Z495" s="257"/>
      <c r="AA495" s="257"/>
      <c r="AB495" s="257"/>
      <c r="AC495" s="257"/>
      <c r="AF495" s="257"/>
      <c r="AG495" s="257"/>
      <c r="AH495" s="257"/>
      <c r="AI495" s="257"/>
      <c r="AJ495" s="257"/>
      <c r="AK495" s="257"/>
      <c r="AL495" s="257"/>
      <c r="AM495" s="257"/>
      <c r="AN495" s="257"/>
      <c r="AO495" s="257"/>
      <c r="AP495" s="257"/>
      <c r="AQ495" s="257"/>
      <c r="AR495" s="257"/>
      <c r="AS495" s="257"/>
      <c r="AT495" s="257"/>
      <c r="AU495" s="257"/>
      <c r="AV495" s="257"/>
      <c r="AW495" s="257"/>
      <c r="AX495" s="257"/>
      <c r="AY495" s="257"/>
      <c r="AZ495" s="257"/>
      <c r="BA495" s="257"/>
      <c r="BB495" s="257"/>
      <c r="BC495" s="257"/>
      <c r="BD495" s="257"/>
      <c r="BE495" s="257"/>
      <c r="BF495" s="257"/>
      <c r="BG495" s="257"/>
      <c r="BH495" s="257"/>
      <c r="BI495" s="257"/>
      <c r="BJ495" s="257"/>
      <c r="BK495" s="257"/>
      <c r="BL495" s="257"/>
      <c r="BM495" s="257"/>
      <c r="BN495" s="257"/>
      <c r="BO495" s="257"/>
      <c r="BP495" s="257"/>
      <c r="BQ495" s="257"/>
      <c r="BR495" s="257"/>
    </row>
    <row r="496" spans="2:70" x14ac:dyDescent="0.4">
      <c r="B496" s="388"/>
      <c r="C496" s="389"/>
      <c r="D496" s="252"/>
      <c r="E496" s="252"/>
      <c r="F496" s="387"/>
      <c r="G496" s="387"/>
      <c r="H496" s="387"/>
      <c r="I496" s="390"/>
      <c r="J496" s="387"/>
      <c r="K496" s="387"/>
      <c r="L496" s="390"/>
      <c r="M496" s="390"/>
      <c r="N496" s="390"/>
      <c r="O496" s="390"/>
      <c r="P496" s="387"/>
      <c r="Q496" s="387"/>
      <c r="R496" s="387"/>
      <c r="S496" s="387"/>
      <c r="W496" s="257"/>
      <c r="X496" s="257"/>
      <c r="Y496" s="257"/>
      <c r="Z496" s="257"/>
      <c r="AA496" s="257"/>
      <c r="AB496" s="257"/>
      <c r="AC496" s="257"/>
      <c r="AF496" s="257"/>
      <c r="AG496" s="257"/>
      <c r="AH496" s="257"/>
      <c r="AI496" s="257"/>
      <c r="AJ496" s="257"/>
      <c r="AK496" s="257"/>
      <c r="AL496" s="257"/>
      <c r="AM496" s="257"/>
      <c r="AN496" s="257"/>
      <c r="AO496" s="257"/>
      <c r="AP496" s="257"/>
      <c r="AQ496" s="257"/>
      <c r="AR496" s="257"/>
      <c r="AS496" s="257"/>
      <c r="AT496" s="257"/>
      <c r="AU496" s="257"/>
      <c r="AV496" s="257"/>
      <c r="AW496" s="257"/>
      <c r="AX496" s="257"/>
      <c r="AY496" s="257"/>
      <c r="AZ496" s="257"/>
      <c r="BA496" s="257"/>
      <c r="BB496" s="257"/>
      <c r="BC496" s="257"/>
      <c r="BD496" s="257"/>
      <c r="BE496" s="257"/>
      <c r="BF496" s="257"/>
      <c r="BG496" s="257"/>
      <c r="BH496" s="257"/>
      <c r="BI496" s="257"/>
      <c r="BJ496" s="257"/>
      <c r="BK496" s="257"/>
      <c r="BL496" s="257"/>
      <c r="BM496" s="257"/>
      <c r="BN496" s="257"/>
      <c r="BO496" s="257"/>
      <c r="BP496" s="257"/>
      <c r="BQ496" s="257"/>
      <c r="BR496" s="257"/>
    </row>
    <row r="497" spans="2:70" x14ac:dyDescent="0.4">
      <c r="B497" s="388"/>
      <c r="C497" s="389"/>
      <c r="D497" s="252"/>
      <c r="E497" s="252"/>
      <c r="F497" s="387"/>
      <c r="G497" s="387"/>
      <c r="H497" s="387"/>
      <c r="I497" s="390"/>
      <c r="J497" s="387"/>
      <c r="K497" s="387"/>
      <c r="L497" s="390"/>
      <c r="M497" s="390"/>
      <c r="N497" s="390"/>
      <c r="O497" s="390"/>
      <c r="P497" s="387"/>
      <c r="Q497" s="387"/>
      <c r="R497" s="387"/>
      <c r="S497" s="387"/>
      <c r="W497" s="257"/>
      <c r="X497" s="257"/>
      <c r="Y497" s="257"/>
      <c r="Z497" s="257"/>
      <c r="AA497" s="257"/>
      <c r="AB497" s="257"/>
      <c r="AC497" s="257"/>
      <c r="AF497" s="257"/>
      <c r="AG497" s="257"/>
      <c r="AH497" s="257"/>
      <c r="AI497" s="257"/>
      <c r="AJ497" s="257"/>
      <c r="AK497" s="257"/>
      <c r="AL497" s="257"/>
      <c r="AM497" s="257"/>
      <c r="AN497" s="257"/>
      <c r="AO497" s="257"/>
      <c r="AP497" s="257"/>
      <c r="AQ497" s="257"/>
      <c r="AR497" s="257"/>
      <c r="AS497" s="257"/>
      <c r="AT497" s="257"/>
      <c r="AU497" s="257"/>
      <c r="AV497" s="257"/>
      <c r="AW497" s="257"/>
      <c r="AX497" s="257"/>
      <c r="AY497" s="257"/>
      <c r="AZ497" s="257"/>
      <c r="BA497" s="257"/>
      <c r="BB497" s="257"/>
      <c r="BC497" s="257"/>
      <c r="BD497" s="257"/>
      <c r="BE497" s="257"/>
      <c r="BF497" s="257"/>
      <c r="BG497" s="257"/>
      <c r="BH497" s="257"/>
      <c r="BI497" s="257"/>
      <c r="BJ497" s="257"/>
      <c r="BK497" s="257"/>
      <c r="BL497" s="257"/>
      <c r="BM497" s="257"/>
      <c r="BN497" s="257"/>
      <c r="BO497" s="257"/>
      <c r="BP497" s="257"/>
      <c r="BQ497" s="257"/>
      <c r="BR497" s="257"/>
    </row>
    <row r="498" spans="2:70" x14ac:dyDescent="0.4">
      <c r="B498" s="388"/>
      <c r="C498" s="389"/>
      <c r="D498" s="252"/>
      <c r="E498" s="252"/>
      <c r="F498" s="387"/>
      <c r="G498" s="387"/>
      <c r="H498" s="387"/>
      <c r="I498" s="390"/>
      <c r="J498" s="387"/>
      <c r="K498" s="387"/>
      <c r="L498" s="390"/>
      <c r="M498" s="390"/>
      <c r="N498" s="390"/>
      <c r="O498" s="390"/>
      <c r="P498" s="387"/>
      <c r="Q498" s="387"/>
      <c r="R498" s="387"/>
      <c r="S498" s="387"/>
      <c r="W498" s="257"/>
      <c r="X498" s="257"/>
      <c r="Y498" s="257"/>
      <c r="Z498" s="257"/>
      <c r="AA498" s="257"/>
      <c r="AB498" s="257"/>
      <c r="AC498" s="257"/>
      <c r="AF498" s="257"/>
      <c r="AG498" s="257"/>
      <c r="AH498" s="257"/>
      <c r="AI498" s="257"/>
      <c r="AJ498" s="257"/>
      <c r="AK498" s="257"/>
      <c r="AL498" s="257"/>
      <c r="AM498" s="257"/>
      <c r="AN498" s="257"/>
      <c r="AO498" s="257"/>
      <c r="AP498" s="257"/>
      <c r="AQ498" s="257"/>
      <c r="AR498" s="257"/>
      <c r="AS498" s="257"/>
      <c r="AT498" s="257"/>
      <c r="AU498" s="257"/>
      <c r="AV498" s="257"/>
      <c r="AW498" s="257"/>
      <c r="AX498" s="257"/>
      <c r="AY498" s="257"/>
      <c r="AZ498" s="257"/>
      <c r="BA498" s="257"/>
      <c r="BB498" s="257"/>
      <c r="BC498" s="257"/>
      <c r="BD498" s="257"/>
      <c r="BE498" s="257"/>
      <c r="BF498" s="257"/>
      <c r="BG498" s="257"/>
      <c r="BH498" s="257"/>
      <c r="BI498" s="257"/>
      <c r="BJ498" s="257"/>
      <c r="BK498" s="257"/>
      <c r="BL498" s="257"/>
      <c r="BM498" s="257"/>
      <c r="BN498" s="257"/>
      <c r="BO498" s="257"/>
      <c r="BP498" s="257"/>
      <c r="BQ498" s="257"/>
      <c r="BR498" s="257"/>
    </row>
    <row r="499" spans="2:70" x14ac:dyDescent="0.4">
      <c r="B499" s="388"/>
      <c r="C499" s="389"/>
      <c r="D499" s="252"/>
      <c r="E499" s="252"/>
      <c r="F499" s="387"/>
      <c r="G499" s="387"/>
      <c r="H499" s="387"/>
      <c r="I499" s="390"/>
      <c r="J499" s="387"/>
      <c r="K499" s="387"/>
      <c r="L499" s="390"/>
      <c r="M499" s="390"/>
      <c r="N499" s="390"/>
      <c r="O499" s="390"/>
      <c r="P499" s="387"/>
      <c r="Q499" s="387"/>
      <c r="R499" s="387"/>
      <c r="S499" s="387"/>
      <c r="W499" s="257"/>
      <c r="X499" s="257"/>
      <c r="Y499" s="257"/>
      <c r="Z499" s="257"/>
      <c r="AA499" s="257"/>
      <c r="AB499" s="257"/>
      <c r="AC499" s="257"/>
      <c r="AF499" s="257"/>
      <c r="AG499" s="257"/>
      <c r="AH499" s="257"/>
      <c r="AI499" s="257"/>
      <c r="AJ499" s="257"/>
      <c r="AK499" s="257"/>
      <c r="AL499" s="257"/>
      <c r="AM499" s="257"/>
      <c r="AN499" s="257"/>
      <c r="AO499" s="257"/>
      <c r="AP499" s="257"/>
      <c r="AQ499" s="257"/>
      <c r="AR499" s="257"/>
      <c r="AS499" s="257"/>
      <c r="AT499" s="257"/>
      <c r="AU499" s="257"/>
      <c r="AV499" s="257"/>
      <c r="AW499" s="257"/>
      <c r="AX499" s="257"/>
      <c r="AY499" s="257"/>
      <c r="AZ499" s="257"/>
      <c r="BA499" s="257"/>
      <c r="BB499" s="257"/>
      <c r="BC499" s="257"/>
      <c r="BD499" s="257"/>
      <c r="BE499" s="257"/>
      <c r="BF499" s="257"/>
      <c r="BG499" s="257"/>
      <c r="BH499" s="257"/>
      <c r="BI499" s="257"/>
      <c r="BJ499" s="257"/>
      <c r="BK499" s="257"/>
      <c r="BL499" s="257"/>
      <c r="BM499" s="257"/>
      <c r="BN499" s="257"/>
      <c r="BO499" s="257"/>
      <c r="BP499" s="257"/>
      <c r="BQ499" s="257"/>
      <c r="BR499" s="257"/>
    </row>
    <row r="500" spans="2:70" x14ac:dyDescent="0.4">
      <c r="B500" s="388"/>
      <c r="C500" s="389"/>
      <c r="D500" s="252"/>
      <c r="E500" s="252"/>
      <c r="F500" s="387"/>
      <c r="G500" s="387"/>
      <c r="H500" s="387"/>
      <c r="I500" s="390"/>
      <c r="J500" s="387"/>
      <c r="K500" s="387"/>
      <c r="L500" s="390"/>
      <c r="M500" s="390"/>
      <c r="N500" s="390"/>
      <c r="O500" s="390"/>
      <c r="P500" s="387"/>
      <c r="Q500" s="387"/>
      <c r="R500" s="387"/>
      <c r="S500" s="387"/>
      <c r="W500" s="257"/>
      <c r="X500" s="257"/>
      <c r="Y500" s="257"/>
      <c r="Z500" s="257"/>
      <c r="AA500" s="257"/>
      <c r="AB500" s="257"/>
      <c r="AC500" s="257"/>
      <c r="AF500" s="257"/>
      <c r="AG500" s="257"/>
      <c r="AH500" s="257"/>
      <c r="AI500" s="257"/>
      <c r="AJ500" s="257"/>
      <c r="AK500" s="257"/>
      <c r="AL500" s="257"/>
      <c r="AM500" s="257"/>
      <c r="AN500" s="257"/>
      <c r="AO500" s="257"/>
      <c r="AP500" s="257"/>
      <c r="AQ500" s="257"/>
      <c r="AR500" s="257"/>
      <c r="AS500" s="257"/>
      <c r="AT500" s="257"/>
      <c r="AU500" s="257"/>
      <c r="AV500" s="257"/>
      <c r="AW500" s="257"/>
      <c r="AX500" s="257"/>
      <c r="AY500" s="257"/>
      <c r="AZ500" s="257"/>
      <c r="BA500" s="257"/>
      <c r="BB500" s="257"/>
      <c r="BC500" s="257"/>
      <c r="BD500" s="257"/>
      <c r="BE500" s="257"/>
      <c r="BF500" s="257"/>
      <c r="BG500" s="257"/>
      <c r="BH500" s="257"/>
      <c r="BI500" s="257"/>
      <c r="BJ500" s="257"/>
      <c r="BK500" s="257"/>
      <c r="BL500" s="257"/>
      <c r="BM500" s="257"/>
      <c r="BN500" s="257"/>
      <c r="BO500" s="257"/>
      <c r="BP500" s="257"/>
      <c r="BQ500" s="257"/>
      <c r="BR500" s="257"/>
    </row>
    <row r="501" spans="2:70" x14ac:dyDescent="0.4">
      <c r="B501" s="388"/>
      <c r="C501" s="389"/>
      <c r="D501" s="252"/>
      <c r="E501" s="252"/>
      <c r="F501" s="387"/>
      <c r="G501" s="387"/>
      <c r="H501" s="387"/>
      <c r="I501" s="390"/>
      <c r="J501" s="387"/>
      <c r="K501" s="387"/>
      <c r="L501" s="390"/>
      <c r="M501" s="390"/>
      <c r="N501" s="390"/>
      <c r="O501" s="390"/>
      <c r="P501" s="387"/>
      <c r="Q501" s="387"/>
      <c r="R501" s="387"/>
      <c r="S501" s="387"/>
      <c r="W501" s="257"/>
      <c r="X501" s="257"/>
      <c r="Y501" s="257"/>
      <c r="Z501" s="257"/>
      <c r="AA501" s="257"/>
      <c r="AB501" s="257"/>
      <c r="AC501" s="257"/>
      <c r="AF501" s="257"/>
      <c r="AG501" s="257"/>
      <c r="AH501" s="257"/>
      <c r="AI501" s="257"/>
      <c r="AJ501" s="257"/>
      <c r="AK501" s="257"/>
      <c r="AL501" s="257"/>
      <c r="AM501" s="257"/>
      <c r="AN501" s="257"/>
      <c r="AO501" s="257"/>
      <c r="AP501" s="257"/>
      <c r="AQ501" s="257"/>
      <c r="AR501" s="257"/>
      <c r="AS501" s="257"/>
      <c r="AT501" s="257"/>
      <c r="AU501" s="257"/>
      <c r="AV501" s="257"/>
      <c r="AW501" s="257"/>
      <c r="AX501" s="257"/>
      <c r="AY501" s="257"/>
      <c r="AZ501" s="257"/>
      <c r="BA501" s="257"/>
      <c r="BB501" s="257"/>
      <c r="BC501" s="257"/>
      <c r="BD501" s="257"/>
      <c r="BE501" s="257"/>
      <c r="BF501" s="257"/>
      <c r="BG501" s="257"/>
      <c r="BH501" s="257"/>
      <c r="BI501" s="257"/>
      <c r="BJ501" s="257"/>
      <c r="BK501" s="257"/>
      <c r="BL501" s="257"/>
      <c r="BM501" s="257"/>
      <c r="BN501" s="257"/>
      <c r="BO501" s="257"/>
      <c r="BP501" s="257"/>
      <c r="BQ501" s="257"/>
      <c r="BR501" s="257"/>
    </row>
    <row r="502" spans="2:70" x14ac:dyDescent="0.4">
      <c r="B502" s="388"/>
      <c r="C502" s="389"/>
      <c r="D502" s="252"/>
      <c r="E502" s="252"/>
      <c r="F502" s="387"/>
      <c r="G502" s="387"/>
      <c r="H502" s="387"/>
      <c r="I502" s="390"/>
      <c r="J502" s="387"/>
      <c r="K502" s="387"/>
      <c r="L502" s="390"/>
      <c r="M502" s="390"/>
      <c r="N502" s="390"/>
      <c r="O502" s="390"/>
      <c r="P502" s="387"/>
      <c r="Q502" s="387"/>
      <c r="R502" s="387"/>
      <c r="S502" s="387"/>
      <c r="W502" s="257"/>
      <c r="X502" s="257"/>
      <c r="Y502" s="257"/>
      <c r="Z502" s="257"/>
      <c r="AA502" s="257"/>
      <c r="AB502" s="257"/>
      <c r="AC502" s="257"/>
      <c r="AF502" s="257"/>
      <c r="AG502" s="257"/>
      <c r="AH502" s="257"/>
      <c r="AI502" s="257"/>
      <c r="AJ502" s="257"/>
      <c r="AK502" s="257"/>
      <c r="AL502" s="257"/>
      <c r="AM502" s="257"/>
      <c r="AN502" s="257"/>
      <c r="AO502" s="257"/>
      <c r="AP502" s="257"/>
      <c r="AQ502" s="257"/>
      <c r="AR502" s="257"/>
      <c r="AS502" s="257"/>
      <c r="AT502" s="257"/>
      <c r="AU502" s="257"/>
      <c r="AV502" s="257"/>
      <c r="AW502" s="257"/>
      <c r="AX502" s="257"/>
      <c r="AY502" s="257"/>
      <c r="AZ502" s="257"/>
      <c r="BA502" s="257"/>
      <c r="BB502" s="257"/>
      <c r="BC502" s="257"/>
      <c r="BD502" s="257"/>
      <c r="BE502" s="257"/>
      <c r="BF502" s="257"/>
      <c r="BG502" s="257"/>
      <c r="BH502" s="257"/>
      <c r="BI502" s="257"/>
      <c r="BJ502" s="257"/>
      <c r="BK502" s="257"/>
      <c r="BL502" s="257"/>
      <c r="BM502" s="257"/>
      <c r="BN502" s="257"/>
      <c r="BO502" s="257"/>
      <c r="BP502" s="257"/>
      <c r="BQ502" s="257"/>
      <c r="BR502" s="257"/>
    </row>
    <row r="503" spans="2:70" x14ac:dyDescent="0.4">
      <c r="B503" s="388"/>
      <c r="C503" s="389"/>
      <c r="D503" s="252"/>
      <c r="E503" s="252"/>
      <c r="F503" s="387"/>
      <c r="G503" s="387"/>
      <c r="H503" s="387"/>
      <c r="I503" s="390"/>
      <c r="J503" s="387"/>
      <c r="K503" s="387"/>
      <c r="L503" s="390"/>
      <c r="M503" s="390"/>
      <c r="N503" s="390"/>
      <c r="O503" s="390"/>
      <c r="P503" s="387"/>
      <c r="Q503" s="387"/>
      <c r="R503" s="387"/>
      <c r="S503" s="387"/>
      <c r="W503" s="257"/>
      <c r="X503" s="257"/>
      <c r="Y503" s="257"/>
      <c r="Z503" s="257"/>
      <c r="AA503" s="257"/>
      <c r="AB503" s="257"/>
      <c r="AC503" s="257"/>
      <c r="AF503" s="257"/>
      <c r="AG503" s="257"/>
      <c r="AH503" s="257"/>
      <c r="AI503" s="257"/>
      <c r="AJ503" s="257"/>
      <c r="AK503" s="257"/>
      <c r="AL503" s="257"/>
      <c r="AM503" s="257"/>
      <c r="AN503" s="257"/>
      <c r="AO503" s="257"/>
      <c r="AP503" s="257"/>
      <c r="AQ503" s="257"/>
      <c r="AR503" s="257"/>
      <c r="AS503" s="257"/>
      <c r="AT503" s="257"/>
      <c r="AU503" s="257"/>
      <c r="AV503" s="257"/>
      <c r="AW503" s="257"/>
      <c r="AX503" s="257"/>
      <c r="AY503" s="257"/>
      <c r="AZ503" s="257"/>
      <c r="BA503" s="257"/>
      <c r="BB503" s="257"/>
      <c r="BC503" s="257"/>
      <c r="BD503" s="257"/>
      <c r="BE503" s="257"/>
      <c r="BF503" s="257"/>
      <c r="BG503" s="257"/>
      <c r="BH503" s="257"/>
      <c r="BI503" s="257"/>
      <c r="BJ503" s="257"/>
      <c r="BK503" s="257"/>
      <c r="BL503" s="257"/>
      <c r="BM503" s="257"/>
      <c r="BN503" s="257"/>
      <c r="BO503" s="257"/>
      <c r="BP503" s="257"/>
      <c r="BQ503" s="257"/>
      <c r="BR503" s="257"/>
    </row>
    <row r="504" spans="2:70" x14ac:dyDescent="0.4">
      <c r="B504" s="388"/>
      <c r="C504" s="389"/>
      <c r="D504" s="252"/>
      <c r="E504" s="252"/>
      <c r="F504" s="387"/>
      <c r="G504" s="387"/>
      <c r="H504" s="387"/>
      <c r="I504" s="390"/>
      <c r="J504" s="387"/>
      <c r="K504" s="387"/>
      <c r="L504" s="390"/>
      <c r="M504" s="390"/>
      <c r="N504" s="390"/>
      <c r="O504" s="390"/>
      <c r="P504" s="387"/>
      <c r="Q504" s="387"/>
      <c r="R504" s="387"/>
      <c r="S504" s="387"/>
      <c r="W504" s="257"/>
      <c r="X504" s="257"/>
      <c r="Y504" s="257"/>
      <c r="Z504" s="257"/>
      <c r="AA504" s="257"/>
      <c r="AB504" s="257"/>
      <c r="AC504" s="257"/>
      <c r="AF504" s="257"/>
      <c r="AG504" s="257"/>
      <c r="AH504" s="257"/>
      <c r="AI504" s="257"/>
      <c r="AJ504" s="257"/>
      <c r="AK504" s="257"/>
      <c r="AL504" s="257"/>
      <c r="AM504" s="257"/>
      <c r="AN504" s="257"/>
      <c r="AO504" s="257"/>
      <c r="AP504" s="257"/>
      <c r="AQ504" s="257"/>
      <c r="AR504" s="257"/>
      <c r="AS504" s="257"/>
      <c r="AT504" s="257"/>
      <c r="AU504" s="257"/>
      <c r="AV504" s="257"/>
      <c r="AW504" s="257"/>
      <c r="AX504" s="257"/>
      <c r="AY504" s="257"/>
      <c r="AZ504" s="257"/>
      <c r="BA504" s="257"/>
      <c r="BB504" s="257"/>
      <c r="BC504" s="257"/>
      <c r="BD504" s="257"/>
      <c r="BE504" s="257"/>
      <c r="BF504" s="257"/>
      <c r="BG504" s="257"/>
      <c r="BH504" s="257"/>
      <c r="BI504" s="257"/>
      <c r="BJ504" s="257"/>
      <c r="BK504" s="257"/>
      <c r="BL504" s="257"/>
      <c r="BM504" s="257"/>
      <c r="BN504" s="257"/>
      <c r="BO504" s="257"/>
      <c r="BP504" s="257"/>
      <c r="BQ504" s="257"/>
      <c r="BR504" s="257"/>
    </row>
    <row r="505" spans="2:70" x14ac:dyDescent="0.4">
      <c r="B505" s="388"/>
      <c r="C505" s="389"/>
      <c r="D505" s="252"/>
      <c r="E505" s="252"/>
      <c r="F505" s="387"/>
      <c r="G505" s="387"/>
      <c r="H505" s="387"/>
      <c r="I505" s="390"/>
      <c r="J505" s="387"/>
      <c r="K505" s="387"/>
      <c r="L505" s="390"/>
      <c r="M505" s="390"/>
      <c r="N505" s="390"/>
      <c r="O505" s="390"/>
      <c r="P505" s="387"/>
      <c r="Q505" s="387"/>
      <c r="R505" s="387"/>
      <c r="S505" s="387"/>
      <c r="W505" s="257"/>
      <c r="X505" s="257"/>
      <c r="Y505" s="257"/>
      <c r="Z505" s="257"/>
      <c r="AA505" s="257"/>
      <c r="AB505" s="257"/>
      <c r="AC505" s="257"/>
      <c r="AF505" s="257"/>
      <c r="AG505" s="257"/>
      <c r="AH505" s="257"/>
      <c r="AI505" s="257"/>
      <c r="AJ505" s="257"/>
      <c r="AK505" s="257"/>
      <c r="AL505" s="257"/>
      <c r="AM505" s="257"/>
      <c r="AN505" s="257"/>
      <c r="AO505" s="257"/>
      <c r="AP505" s="257"/>
      <c r="AQ505" s="257"/>
      <c r="AR505" s="257"/>
      <c r="AS505" s="257"/>
      <c r="AT505" s="257"/>
      <c r="AU505" s="257"/>
      <c r="AV505" s="257"/>
      <c r="AW505" s="257"/>
      <c r="AX505" s="257"/>
      <c r="AY505" s="257"/>
      <c r="AZ505" s="257"/>
      <c r="BA505" s="257"/>
      <c r="BB505" s="257"/>
      <c r="BC505" s="257"/>
      <c r="BD505" s="257"/>
      <c r="BE505" s="257"/>
      <c r="BF505" s="257"/>
      <c r="BG505" s="257"/>
      <c r="BH505" s="257"/>
      <c r="BI505" s="257"/>
      <c r="BJ505" s="257"/>
      <c r="BK505" s="257"/>
      <c r="BL505" s="257"/>
      <c r="BM505" s="257"/>
      <c r="BN505" s="257"/>
      <c r="BO505" s="257"/>
      <c r="BP505" s="257"/>
      <c r="BQ505" s="257"/>
      <c r="BR505" s="257"/>
    </row>
    <row r="506" spans="2:70" x14ac:dyDescent="0.4">
      <c r="B506" s="388"/>
      <c r="C506" s="389"/>
      <c r="D506" s="252"/>
      <c r="E506" s="252"/>
      <c r="F506" s="387"/>
      <c r="G506" s="387"/>
      <c r="H506" s="387"/>
      <c r="I506" s="390"/>
      <c r="J506" s="387"/>
      <c r="K506" s="387"/>
      <c r="L506" s="390"/>
      <c r="M506" s="390"/>
      <c r="N506" s="390"/>
      <c r="O506" s="390"/>
      <c r="P506" s="387"/>
      <c r="Q506" s="387"/>
      <c r="R506" s="387"/>
      <c r="S506" s="387"/>
      <c r="W506" s="257"/>
      <c r="X506" s="257"/>
      <c r="Y506" s="257"/>
      <c r="Z506" s="257"/>
      <c r="AA506" s="257"/>
      <c r="AB506" s="257"/>
      <c r="AC506" s="257"/>
      <c r="AF506" s="257"/>
      <c r="AG506" s="257"/>
      <c r="AH506" s="257"/>
      <c r="AI506" s="257"/>
      <c r="AJ506" s="257"/>
      <c r="AK506" s="257"/>
      <c r="AL506" s="257"/>
      <c r="AM506" s="257"/>
      <c r="AN506" s="257"/>
      <c r="AO506" s="257"/>
      <c r="AP506" s="257"/>
      <c r="AQ506" s="257"/>
      <c r="AR506" s="257"/>
      <c r="AS506" s="257"/>
      <c r="AT506" s="257"/>
      <c r="AU506" s="257"/>
      <c r="AV506" s="257"/>
      <c r="AW506" s="257"/>
      <c r="AX506" s="257"/>
      <c r="AY506" s="257"/>
      <c r="AZ506" s="257"/>
      <c r="BA506" s="257"/>
      <c r="BB506" s="257"/>
      <c r="BC506" s="257"/>
      <c r="BD506" s="257"/>
      <c r="BE506" s="257"/>
      <c r="BF506" s="257"/>
      <c r="BG506" s="257"/>
      <c r="BH506" s="257"/>
      <c r="BI506" s="257"/>
      <c r="BJ506" s="257"/>
      <c r="BK506" s="257"/>
      <c r="BL506" s="257"/>
      <c r="BM506" s="257"/>
      <c r="BN506" s="257"/>
      <c r="BO506" s="257"/>
      <c r="BP506" s="257"/>
      <c r="BQ506" s="257"/>
      <c r="BR506" s="257"/>
    </row>
    <row r="507" spans="2:70" x14ac:dyDescent="0.4">
      <c r="B507" s="388"/>
      <c r="C507" s="389"/>
      <c r="D507" s="252"/>
      <c r="E507" s="252"/>
      <c r="F507" s="387"/>
      <c r="G507" s="387"/>
      <c r="H507" s="387"/>
      <c r="I507" s="390"/>
      <c r="J507" s="387"/>
      <c r="K507" s="387"/>
      <c r="L507" s="390"/>
      <c r="M507" s="390"/>
      <c r="N507" s="390"/>
      <c r="O507" s="390"/>
      <c r="P507" s="387"/>
      <c r="Q507" s="387"/>
      <c r="R507" s="387"/>
      <c r="S507" s="387"/>
      <c r="W507" s="257"/>
      <c r="X507" s="257"/>
      <c r="Y507" s="257"/>
      <c r="Z507" s="257"/>
      <c r="AA507" s="257"/>
      <c r="AB507" s="257"/>
      <c r="AC507" s="257"/>
      <c r="AF507" s="257"/>
      <c r="AG507" s="257"/>
      <c r="AH507" s="257"/>
      <c r="AI507" s="257"/>
      <c r="AJ507" s="257"/>
      <c r="AK507" s="257"/>
      <c r="AL507" s="257"/>
      <c r="AM507" s="257"/>
      <c r="AN507" s="257"/>
      <c r="AO507" s="257"/>
      <c r="AP507" s="257"/>
      <c r="AQ507" s="257"/>
      <c r="AR507" s="257"/>
      <c r="AS507" s="257"/>
      <c r="AT507" s="257"/>
      <c r="AU507" s="257"/>
      <c r="AV507" s="257"/>
      <c r="AW507" s="257"/>
      <c r="AX507" s="257"/>
      <c r="AY507" s="257"/>
      <c r="AZ507" s="257"/>
      <c r="BA507" s="257"/>
      <c r="BB507" s="257"/>
      <c r="BC507" s="257"/>
      <c r="BD507" s="257"/>
      <c r="BE507" s="257"/>
      <c r="BF507" s="257"/>
      <c r="BG507" s="257"/>
      <c r="BH507" s="257"/>
      <c r="BI507" s="257"/>
      <c r="BJ507" s="257"/>
      <c r="BK507" s="257"/>
      <c r="BL507" s="257"/>
      <c r="BM507" s="257"/>
      <c r="BN507" s="257"/>
      <c r="BO507" s="257"/>
      <c r="BP507" s="257"/>
      <c r="BQ507" s="257"/>
      <c r="BR507" s="257"/>
    </row>
    <row r="508" spans="2:70" x14ac:dyDescent="0.4">
      <c r="B508" s="388"/>
      <c r="C508" s="389"/>
      <c r="D508" s="252"/>
      <c r="E508" s="252"/>
      <c r="F508" s="387"/>
      <c r="G508" s="387"/>
      <c r="H508" s="387"/>
      <c r="I508" s="390"/>
      <c r="J508" s="387"/>
      <c r="K508" s="387"/>
      <c r="L508" s="390"/>
      <c r="M508" s="390"/>
      <c r="N508" s="390"/>
      <c r="O508" s="390"/>
      <c r="P508" s="387"/>
      <c r="Q508" s="387"/>
      <c r="R508" s="387"/>
      <c r="S508" s="387"/>
      <c r="W508" s="257"/>
      <c r="X508" s="257"/>
      <c r="Y508" s="257"/>
      <c r="Z508" s="257"/>
      <c r="AA508" s="257"/>
      <c r="AB508" s="257"/>
      <c r="AC508" s="257"/>
      <c r="AF508" s="257"/>
      <c r="AG508" s="257"/>
      <c r="AH508" s="257"/>
      <c r="AI508" s="257"/>
      <c r="AJ508" s="257"/>
      <c r="AK508" s="257"/>
      <c r="AL508" s="257"/>
      <c r="AM508" s="257"/>
      <c r="AN508" s="257"/>
      <c r="AO508" s="257"/>
      <c r="AP508" s="257"/>
      <c r="AQ508" s="257"/>
      <c r="AR508" s="257"/>
      <c r="AS508" s="257"/>
      <c r="AT508" s="257"/>
      <c r="AU508" s="257"/>
      <c r="AV508" s="257"/>
      <c r="AW508" s="257"/>
      <c r="AX508" s="257"/>
      <c r="AY508" s="257"/>
      <c r="AZ508" s="257"/>
      <c r="BA508" s="257"/>
      <c r="BB508" s="257"/>
      <c r="BC508" s="257"/>
      <c r="BD508" s="257"/>
      <c r="BE508" s="257"/>
      <c r="BF508" s="257"/>
      <c r="BG508" s="257"/>
      <c r="BH508" s="257"/>
      <c r="BI508" s="257"/>
      <c r="BJ508" s="257"/>
      <c r="BK508" s="257"/>
      <c r="BL508" s="257"/>
      <c r="BM508" s="257"/>
      <c r="BN508" s="257"/>
      <c r="BO508" s="257"/>
      <c r="BP508" s="257"/>
      <c r="BQ508" s="257"/>
      <c r="BR508" s="257"/>
    </row>
    <row r="509" spans="2:70" x14ac:dyDescent="0.4">
      <c r="B509" s="388"/>
      <c r="C509" s="389"/>
      <c r="D509" s="252"/>
      <c r="E509" s="252"/>
      <c r="F509" s="387"/>
      <c r="G509" s="387"/>
      <c r="H509" s="387"/>
      <c r="I509" s="390"/>
      <c r="J509" s="387"/>
      <c r="K509" s="387"/>
      <c r="L509" s="390"/>
      <c r="M509" s="390"/>
      <c r="N509" s="390"/>
      <c r="O509" s="390"/>
      <c r="P509" s="387"/>
      <c r="Q509" s="387"/>
      <c r="R509" s="387"/>
      <c r="S509" s="387"/>
      <c r="W509" s="257"/>
      <c r="X509" s="257"/>
      <c r="Y509" s="257"/>
      <c r="Z509" s="257"/>
      <c r="AA509" s="257"/>
      <c r="AB509" s="257"/>
      <c r="AC509" s="257"/>
      <c r="AF509" s="257"/>
      <c r="AG509" s="257"/>
      <c r="AH509" s="257"/>
      <c r="AI509" s="257"/>
      <c r="AJ509" s="257"/>
      <c r="AK509" s="257"/>
      <c r="AL509" s="257"/>
      <c r="AM509" s="257"/>
      <c r="AN509" s="257"/>
      <c r="AO509" s="257"/>
      <c r="AP509" s="257"/>
      <c r="AQ509" s="257"/>
      <c r="AR509" s="257"/>
      <c r="AS509" s="257"/>
      <c r="AT509" s="257"/>
      <c r="AU509" s="257"/>
      <c r="AV509" s="257"/>
      <c r="AW509" s="257"/>
      <c r="AX509" s="257"/>
      <c r="AY509" s="257"/>
      <c r="AZ509" s="257"/>
      <c r="BA509" s="257"/>
      <c r="BB509" s="257"/>
      <c r="BC509" s="257"/>
      <c r="BD509" s="257"/>
      <c r="BE509" s="257"/>
      <c r="BF509" s="257"/>
      <c r="BG509" s="257"/>
      <c r="BH509" s="257"/>
      <c r="BI509" s="257"/>
      <c r="BJ509" s="257"/>
      <c r="BK509" s="257"/>
      <c r="BL509" s="257"/>
      <c r="BM509" s="257"/>
      <c r="BN509" s="257"/>
      <c r="BO509" s="257"/>
      <c r="BP509" s="257"/>
      <c r="BQ509" s="257"/>
      <c r="BR509" s="257"/>
    </row>
    <row r="510" spans="2:70" x14ac:dyDescent="0.4">
      <c r="B510" s="388"/>
      <c r="C510" s="389"/>
      <c r="D510" s="252"/>
      <c r="E510" s="252"/>
      <c r="F510" s="387"/>
      <c r="G510" s="387"/>
      <c r="H510" s="387"/>
      <c r="I510" s="390"/>
      <c r="J510" s="387"/>
      <c r="K510" s="387"/>
      <c r="L510" s="390"/>
      <c r="M510" s="390"/>
      <c r="N510" s="390"/>
      <c r="O510" s="390"/>
      <c r="P510" s="387"/>
      <c r="Q510" s="387"/>
      <c r="R510" s="387"/>
      <c r="S510" s="387"/>
      <c r="W510" s="257"/>
      <c r="X510" s="257"/>
      <c r="Y510" s="257"/>
      <c r="Z510" s="257"/>
      <c r="AA510" s="257"/>
      <c r="AB510" s="257"/>
      <c r="AC510" s="257"/>
      <c r="AF510" s="257"/>
      <c r="AG510" s="257"/>
      <c r="AH510" s="257"/>
      <c r="AI510" s="257"/>
      <c r="AJ510" s="257"/>
      <c r="AK510" s="257"/>
      <c r="AL510" s="257"/>
      <c r="AM510" s="257"/>
      <c r="AN510" s="257"/>
      <c r="AO510" s="257"/>
      <c r="AP510" s="257"/>
      <c r="AQ510" s="257"/>
      <c r="AR510" s="257"/>
      <c r="AS510" s="257"/>
      <c r="AT510" s="257"/>
      <c r="AU510" s="257"/>
      <c r="AV510" s="257"/>
      <c r="AW510" s="257"/>
      <c r="AX510" s="257"/>
      <c r="AY510" s="257"/>
      <c r="AZ510" s="257"/>
      <c r="BA510" s="257"/>
      <c r="BB510" s="257"/>
      <c r="BC510" s="257"/>
      <c r="BD510" s="257"/>
      <c r="BE510" s="257"/>
      <c r="BF510" s="257"/>
      <c r="BG510" s="257"/>
      <c r="BH510" s="257"/>
      <c r="BI510" s="257"/>
      <c r="BJ510" s="257"/>
      <c r="BK510" s="257"/>
      <c r="BL510" s="257"/>
      <c r="BM510" s="257"/>
      <c r="BN510" s="257"/>
      <c r="BO510" s="257"/>
      <c r="BP510" s="257"/>
      <c r="BQ510" s="257"/>
      <c r="BR510" s="257"/>
    </row>
    <row r="511" spans="2:70" x14ac:dyDescent="0.4">
      <c r="B511" s="388"/>
      <c r="C511" s="389"/>
      <c r="D511" s="252"/>
      <c r="E511" s="252"/>
      <c r="F511" s="387"/>
      <c r="G511" s="387"/>
      <c r="H511" s="387"/>
      <c r="I511" s="390"/>
      <c r="J511" s="387"/>
      <c r="K511" s="387"/>
      <c r="L511" s="390"/>
      <c r="M511" s="390"/>
      <c r="N511" s="390"/>
      <c r="O511" s="390"/>
      <c r="P511" s="387"/>
      <c r="Q511" s="387"/>
      <c r="R511" s="387"/>
      <c r="S511" s="387"/>
      <c r="W511" s="257"/>
      <c r="X511" s="257"/>
      <c r="Y511" s="257"/>
      <c r="Z511" s="257"/>
      <c r="AA511" s="257"/>
      <c r="AB511" s="257"/>
      <c r="AC511" s="257"/>
      <c r="AF511" s="257"/>
      <c r="AG511" s="257"/>
      <c r="AH511" s="257"/>
      <c r="AI511" s="257"/>
      <c r="AJ511" s="257"/>
      <c r="AK511" s="257"/>
      <c r="AL511" s="257"/>
      <c r="AM511" s="257"/>
      <c r="AN511" s="257"/>
      <c r="AO511" s="257"/>
      <c r="AP511" s="257"/>
      <c r="AQ511" s="257"/>
      <c r="AR511" s="257"/>
      <c r="AS511" s="257"/>
      <c r="AT511" s="257"/>
      <c r="AU511" s="257"/>
      <c r="AV511" s="257"/>
      <c r="AW511" s="257"/>
      <c r="AX511" s="257"/>
      <c r="AY511" s="257"/>
      <c r="AZ511" s="257"/>
      <c r="BA511" s="257"/>
      <c r="BB511" s="257"/>
      <c r="BC511" s="257"/>
      <c r="BD511" s="257"/>
      <c r="BE511" s="257"/>
      <c r="BF511" s="257"/>
      <c r="BG511" s="257"/>
      <c r="BH511" s="257"/>
      <c r="BI511" s="257"/>
      <c r="BJ511" s="257"/>
      <c r="BK511" s="257"/>
      <c r="BL511" s="257"/>
      <c r="BM511" s="257"/>
      <c r="BN511" s="257"/>
      <c r="BO511" s="257"/>
      <c r="BP511" s="257"/>
      <c r="BQ511" s="257"/>
      <c r="BR511" s="257"/>
    </row>
    <row r="512" spans="2:70" x14ac:dyDescent="0.4">
      <c r="B512" s="388"/>
      <c r="C512" s="389"/>
      <c r="D512" s="252"/>
      <c r="E512" s="252"/>
      <c r="F512" s="387"/>
      <c r="G512" s="387"/>
      <c r="H512" s="387"/>
      <c r="I512" s="390"/>
      <c r="J512" s="387"/>
      <c r="K512" s="387"/>
      <c r="L512" s="390"/>
      <c r="M512" s="390"/>
      <c r="N512" s="390"/>
      <c r="O512" s="390"/>
      <c r="P512" s="387"/>
      <c r="Q512" s="387"/>
      <c r="R512" s="387"/>
      <c r="S512" s="387"/>
      <c r="W512" s="257"/>
      <c r="X512" s="257"/>
      <c r="Y512" s="257"/>
      <c r="Z512" s="257"/>
      <c r="AA512" s="257"/>
      <c r="AB512" s="257"/>
      <c r="AC512" s="257"/>
      <c r="AF512" s="257"/>
      <c r="AG512" s="257"/>
      <c r="AH512" s="257"/>
      <c r="AI512" s="257"/>
      <c r="AJ512" s="257"/>
      <c r="AK512" s="257"/>
      <c r="AL512" s="257"/>
      <c r="AM512" s="257"/>
      <c r="AN512" s="257"/>
      <c r="AO512" s="257"/>
      <c r="AP512" s="257"/>
      <c r="AQ512" s="257"/>
      <c r="AR512" s="257"/>
      <c r="AS512" s="257"/>
      <c r="AT512" s="257"/>
      <c r="AU512" s="257"/>
      <c r="AV512" s="257"/>
      <c r="AW512" s="257"/>
      <c r="AX512" s="257"/>
      <c r="AY512" s="257"/>
      <c r="AZ512" s="257"/>
      <c r="BA512" s="257"/>
      <c r="BB512" s="257"/>
      <c r="BC512" s="257"/>
      <c r="BD512" s="257"/>
      <c r="BE512" s="257"/>
      <c r="BF512" s="257"/>
      <c r="BG512" s="257"/>
      <c r="BH512" s="257"/>
      <c r="BI512" s="257"/>
      <c r="BJ512" s="257"/>
      <c r="BK512" s="257"/>
      <c r="BL512" s="257"/>
      <c r="BM512" s="257"/>
      <c r="BN512" s="257"/>
      <c r="BO512" s="257"/>
      <c r="BP512" s="257"/>
      <c r="BQ512" s="257"/>
      <c r="BR512" s="257"/>
    </row>
    <row r="513" spans="2:70" x14ac:dyDescent="0.4">
      <c r="B513" s="388"/>
      <c r="C513" s="389"/>
      <c r="D513" s="252"/>
      <c r="E513" s="252"/>
      <c r="F513" s="387"/>
      <c r="G513" s="387"/>
      <c r="H513" s="387"/>
      <c r="I513" s="390"/>
      <c r="J513" s="387"/>
      <c r="K513" s="387"/>
      <c r="L513" s="390"/>
      <c r="M513" s="390"/>
      <c r="N513" s="390"/>
      <c r="O513" s="390"/>
      <c r="P513" s="387"/>
      <c r="Q513" s="387"/>
      <c r="R513" s="387"/>
      <c r="S513" s="387"/>
      <c r="W513" s="257"/>
      <c r="X513" s="257"/>
      <c r="Y513" s="257"/>
      <c r="Z513" s="257"/>
      <c r="AA513" s="257"/>
      <c r="AB513" s="257"/>
      <c r="AC513" s="257"/>
      <c r="AF513" s="257"/>
      <c r="AG513" s="257"/>
      <c r="AH513" s="257"/>
      <c r="AI513" s="257"/>
      <c r="AJ513" s="257"/>
      <c r="AK513" s="257"/>
      <c r="AL513" s="257"/>
      <c r="AM513" s="257"/>
      <c r="AN513" s="257"/>
      <c r="AO513" s="257"/>
      <c r="AP513" s="257"/>
      <c r="AQ513" s="257"/>
      <c r="AR513" s="257"/>
      <c r="AS513" s="257"/>
      <c r="AT513" s="257"/>
      <c r="AU513" s="257"/>
      <c r="AV513" s="257"/>
      <c r="AW513" s="257"/>
      <c r="AX513" s="257"/>
      <c r="AY513" s="257"/>
      <c r="AZ513" s="257"/>
      <c r="BA513" s="257"/>
      <c r="BB513" s="257"/>
      <c r="BC513" s="257"/>
      <c r="BD513" s="257"/>
      <c r="BE513" s="257"/>
      <c r="BF513" s="257"/>
      <c r="BG513" s="257"/>
      <c r="BH513" s="257"/>
      <c r="BI513" s="257"/>
      <c r="BJ513" s="257"/>
      <c r="BK513" s="257"/>
      <c r="BL513" s="257"/>
      <c r="BM513" s="257"/>
      <c r="BN513" s="257"/>
      <c r="BO513" s="257"/>
      <c r="BP513" s="257"/>
      <c r="BQ513" s="257"/>
      <c r="BR513" s="257"/>
    </row>
    <row r="514" spans="2:70" x14ac:dyDescent="0.4">
      <c r="B514" s="388"/>
      <c r="C514" s="389"/>
      <c r="D514" s="252"/>
      <c r="E514" s="252"/>
      <c r="F514" s="387"/>
      <c r="G514" s="387"/>
      <c r="H514" s="387"/>
      <c r="I514" s="390"/>
      <c r="J514" s="387"/>
      <c r="K514" s="387"/>
      <c r="L514" s="390"/>
      <c r="M514" s="390"/>
      <c r="N514" s="390"/>
      <c r="O514" s="390"/>
      <c r="P514" s="387"/>
      <c r="Q514" s="387"/>
      <c r="R514" s="387"/>
      <c r="S514" s="387"/>
      <c r="W514" s="257"/>
      <c r="X514" s="257"/>
      <c r="Y514" s="257"/>
      <c r="Z514" s="257"/>
      <c r="AA514" s="257"/>
      <c r="AB514" s="257"/>
      <c r="AC514" s="257"/>
      <c r="AF514" s="257"/>
      <c r="AG514" s="257"/>
      <c r="AH514" s="257"/>
      <c r="AI514" s="257"/>
      <c r="AJ514" s="257"/>
      <c r="AK514" s="257"/>
      <c r="AL514" s="257"/>
      <c r="AM514" s="257"/>
      <c r="AN514" s="257"/>
      <c r="AO514" s="257"/>
      <c r="AP514" s="257"/>
      <c r="AQ514" s="257"/>
      <c r="AR514" s="257"/>
      <c r="AS514" s="257"/>
      <c r="AT514" s="257"/>
      <c r="AU514" s="257"/>
      <c r="AV514" s="257"/>
      <c r="AW514" s="257"/>
      <c r="AX514" s="257"/>
      <c r="AY514" s="257"/>
      <c r="AZ514" s="257"/>
      <c r="BA514" s="257"/>
      <c r="BB514" s="257"/>
      <c r="BC514" s="257"/>
      <c r="BD514" s="257"/>
      <c r="BE514" s="257"/>
      <c r="BF514" s="257"/>
      <c r="BG514" s="257"/>
      <c r="BH514" s="257"/>
      <c r="BI514" s="257"/>
      <c r="BJ514" s="257"/>
      <c r="BK514" s="257"/>
      <c r="BL514" s="257"/>
      <c r="BM514" s="257"/>
      <c r="BN514" s="257"/>
      <c r="BO514" s="257"/>
      <c r="BP514" s="257"/>
      <c r="BQ514" s="257"/>
      <c r="BR514" s="257"/>
    </row>
    <row r="515" spans="2:70" x14ac:dyDescent="0.4">
      <c r="B515" s="388"/>
      <c r="C515" s="389"/>
      <c r="D515" s="252"/>
      <c r="E515" s="252"/>
      <c r="F515" s="387"/>
      <c r="G515" s="387"/>
      <c r="H515" s="387"/>
      <c r="I515" s="390"/>
      <c r="J515" s="387"/>
      <c r="K515" s="387"/>
      <c r="L515" s="390"/>
      <c r="M515" s="390"/>
      <c r="N515" s="390"/>
      <c r="O515" s="390"/>
      <c r="P515" s="387"/>
      <c r="Q515" s="387"/>
      <c r="R515" s="387"/>
      <c r="S515" s="387"/>
      <c r="W515" s="257"/>
      <c r="X515" s="257"/>
      <c r="Y515" s="257"/>
      <c r="Z515" s="257"/>
      <c r="AA515" s="257"/>
      <c r="AB515" s="257"/>
      <c r="AC515" s="257"/>
      <c r="AF515" s="257"/>
      <c r="AG515" s="257"/>
      <c r="AH515" s="257"/>
      <c r="AI515" s="257"/>
      <c r="AJ515" s="257"/>
      <c r="AK515" s="257"/>
      <c r="AL515" s="257"/>
      <c r="AM515" s="257"/>
      <c r="AN515" s="257"/>
      <c r="AO515" s="257"/>
      <c r="AP515" s="257"/>
      <c r="AQ515" s="257"/>
      <c r="AR515" s="257"/>
      <c r="AS515" s="257"/>
      <c r="AT515" s="257"/>
      <c r="AU515" s="257"/>
      <c r="AV515" s="257"/>
      <c r="AW515" s="257"/>
      <c r="AX515" s="257"/>
      <c r="AY515" s="257"/>
      <c r="AZ515" s="257"/>
      <c r="BA515" s="257"/>
      <c r="BB515" s="257"/>
      <c r="BC515" s="257"/>
      <c r="BD515" s="257"/>
      <c r="BE515" s="257"/>
      <c r="BF515" s="257"/>
      <c r="BG515" s="257"/>
      <c r="BH515" s="257"/>
      <c r="BI515" s="257"/>
      <c r="BJ515" s="257"/>
      <c r="BK515" s="257"/>
      <c r="BL515" s="257"/>
      <c r="BM515" s="257"/>
      <c r="BN515" s="257"/>
      <c r="BO515" s="257"/>
      <c r="BP515" s="257"/>
      <c r="BQ515" s="257"/>
      <c r="BR515" s="257"/>
    </row>
    <row r="516" spans="2:70" x14ac:dyDescent="0.4">
      <c r="B516" s="388"/>
      <c r="C516" s="389"/>
      <c r="D516" s="252"/>
      <c r="E516" s="252"/>
      <c r="F516" s="387"/>
      <c r="G516" s="387"/>
      <c r="H516" s="387"/>
      <c r="I516" s="390"/>
      <c r="J516" s="387"/>
      <c r="K516" s="387"/>
      <c r="L516" s="390"/>
      <c r="M516" s="390"/>
      <c r="N516" s="390"/>
      <c r="O516" s="390"/>
      <c r="P516" s="387"/>
      <c r="Q516" s="387"/>
      <c r="R516" s="387"/>
      <c r="S516" s="387"/>
      <c r="W516" s="257"/>
      <c r="X516" s="257"/>
      <c r="Y516" s="257"/>
      <c r="Z516" s="257"/>
      <c r="AA516" s="257"/>
      <c r="AB516" s="257"/>
      <c r="AC516" s="257"/>
      <c r="AF516" s="257"/>
      <c r="AG516" s="257"/>
      <c r="AH516" s="257"/>
      <c r="AI516" s="257"/>
      <c r="AJ516" s="257"/>
      <c r="AK516" s="257"/>
      <c r="AL516" s="257"/>
      <c r="AM516" s="257"/>
      <c r="AN516" s="257"/>
      <c r="AO516" s="257"/>
      <c r="AP516" s="257"/>
      <c r="AQ516" s="257"/>
      <c r="AR516" s="257"/>
      <c r="AS516" s="257"/>
      <c r="AT516" s="257"/>
      <c r="AU516" s="257"/>
      <c r="AV516" s="257"/>
      <c r="AW516" s="257"/>
      <c r="AX516" s="257"/>
      <c r="AY516" s="257"/>
      <c r="AZ516" s="257"/>
      <c r="BA516" s="257"/>
      <c r="BB516" s="257"/>
      <c r="BC516" s="257"/>
      <c r="BD516" s="257"/>
      <c r="BE516" s="257"/>
      <c r="BF516" s="257"/>
      <c r="BG516" s="257"/>
      <c r="BH516" s="257"/>
      <c r="BI516" s="257"/>
      <c r="BJ516" s="257"/>
      <c r="BK516" s="257"/>
      <c r="BL516" s="257"/>
      <c r="BM516" s="257"/>
      <c r="BN516" s="257"/>
      <c r="BO516" s="257"/>
      <c r="BP516" s="257"/>
      <c r="BQ516" s="257"/>
      <c r="BR516" s="257"/>
    </row>
    <row r="517" spans="2:70" x14ac:dyDescent="0.4">
      <c r="B517" s="388"/>
      <c r="C517" s="389"/>
      <c r="D517" s="252"/>
      <c r="E517" s="252"/>
      <c r="F517" s="387"/>
      <c r="G517" s="387"/>
      <c r="H517" s="387"/>
      <c r="I517" s="390"/>
      <c r="J517" s="387"/>
      <c r="K517" s="387"/>
      <c r="L517" s="390"/>
      <c r="M517" s="390"/>
      <c r="N517" s="390"/>
      <c r="O517" s="390"/>
      <c r="P517" s="387"/>
      <c r="Q517" s="387"/>
      <c r="R517" s="387"/>
      <c r="S517" s="387"/>
      <c r="W517" s="257"/>
      <c r="X517" s="257"/>
      <c r="Y517" s="257"/>
      <c r="Z517" s="257"/>
      <c r="AA517" s="257"/>
      <c r="AB517" s="257"/>
      <c r="AC517" s="257"/>
      <c r="AF517" s="257"/>
      <c r="AG517" s="257"/>
      <c r="AH517" s="257"/>
      <c r="AI517" s="257"/>
      <c r="AJ517" s="257"/>
      <c r="AK517" s="257"/>
      <c r="AL517" s="257"/>
      <c r="AM517" s="257"/>
      <c r="AN517" s="257"/>
      <c r="AO517" s="257"/>
      <c r="AP517" s="257"/>
      <c r="AQ517" s="257"/>
      <c r="AR517" s="257"/>
      <c r="AS517" s="257"/>
      <c r="AT517" s="257"/>
      <c r="AU517" s="257"/>
      <c r="AV517" s="257"/>
      <c r="AW517" s="257"/>
      <c r="AX517" s="257"/>
      <c r="AY517" s="257"/>
      <c r="AZ517" s="257"/>
      <c r="BA517" s="257"/>
      <c r="BB517" s="257"/>
      <c r="BC517" s="257"/>
      <c r="BD517" s="257"/>
      <c r="BE517" s="257"/>
      <c r="BF517" s="257"/>
      <c r="BG517" s="257"/>
      <c r="BH517" s="257"/>
      <c r="BI517" s="257"/>
      <c r="BJ517" s="257"/>
      <c r="BK517" s="257"/>
      <c r="BL517" s="257"/>
      <c r="BM517" s="257"/>
      <c r="BN517" s="257"/>
      <c r="BO517" s="257"/>
      <c r="BP517" s="257"/>
      <c r="BQ517" s="257"/>
      <c r="BR517" s="257"/>
    </row>
    <row r="518" spans="2:70" x14ac:dyDescent="0.4">
      <c r="B518" s="388"/>
      <c r="C518" s="389"/>
      <c r="D518" s="252"/>
      <c r="E518" s="252"/>
      <c r="F518" s="387"/>
      <c r="G518" s="387"/>
      <c r="H518" s="387"/>
      <c r="I518" s="390"/>
      <c r="J518" s="387"/>
      <c r="K518" s="387"/>
      <c r="L518" s="390"/>
      <c r="M518" s="390"/>
      <c r="N518" s="390"/>
      <c r="O518" s="390"/>
      <c r="P518" s="387"/>
      <c r="Q518" s="387"/>
      <c r="R518" s="387"/>
      <c r="S518" s="387"/>
      <c r="W518" s="257"/>
      <c r="X518" s="257"/>
      <c r="Y518" s="257"/>
      <c r="Z518" s="257"/>
      <c r="AA518" s="257"/>
      <c r="AB518" s="257"/>
      <c r="AC518" s="257"/>
      <c r="AF518" s="257"/>
      <c r="AG518" s="257"/>
      <c r="AH518" s="257"/>
      <c r="AI518" s="257"/>
      <c r="AJ518" s="257"/>
      <c r="AK518" s="257"/>
      <c r="AL518" s="257"/>
      <c r="AM518" s="257"/>
      <c r="AN518" s="257"/>
      <c r="AO518" s="257"/>
      <c r="AP518" s="257"/>
      <c r="AQ518" s="257"/>
      <c r="AR518" s="257"/>
      <c r="AS518" s="257"/>
      <c r="AT518" s="257"/>
      <c r="AU518" s="257"/>
      <c r="AV518" s="257"/>
      <c r="AW518" s="257"/>
      <c r="AX518" s="257"/>
      <c r="AY518" s="257"/>
      <c r="AZ518" s="257"/>
      <c r="BA518" s="257"/>
      <c r="BB518" s="257"/>
      <c r="BC518" s="257"/>
      <c r="BD518" s="257"/>
      <c r="BE518" s="257"/>
      <c r="BF518" s="257"/>
      <c r="BG518" s="257"/>
      <c r="BH518" s="257"/>
      <c r="BI518" s="257"/>
      <c r="BJ518" s="257"/>
      <c r="BK518" s="257"/>
      <c r="BL518" s="257"/>
      <c r="BM518" s="257"/>
      <c r="BN518" s="257"/>
      <c r="BO518" s="257"/>
      <c r="BP518" s="257"/>
      <c r="BQ518" s="257"/>
      <c r="BR518" s="257"/>
    </row>
    <row r="519" spans="2:70" x14ac:dyDescent="0.4">
      <c r="B519" s="388"/>
      <c r="C519" s="389"/>
      <c r="D519" s="252"/>
      <c r="E519" s="252"/>
      <c r="F519" s="387"/>
      <c r="G519" s="387"/>
      <c r="H519" s="387"/>
      <c r="I519" s="390"/>
      <c r="J519" s="387"/>
      <c r="K519" s="387"/>
      <c r="L519" s="390"/>
      <c r="M519" s="390"/>
      <c r="N519" s="390"/>
      <c r="O519" s="390"/>
      <c r="P519" s="387"/>
      <c r="Q519" s="387"/>
      <c r="R519" s="387"/>
      <c r="S519" s="387"/>
      <c r="W519" s="257"/>
      <c r="X519" s="257"/>
      <c r="Y519" s="257"/>
      <c r="Z519" s="257"/>
      <c r="AA519" s="257"/>
      <c r="AB519" s="257"/>
      <c r="AC519" s="257"/>
      <c r="AF519" s="257"/>
      <c r="AG519" s="257"/>
      <c r="AH519" s="257"/>
      <c r="AI519" s="257"/>
      <c r="AJ519" s="257"/>
      <c r="AK519" s="257"/>
      <c r="AL519" s="257"/>
      <c r="AM519" s="257"/>
      <c r="AN519" s="257"/>
      <c r="AO519" s="257"/>
      <c r="AP519" s="257"/>
      <c r="AQ519" s="257"/>
      <c r="AR519" s="257"/>
      <c r="AS519" s="257"/>
      <c r="AT519" s="257"/>
      <c r="AU519" s="257"/>
      <c r="AV519" s="257"/>
      <c r="AW519" s="257"/>
      <c r="AX519" s="257"/>
      <c r="AY519" s="257"/>
      <c r="AZ519" s="257"/>
      <c r="BA519" s="257"/>
      <c r="BB519" s="257"/>
      <c r="BC519" s="257"/>
      <c r="BD519" s="257"/>
      <c r="BE519" s="257"/>
      <c r="BF519" s="257"/>
      <c r="BG519" s="257"/>
      <c r="BH519" s="257"/>
      <c r="BI519" s="257"/>
      <c r="BJ519" s="257"/>
      <c r="BK519" s="257"/>
      <c r="BL519" s="257"/>
      <c r="BM519" s="257"/>
      <c r="BN519" s="257"/>
      <c r="BO519" s="257"/>
      <c r="BP519" s="257"/>
      <c r="BQ519" s="257"/>
      <c r="BR519" s="257"/>
    </row>
    <row r="520" spans="2:70" x14ac:dyDescent="0.4">
      <c r="B520" s="388"/>
      <c r="C520" s="389"/>
      <c r="D520" s="252"/>
      <c r="E520" s="252"/>
      <c r="F520" s="387"/>
      <c r="G520" s="387"/>
      <c r="H520" s="387"/>
      <c r="I520" s="390"/>
      <c r="J520" s="387"/>
      <c r="K520" s="387"/>
      <c r="L520" s="390"/>
      <c r="M520" s="390"/>
      <c r="N520" s="390"/>
      <c r="O520" s="390"/>
      <c r="P520" s="387"/>
      <c r="Q520" s="387"/>
      <c r="R520" s="387"/>
      <c r="S520" s="387"/>
      <c r="W520" s="257"/>
      <c r="X520" s="257"/>
      <c r="Y520" s="257"/>
      <c r="Z520" s="257"/>
      <c r="AA520" s="257"/>
      <c r="AB520" s="257"/>
      <c r="AC520" s="257"/>
      <c r="AF520" s="257"/>
      <c r="AG520" s="257"/>
      <c r="AH520" s="257"/>
      <c r="AI520" s="257"/>
      <c r="AJ520" s="257"/>
      <c r="AK520" s="257"/>
      <c r="AL520" s="257"/>
      <c r="AM520" s="257"/>
      <c r="AN520" s="257"/>
      <c r="AO520" s="257"/>
      <c r="AP520" s="257"/>
      <c r="AQ520" s="257"/>
      <c r="AR520" s="257"/>
      <c r="AS520" s="257"/>
      <c r="AT520" s="257"/>
      <c r="AU520" s="257"/>
      <c r="AV520" s="257"/>
      <c r="AW520" s="257"/>
      <c r="AX520" s="257"/>
      <c r="AY520" s="257"/>
      <c r="AZ520" s="257"/>
      <c r="BA520" s="257"/>
      <c r="BB520" s="257"/>
      <c r="BC520" s="257"/>
      <c r="BD520" s="257"/>
      <c r="BE520" s="257"/>
      <c r="BF520" s="257"/>
      <c r="BG520" s="257"/>
      <c r="BH520" s="257"/>
      <c r="BI520" s="257"/>
      <c r="BJ520" s="257"/>
      <c r="BK520" s="257"/>
      <c r="BL520" s="257"/>
      <c r="BM520" s="257"/>
      <c r="BN520" s="257"/>
      <c r="BO520" s="257"/>
      <c r="BP520" s="257"/>
      <c r="BQ520" s="257"/>
      <c r="BR520" s="257"/>
    </row>
    <row r="521" spans="2:70" x14ac:dyDescent="0.4">
      <c r="B521" s="388"/>
      <c r="C521" s="389"/>
      <c r="D521" s="252"/>
      <c r="E521" s="252"/>
      <c r="F521" s="387"/>
      <c r="G521" s="387"/>
      <c r="H521" s="387"/>
      <c r="I521" s="390"/>
      <c r="J521" s="387"/>
      <c r="K521" s="387"/>
      <c r="L521" s="390"/>
      <c r="M521" s="390"/>
      <c r="N521" s="390"/>
      <c r="O521" s="390"/>
      <c r="P521" s="387"/>
      <c r="Q521" s="387"/>
      <c r="R521" s="387"/>
      <c r="S521" s="387"/>
      <c r="W521" s="257"/>
      <c r="X521" s="257"/>
      <c r="Y521" s="257"/>
      <c r="Z521" s="257"/>
      <c r="AA521" s="257"/>
      <c r="AB521" s="257"/>
      <c r="AC521" s="257"/>
      <c r="AF521" s="257"/>
      <c r="AG521" s="257"/>
      <c r="AH521" s="257"/>
      <c r="AI521" s="257"/>
      <c r="AJ521" s="257"/>
      <c r="AK521" s="257"/>
      <c r="AL521" s="257"/>
      <c r="AM521" s="257"/>
      <c r="AN521" s="257"/>
      <c r="AO521" s="257"/>
      <c r="AP521" s="257"/>
      <c r="AQ521" s="257"/>
      <c r="AR521" s="257"/>
      <c r="AS521" s="257"/>
      <c r="AT521" s="257"/>
      <c r="AU521" s="257"/>
      <c r="AV521" s="257"/>
      <c r="AW521" s="257"/>
      <c r="AX521" s="257"/>
      <c r="AY521" s="257"/>
      <c r="AZ521" s="257"/>
      <c r="BA521" s="257"/>
      <c r="BB521" s="257"/>
      <c r="BC521" s="257"/>
      <c r="BD521" s="257"/>
      <c r="BE521" s="257"/>
      <c r="BF521" s="257"/>
      <c r="BG521" s="257"/>
      <c r="BH521" s="257"/>
      <c r="BI521" s="257"/>
      <c r="BJ521" s="257"/>
      <c r="BK521" s="257"/>
      <c r="BL521" s="257"/>
      <c r="BM521" s="257"/>
      <c r="BN521" s="257"/>
      <c r="BO521" s="257"/>
      <c r="BP521" s="257"/>
      <c r="BQ521" s="257"/>
      <c r="BR521" s="257"/>
    </row>
  </sheetData>
  <customSheetViews>
    <customSheetView guid="{F04C451F-0073-44E4-AF3D-47C8F5C3E0A3}" scale="60" showPageBreaks="1" printArea="1" hiddenRows="1" hiddenColumns="1" view="pageBreakPreview">
      <pane ySplit="3" topLeftCell="A55" activePane="bottomLeft" state="frozen"/>
      <selection pane="bottomLeft" activeCell="Q57" sqref="Q57"/>
      <pageMargins left="0.7" right="0.7" top="0.75" bottom="0.75" header="0.3" footer="0.3"/>
      <pageSetup paperSize="9" scale="42" orientation="portrait" r:id="rId1"/>
    </customSheetView>
    <customSheetView guid="{84E560D8-744E-48C7-B36D-AE3255A9846A}" scale="55" showPageBreaks="1" printArea="1" hiddenRows="1" hiddenColumns="1">
      <pane ySplit="3" topLeftCell="A4" activePane="bottomLeft" state="frozen"/>
      <selection pane="bottomLeft" activeCell="F91" sqref="F91"/>
      <colBreaks count="1" manualBreakCount="1">
        <brk id="24" max="77" man="1"/>
      </colBreaks>
      <pageMargins left="0.7" right="0.7" top="0.75" bottom="0.75" header="0.3" footer="0.3"/>
      <pageSetup paperSize="9" scale="53" orientation="landscape" r:id="rId2"/>
    </customSheetView>
    <customSheetView guid="{97EFD7F5-7797-4430-939E-FF2BF15F80C9}" scale="55">
      <pane ySplit="3" topLeftCell="A4" activePane="bottomLeft" state="frozen"/>
      <selection pane="bottomLeft" activeCell="AC52" sqref="AC52"/>
      <pageMargins left="0.7" right="0.7" top="0.75" bottom="0.75" header="0.3" footer="0.3"/>
      <pageSetup paperSize="9" orientation="portrait" r:id="rId3"/>
    </customSheetView>
    <customSheetView guid="{C8C17E3C-67E9-4E63-BAE0-98EA897EFB7D}" scale="55">
      <pane ySplit="3" topLeftCell="A4" activePane="bottomLeft" state="frozen"/>
      <selection pane="bottomLeft" activeCell="AC52" sqref="AC52"/>
      <pageMargins left="0.7" right="0.7" top="0.75" bottom="0.75" header="0.3" footer="0.3"/>
      <pageSetup paperSize="9" orientation="portrait" r:id="rId4"/>
    </customSheetView>
    <customSheetView guid="{A24096DD-5269-4847-BDE0-D80CBA9EE134}" scale="70" showPageBreaks="1" printArea="1" hiddenRows="1" hiddenColumns="1" view="pageBreakPreview">
      <pane ySplit="3" topLeftCell="A83" activePane="bottomLeft" state="frozen"/>
      <selection pane="bottomLeft" activeCell="K46" sqref="K46"/>
      <pageMargins left="0.7" right="0.7" top="0.75" bottom="0.75" header="0.3" footer="0.3"/>
      <pageSetup paperSize="9" scale="42" orientation="portrait" r:id="rId5"/>
    </customSheetView>
  </customSheetViews>
  <mergeCells count="52">
    <mergeCell ref="AG63:AG79"/>
    <mergeCell ref="AG50:AG57"/>
    <mergeCell ref="B47:S47"/>
    <mergeCell ref="B45:S45"/>
    <mergeCell ref="B46:C46"/>
    <mergeCell ref="B58:S58"/>
    <mergeCell ref="B55:S55"/>
    <mergeCell ref="B49:S49"/>
    <mergeCell ref="B48:S48"/>
    <mergeCell ref="B81:S81"/>
    <mergeCell ref="B80:S80"/>
    <mergeCell ref="B73:S73"/>
    <mergeCell ref="B62:S62"/>
    <mergeCell ref="B59:S59"/>
    <mergeCell ref="B61:S61"/>
    <mergeCell ref="B34:S34"/>
    <mergeCell ref="B32:S32"/>
    <mergeCell ref="B30:S30"/>
    <mergeCell ref="B29:S29"/>
    <mergeCell ref="B43:C43"/>
    <mergeCell ref="B31:S31"/>
    <mergeCell ref="AD1:AD3"/>
    <mergeCell ref="AE1:AE3"/>
    <mergeCell ref="W1:Z2"/>
    <mergeCell ref="AA1:AC2"/>
    <mergeCell ref="G2:I2"/>
    <mergeCell ref="M2:O2"/>
    <mergeCell ref="P2:Q2"/>
    <mergeCell ref="R2:S2"/>
    <mergeCell ref="F1:S1"/>
    <mergeCell ref="B44:S44"/>
    <mergeCell ref="B42:S42"/>
    <mergeCell ref="B41:S41"/>
    <mergeCell ref="B39:S39"/>
    <mergeCell ref="B38:S38"/>
    <mergeCell ref="B26:S26"/>
    <mergeCell ref="B27:S27"/>
    <mergeCell ref="B12:S12"/>
    <mergeCell ref="B11:S11"/>
    <mergeCell ref="B10:S10"/>
    <mergeCell ref="D1:D3"/>
    <mergeCell ref="J2:L2"/>
    <mergeCell ref="E1:E3"/>
    <mergeCell ref="B23:R23"/>
    <mergeCell ref="B1:B3"/>
    <mergeCell ref="C1:C3"/>
    <mergeCell ref="B8:C8"/>
    <mergeCell ref="B9:C9"/>
    <mergeCell ref="B7:S7"/>
    <mergeCell ref="B6:S6"/>
    <mergeCell ref="B5:S5"/>
    <mergeCell ref="B4:S4"/>
  </mergeCells>
  <pageMargins left="0.7" right="0.7" top="0.75" bottom="0.75" header="0.3" footer="0.3"/>
  <pageSetup paperSize="9" scale="30" orientation="portrait" r:id="rId6"/>
  <colBreaks count="1" manualBreakCount="1">
    <brk id="19" max="8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K734"/>
  <sheetViews>
    <sheetView tabSelected="1" view="pageBreakPreview" zoomScale="55" zoomScaleNormal="55" zoomScaleSheetLayoutView="55" workbookViewId="0">
      <pane ySplit="3" topLeftCell="A40" activePane="bottomLeft" state="frozen"/>
      <selection pane="bottomLeft" activeCell="M7" sqref="M7"/>
    </sheetView>
  </sheetViews>
  <sheetFormatPr defaultColWidth="9.140625" defaultRowHeight="26.25" outlineLevelCol="1" x14ac:dyDescent="0.4"/>
  <cols>
    <col min="1" max="1" width="14.28515625" style="343" hidden="1" customWidth="1"/>
    <col min="2" max="2" width="9.140625" style="366"/>
    <col min="3" max="3" width="56.5703125" style="240" customWidth="1"/>
    <col min="4" max="4" width="15.42578125" style="350" customWidth="1"/>
    <col min="5" max="5" width="11.5703125" style="350" customWidth="1"/>
    <col min="6" max="6" width="8.7109375" style="351" customWidth="1"/>
    <col min="7" max="7" width="10.5703125" style="351" customWidth="1"/>
    <col min="8" max="8" width="8.7109375" style="351" customWidth="1"/>
    <col min="9" max="9" width="10.42578125" style="354" customWidth="1"/>
    <col min="10" max="10" width="11.42578125" style="351" customWidth="1"/>
    <col min="11" max="11" width="11.5703125" style="353" customWidth="1"/>
    <col min="12" max="15" width="11.5703125" style="352" customWidth="1"/>
    <col min="16" max="17" width="12.140625" style="351" customWidth="1"/>
    <col min="18" max="18" width="10" style="351" customWidth="1"/>
    <col min="19" max="19" width="12.28515625" style="351" customWidth="1"/>
    <col min="20" max="22" width="10" style="344" customWidth="1"/>
    <col min="23" max="23" width="10.140625" style="344" hidden="1" customWidth="1" outlineLevel="1"/>
    <col min="24" max="24" width="51.28515625" style="240" hidden="1" customWidth="1" outlineLevel="1"/>
    <col min="25" max="25" width="12.42578125" style="240" hidden="1" customWidth="1" outlineLevel="1"/>
    <col min="26" max="26" width="11.5703125" style="240" hidden="1" customWidth="1" outlineLevel="1"/>
    <col min="27" max="27" width="29.140625" style="240" hidden="1" customWidth="1" outlineLevel="1"/>
    <col min="28" max="28" width="36.5703125" style="240" hidden="1" customWidth="1" outlineLevel="1"/>
    <col min="29" max="29" width="12.85546875" style="240" hidden="1" customWidth="1" outlineLevel="1"/>
    <col min="30" max="30" width="11.42578125" style="392" hidden="1" customWidth="1" outlineLevel="1"/>
    <col min="31" max="31" width="52.5703125" style="348" hidden="1" customWidth="1" outlineLevel="1"/>
    <col min="32" max="32" width="46.85546875" style="348" hidden="1" customWidth="1" outlineLevel="1"/>
    <col min="33" max="33" width="32" style="392" hidden="1" customWidth="1" outlineLevel="1"/>
    <col min="34" max="50" width="9.140625" style="392" hidden="1" customWidth="1" outlineLevel="1"/>
    <col min="51" max="51" width="0" style="257" hidden="1" customWidth="1" outlineLevel="1"/>
    <col min="52" max="52" width="9.140625" style="257" collapsed="1"/>
    <col min="53" max="53" width="9.140625" style="257"/>
    <col min="54" max="54" width="12.42578125" style="257" customWidth="1"/>
    <col min="55" max="57" width="9.28515625" style="257" bestFit="1" customWidth="1"/>
    <col min="58" max="73" width="9.140625" style="257"/>
    <col min="74" max="85" width="9.140625" style="943"/>
    <col min="86" max="141" width="9.140625" style="944"/>
    <col min="142" max="16384" width="9.140625" style="236"/>
  </cols>
  <sheetData>
    <row r="1" spans="1:141" s="264" customFormat="1" ht="30" customHeight="1" x14ac:dyDescent="0.35">
      <c r="A1" s="302"/>
      <c r="B1" s="1090" t="s">
        <v>12</v>
      </c>
      <c r="C1" s="1090" t="s">
        <v>14</v>
      </c>
      <c r="D1" s="1095" t="s">
        <v>1311</v>
      </c>
      <c r="E1" s="1095" t="s">
        <v>1572</v>
      </c>
      <c r="F1" s="1102" t="s">
        <v>27</v>
      </c>
      <c r="G1" s="1112"/>
      <c r="H1" s="1112"/>
      <c r="I1" s="1112"/>
      <c r="J1" s="1112"/>
      <c r="K1" s="1112"/>
      <c r="L1" s="1112"/>
      <c r="M1" s="1112"/>
      <c r="N1" s="1112"/>
      <c r="O1" s="1112"/>
      <c r="P1" s="1112"/>
      <c r="Q1" s="1112"/>
      <c r="R1" s="1112"/>
      <c r="S1" s="1112"/>
      <c r="T1" s="303"/>
      <c r="U1" s="303"/>
      <c r="V1" s="303"/>
      <c r="W1" s="303"/>
      <c r="X1" s="1145" t="s">
        <v>31</v>
      </c>
      <c r="Y1" s="1146"/>
      <c r="Z1" s="1146"/>
      <c r="AA1" s="1147"/>
      <c r="AB1" s="1145" t="s">
        <v>39</v>
      </c>
      <c r="AC1" s="1146"/>
      <c r="AD1" s="1151"/>
      <c r="AE1" s="1101" t="s">
        <v>1440</v>
      </c>
      <c r="AF1" s="1101" t="s">
        <v>1441</v>
      </c>
      <c r="AG1" s="396"/>
      <c r="AH1" s="396"/>
      <c r="AI1" s="396"/>
      <c r="AJ1" s="396"/>
      <c r="AK1" s="396"/>
      <c r="AL1" s="396"/>
      <c r="AM1" s="396"/>
      <c r="AN1" s="396"/>
      <c r="AO1" s="396"/>
      <c r="AP1" s="396"/>
      <c r="AQ1" s="396"/>
      <c r="AR1" s="396"/>
      <c r="AS1" s="396"/>
      <c r="AT1" s="396"/>
      <c r="AU1" s="396"/>
      <c r="AV1" s="396"/>
      <c r="AW1" s="396"/>
      <c r="AX1" s="396"/>
      <c r="AY1" s="263"/>
      <c r="AZ1" s="263"/>
      <c r="BA1" s="263"/>
      <c r="BB1" s="263"/>
      <c r="BC1" s="263"/>
      <c r="BD1" s="263"/>
      <c r="BE1" s="263"/>
      <c r="BF1" s="263"/>
      <c r="BG1" s="263"/>
      <c r="BH1" s="263"/>
      <c r="BI1" s="263"/>
      <c r="BJ1" s="263"/>
      <c r="BK1" s="263"/>
      <c r="BL1" s="263"/>
      <c r="BM1" s="263"/>
      <c r="BN1" s="263"/>
      <c r="BO1" s="263"/>
      <c r="BP1" s="263"/>
      <c r="BQ1" s="263"/>
      <c r="BR1" s="263"/>
      <c r="BS1" s="263"/>
      <c r="BT1" s="263"/>
      <c r="BU1" s="263"/>
      <c r="BV1" s="334"/>
      <c r="BW1" s="334"/>
      <c r="BX1" s="334"/>
      <c r="BY1" s="334"/>
      <c r="BZ1" s="334"/>
      <c r="CA1" s="334"/>
      <c r="CB1" s="334"/>
      <c r="CC1" s="334"/>
      <c r="CD1" s="334"/>
      <c r="CE1" s="334"/>
      <c r="CF1" s="334"/>
      <c r="CG1" s="334"/>
      <c r="CH1" s="941"/>
      <c r="CI1" s="941"/>
      <c r="CJ1" s="941"/>
      <c r="CK1" s="941"/>
      <c r="CL1" s="941"/>
      <c r="CM1" s="941"/>
      <c r="CN1" s="941"/>
      <c r="CO1" s="941"/>
      <c r="CP1" s="941"/>
      <c r="CQ1" s="941"/>
      <c r="CR1" s="941"/>
      <c r="CS1" s="941"/>
      <c r="CT1" s="941"/>
      <c r="CU1" s="941"/>
      <c r="CV1" s="941"/>
      <c r="CW1" s="941"/>
      <c r="CX1" s="941"/>
      <c r="CY1" s="941"/>
      <c r="CZ1" s="941"/>
      <c r="DA1" s="941"/>
      <c r="DB1" s="941"/>
      <c r="DC1" s="941"/>
      <c r="DD1" s="941"/>
      <c r="DE1" s="941"/>
      <c r="DF1" s="941"/>
      <c r="DG1" s="941"/>
      <c r="DH1" s="941"/>
      <c r="DI1" s="941"/>
      <c r="DJ1" s="941"/>
      <c r="DK1" s="941"/>
      <c r="DL1" s="941"/>
      <c r="DM1" s="941"/>
      <c r="DN1" s="941"/>
      <c r="DO1" s="941"/>
      <c r="DP1" s="941"/>
      <c r="DQ1" s="941"/>
      <c r="DR1" s="941"/>
      <c r="DS1" s="941"/>
      <c r="DT1" s="941"/>
      <c r="DU1" s="941"/>
      <c r="DV1" s="941"/>
      <c r="DW1" s="941"/>
      <c r="DX1" s="941"/>
      <c r="DY1" s="941"/>
      <c r="DZ1" s="941"/>
      <c r="EA1" s="941"/>
      <c r="EB1" s="941"/>
      <c r="EC1" s="941"/>
      <c r="ED1" s="941"/>
      <c r="EE1" s="941"/>
      <c r="EF1" s="941"/>
      <c r="EG1" s="941"/>
      <c r="EH1" s="941"/>
      <c r="EI1" s="941"/>
      <c r="EJ1" s="941"/>
      <c r="EK1" s="941"/>
    </row>
    <row r="2" spans="1:141" s="264" customFormat="1" ht="76.5" customHeight="1" x14ac:dyDescent="0.35">
      <c r="A2" s="302"/>
      <c r="B2" s="1091"/>
      <c r="C2" s="1091"/>
      <c r="D2" s="1096"/>
      <c r="E2" s="1096"/>
      <c r="F2" s="687">
        <v>2020</v>
      </c>
      <c r="G2" s="1102">
        <v>2021</v>
      </c>
      <c r="H2" s="1103"/>
      <c r="I2" s="1103"/>
      <c r="J2" s="1102">
        <v>2022</v>
      </c>
      <c r="K2" s="1112"/>
      <c r="L2" s="1093"/>
      <c r="M2" s="1102">
        <v>2023</v>
      </c>
      <c r="N2" s="1112"/>
      <c r="O2" s="1093"/>
      <c r="P2" s="1089">
        <v>2024</v>
      </c>
      <c r="Q2" s="1089"/>
      <c r="R2" s="1089">
        <v>2030</v>
      </c>
      <c r="S2" s="1089"/>
      <c r="T2" s="881"/>
      <c r="U2" s="882"/>
      <c r="V2" s="882"/>
      <c r="W2" s="692"/>
      <c r="X2" s="1148"/>
      <c r="Y2" s="1149"/>
      <c r="Z2" s="1149"/>
      <c r="AA2" s="1150"/>
      <c r="AB2" s="1148"/>
      <c r="AC2" s="1149"/>
      <c r="AD2" s="1152"/>
      <c r="AE2" s="1101"/>
      <c r="AF2" s="1101"/>
      <c r="AG2" s="396"/>
      <c r="AH2" s="396"/>
      <c r="AI2" s="396"/>
      <c r="AJ2" s="396"/>
      <c r="AK2" s="396"/>
      <c r="AL2" s="396"/>
      <c r="AM2" s="396"/>
      <c r="AN2" s="396"/>
      <c r="AO2" s="396"/>
      <c r="AP2" s="396"/>
      <c r="AQ2" s="396"/>
      <c r="AR2" s="396"/>
      <c r="AS2" s="396"/>
      <c r="AT2" s="396"/>
      <c r="AU2" s="396"/>
      <c r="AV2" s="396"/>
      <c r="AW2" s="396"/>
      <c r="AX2" s="396"/>
      <c r="AY2" s="263"/>
      <c r="AZ2" s="263"/>
      <c r="BA2" s="263"/>
      <c r="BB2" s="263"/>
      <c r="BC2" s="263"/>
      <c r="BD2" s="263"/>
      <c r="BE2" s="263"/>
      <c r="BF2" s="263"/>
      <c r="BG2" s="263"/>
      <c r="BH2" s="263"/>
      <c r="BI2" s="263"/>
      <c r="BJ2" s="263"/>
      <c r="BK2" s="263"/>
      <c r="BL2" s="263"/>
      <c r="BM2" s="263"/>
      <c r="BN2" s="263"/>
      <c r="BO2" s="263"/>
      <c r="BP2" s="263"/>
      <c r="BQ2" s="263"/>
      <c r="BR2" s="263"/>
      <c r="BS2" s="263"/>
      <c r="BT2" s="263"/>
      <c r="BU2" s="263"/>
      <c r="BV2" s="334"/>
      <c r="BW2" s="334"/>
      <c r="BX2" s="334"/>
      <c r="BY2" s="334"/>
      <c r="BZ2" s="334"/>
      <c r="CA2" s="334"/>
      <c r="CB2" s="334"/>
      <c r="CC2" s="334"/>
      <c r="CD2" s="334"/>
      <c r="CE2" s="334"/>
      <c r="CF2" s="334"/>
      <c r="CG2" s="334"/>
      <c r="CH2" s="941"/>
      <c r="CI2" s="941"/>
      <c r="CJ2" s="941"/>
      <c r="CK2" s="941"/>
      <c r="CL2" s="941"/>
      <c r="CM2" s="941"/>
      <c r="CN2" s="941"/>
      <c r="CO2" s="941"/>
      <c r="CP2" s="941"/>
      <c r="CQ2" s="941"/>
      <c r="CR2" s="941"/>
      <c r="CS2" s="941"/>
      <c r="CT2" s="941"/>
      <c r="CU2" s="941"/>
      <c r="CV2" s="941"/>
      <c r="CW2" s="941"/>
      <c r="CX2" s="941"/>
      <c r="CY2" s="941"/>
      <c r="CZ2" s="941"/>
      <c r="DA2" s="941"/>
      <c r="DB2" s="941"/>
      <c r="DC2" s="941"/>
      <c r="DD2" s="941"/>
      <c r="DE2" s="941"/>
      <c r="DF2" s="941"/>
      <c r="DG2" s="941"/>
      <c r="DH2" s="941"/>
      <c r="DI2" s="941"/>
      <c r="DJ2" s="941"/>
      <c r="DK2" s="941"/>
      <c r="DL2" s="941"/>
      <c r="DM2" s="941"/>
      <c r="DN2" s="941"/>
      <c r="DO2" s="941"/>
      <c r="DP2" s="941"/>
      <c r="DQ2" s="941"/>
      <c r="DR2" s="941"/>
      <c r="DS2" s="941"/>
      <c r="DT2" s="941"/>
      <c r="DU2" s="941"/>
      <c r="DV2" s="941"/>
      <c r="DW2" s="941"/>
      <c r="DX2" s="941"/>
      <c r="DY2" s="941"/>
      <c r="DZ2" s="941"/>
      <c r="EA2" s="941"/>
      <c r="EB2" s="941"/>
      <c r="EC2" s="941"/>
      <c r="ED2" s="941"/>
      <c r="EE2" s="941"/>
      <c r="EF2" s="941"/>
      <c r="EG2" s="941"/>
      <c r="EH2" s="941"/>
      <c r="EI2" s="941"/>
      <c r="EJ2" s="941"/>
      <c r="EK2" s="941"/>
    </row>
    <row r="3" spans="1:141" s="264" customFormat="1" ht="98.25" customHeight="1" x14ac:dyDescent="0.35">
      <c r="A3" s="302"/>
      <c r="B3" s="1092"/>
      <c r="C3" s="1092"/>
      <c r="D3" s="1097"/>
      <c r="E3" s="1097"/>
      <c r="F3" s="266" t="s">
        <v>0</v>
      </c>
      <c r="G3" s="267" t="s">
        <v>15</v>
      </c>
      <c r="H3" s="267" t="s">
        <v>0</v>
      </c>
      <c r="I3" s="306" t="s">
        <v>1312</v>
      </c>
      <c r="J3" s="267" t="s">
        <v>15</v>
      </c>
      <c r="K3" s="267" t="s">
        <v>2412</v>
      </c>
      <c r="L3" s="268" t="s">
        <v>1312</v>
      </c>
      <c r="M3" s="267" t="s">
        <v>15</v>
      </c>
      <c r="N3" s="267" t="s">
        <v>2412</v>
      </c>
      <c r="O3" s="306" t="s">
        <v>1312</v>
      </c>
      <c r="P3" s="267" t="s">
        <v>15</v>
      </c>
      <c r="Q3" s="868" t="s">
        <v>2598</v>
      </c>
      <c r="R3" s="267" t="s">
        <v>15</v>
      </c>
      <c r="S3" s="868" t="s">
        <v>2598</v>
      </c>
      <c r="T3" s="881"/>
      <c r="U3" s="882"/>
      <c r="V3" s="882"/>
      <c r="W3" s="691"/>
      <c r="X3" s="237" t="s">
        <v>347</v>
      </c>
      <c r="Y3" s="237" t="s">
        <v>16</v>
      </c>
      <c r="Z3" s="237" t="s">
        <v>33</v>
      </c>
      <c r="AA3" s="237" t="s">
        <v>30</v>
      </c>
      <c r="AB3" s="237" t="s">
        <v>14</v>
      </c>
      <c r="AC3" s="237" t="s">
        <v>36</v>
      </c>
      <c r="AD3" s="237" t="s">
        <v>16</v>
      </c>
      <c r="AE3" s="1101"/>
      <c r="AF3" s="1101"/>
      <c r="AG3" s="396"/>
      <c r="AH3" s="396"/>
      <c r="AI3" s="396"/>
      <c r="AJ3" s="396"/>
      <c r="AK3" s="396"/>
      <c r="AL3" s="396"/>
      <c r="AM3" s="396"/>
      <c r="AN3" s="396"/>
      <c r="AO3" s="396"/>
      <c r="AP3" s="396"/>
      <c r="AQ3" s="396"/>
      <c r="AR3" s="396"/>
      <c r="AS3" s="396"/>
      <c r="AT3" s="396"/>
      <c r="AU3" s="396"/>
      <c r="AV3" s="396"/>
      <c r="AW3" s="396"/>
      <c r="AX3" s="396"/>
      <c r="AY3" s="263"/>
      <c r="AZ3" s="263"/>
      <c r="BA3" s="263"/>
      <c r="BB3" s="263"/>
      <c r="BC3" s="263"/>
      <c r="BD3" s="263"/>
      <c r="BE3" s="263"/>
      <c r="BF3" s="263"/>
      <c r="BG3" s="263"/>
      <c r="BH3" s="263"/>
      <c r="BI3" s="263"/>
      <c r="BJ3" s="263"/>
      <c r="BK3" s="263"/>
      <c r="BL3" s="263"/>
      <c r="BM3" s="263"/>
      <c r="BN3" s="263"/>
      <c r="BO3" s="263"/>
      <c r="BP3" s="263"/>
      <c r="BQ3" s="263"/>
      <c r="BR3" s="263"/>
      <c r="BS3" s="263"/>
      <c r="BT3" s="263"/>
      <c r="BU3" s="263"/>
      <c r="BV3" s="334"/>
      <c r="BW3" s="334"/>
      <c r="BX3" s="334"/>
      <c r="BY3" s="334"/>
      <c r="BZ3" s="334"/>
      <c r="CA3" s="334"/>
      <c r="CB3" s="334"/>
      <c r="CC3" s="334"/>
      <c r="CD3" s="334"/>
      <c r="CE3" s="334"/>
      <c r="CF3" s="334"/>
      <c r="CG3" s="334"/>
      <c r="CH3" s="941"/>
      <c r="CI3" s="941"/>
      <c r="CJ3" s="941"/>
      <c r="CK3" s="941"/>
      <c r="CL3" s="941"/>
      <c r="CM3" s="941"/>
      <c r="CN3" s="941"/>
      <c r="CO3" s="941"/>
      <c r="CP3" s="941"/>
      <c r="CQ3" s="941"/>
      <c r="CR3" s="941"/>
      <c r="CS3" s="941"/>
      <c r="CT3" s="941"/>
      <c r="CU3" s="941"/>
      <c r="CV3" s="941"/>
      <c r="CW3" s="941"/>
      <c r="CX3" s="941"/>
      <c r="CY3" s="941"/>
      <c r="CZ3" s="941"/>
      <c r="DA3" s="941"/>
      <c r="DB3" s="941"/>
      <c r="DC3" s="941"/>
      <c r="DD3" s="941"/>
      <c r="DE3" s="941"/>
      <c r="DF3" s="941"/>
      <c r="DG3" s="941"/>
      <c r="DH3" s="941"/>
      <c r="DI3" s="941"/>
      <c r="DJ3" s="941"/>
      <c r="DK3" s="941"/>
      <c r="DL3" s="941"/>
      <c r="DM3" s="941"/>
      <c r="DN3" s="941"/>
      <c r="DO3" s="941"/>
      <c r="DP3" s="941"/>
      <c r="DQ3" s="941"/>
      <c r="DR3" s="941"/>
      <c r="DS3" s="941"/>
      <c r="DT3" s="941"/>
      <c r="DU3" s="941"/>
      <c r="DV3" s="941"/>
      <c r="DW3" s="941"/>
      <c r="DX3" s="941"/>
      <c r="DY3" s="941"/>
      <c r="DZ3" s="941"/>
      <c r="EA3" s="941"/>
      <c r="EB3" s="941"/>
      <c r="EC3" s="941"/>
      <c r="ED3" s="941"/>
      <c r="EE3" s="941"/>
      <c r="EF3" s="941"/>
      <c r="EG3" s="941"/>
      <c r="EH3" s="941"/>
      <c r="EI3" s="941"/>
      <c r="EJ3" s="941"/>
      <c r="EK3" s="941"/>
    </row>
    <row r="4" spans="1:141" s="264" customFormat="1" ht="42.75" customHeight="1" x14ac:dyDescent="0.35">
      <c r="A4" s="302"/>
      <c r="B4" s="1083" t="s">
        <v>1618</v>
      </c>
      <c r="C4" s="1084"/>
      <c r="D4" s="1084"/>
      <c r="E4" s="1084"/>
      <c r="F4" s="1084"/>
      <c r="G4" s="1084"/>
      <c r="H4" s="1084"/>
      <c r="I4" s="1084"/>
      <c r="J4" s="1084"/>
      <c r="K4" s="1084"/>
      <c r="L4" s="1084"/>
      <c r="M4" s="1084"/>
      <c r="N4" s="1084"/>
      <c r="O4" s="1084"/>
      <c r="P4" s="1084"/>
      <c r="Q4" s="1084"/>
      <c r="R4" s="1084"/>
      <c r="S4" s="1085"/>
      <c r="T4" s="883"/>
      <c r="U4" s="884"/>
      <c r="V4" s="884"/>
      <c r="W4" s="307"/>
      <c r="X4" s="225" t="s">
        <v>1361</v>
      </c>
      <c r="Y4" s="225">
        <v>69.599999999999994</v>
      </c>
      <c r="Z4" s="225">
        <v>85.6</v>
      </c>
      <c r="AA4" s="324" t="s">
        <v>1354</v>
      </c>
      <c r="AB4" s="239"/>
      <c r="AC4" s="239"/>
      <c r="AD4" s="397"/>
      <c r="AE4" s="558"/>
      <c r="AF4" s="558"/>
      <c r="AG4" s="396"/>
      <c r="AH4" s="396"/>
      <c r="AI4" s="396"/>
      <c r="AJ4" s="396"/>
      <c r="AK4" s="396"/>
      <c r="AL4" s="396"/>
      <c r="AM4" s="396"/>
      <c r="AN4" s="396"/>
      <c r="AO4" s="396"/>
      <c r="AP4" s="396"/>
      <c r="AQ4" s="396"/>
      <c r="AR4" s="396"/>
      <c r="AS4" s="396"/>
      <c r="AT4" s="396"/>
      <c r="AU4" s="396"/>
      <c r="AV4" s="396"/>
      <c r="AW4" s="396"/>
      <c r="AX4" s="396"/>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334"/>
      <c r="BW4" s="334"/>
      <c r="BX4" s="334"/>
      <c r="BY4" s="334"/>
      <c r="BZ4" s="334"/>
      <c r="CA4" s="334"/>
      <c r="CB4" s="334"/>
      <c r="CC4" s="334"/>
      <c r="CD4" s="334"/>
      <c r="CE4" s="334"/>
      <c r="CF4" s="334"/>
      <c r="CG4" s="334"/>
      <c r="CH4" s="941"/>
      <c r="CI4" s="941"/>
      <c r="CJ4" s="941"/>
      <c r="CK4" s="941"/>
      <c r="CL4" s="941"/>
      <c r="CM4" s="941"/>
      <c r="CN4" s="941"/>
      <c r="CO4" s="941"/>
      <c r="CP4" s="941"/>
      <c r="CQ4" s="941"/>
      <c r="CR4" s="941"/>
      <c r="CS4" s="941"/>
      <c r="CT4" s="941"/>
      <c r="CU4" s="941"/>
      <c r="CV4" s="941"/>
      <c r="CW4" s="941"/>
      <c r="CX4" s="941"/>
      <c r="CY4" s="941"/>
      <c r="CZ4" s="941"/>
      <c r="DA4" s="941"/>
      <c r="DB4" s="941"/>
      <c r="DC4" s="941"/>
      <c r="DD4" s="941"/>
      <c r="DE4" s="941"/>
      <c r="DF4" s="941"/>
      <c r="DG4" s="941"/>
      <c r="DH4" s="941"/>
      <c r="DI4" s="941"/>
      <c r="DJ4" s="941"/>
      <c r="DK4" s="941"/>
      <c r="DL4" s="941"/>
      <c r="DM4" s="941"/>
      <c r="DN4" s="941"/>
      <c r="DO4" s="941"/>
      <c r="DP4" s="941"/>
      <c r="DQ4" s="941"/>
      <c r="DR4" s="941"/>
      <c r="DS4" s="941"/>
      <c r="DT4" s="941"/>
      <c r="DU4" s="941"/>
      <c r="DV4" s="941"/>
      <c r="DW4" s="941"/>
      <c r="DX4" s="941"/>
      <c r="DY4" s="941"/>
      <c r="DZ4" s="941"/>
      <c r="EA4" s="941"/>
      <c r="EB4" s="941"/>
      <c r="EC4" s="941"/>
      <c r="ED4" s="941"/>
      <c r="EE4" s="941"/>
      <c r="EF4" s="941"/>
      <c r="EG4" s="941"/>
      <c r="EH4" s="941"/>
      <c r="EI4" s="941"/>
      <c r="EJ4" s="941"/>
      <c r="EK4" s="941"/>
    </row>
    <row r="5" spans="1:141" s="264" customFormat="1" ht="75.75" customHeight="1" x14ac:dyDescent="0.35">
      <c r="A5" s="302"/>
      <c r="B5" s="1070" t="s">
        <v>1619</v>
      </c>
      <c r="C5" s="1071"/>
      <c r="D5" s="1071"/>
      <c r="E5" s="1071"/>
      <c r="F5" s="1071"/>
      <c r="G5" s="1071"/>
      <c r="H5" s="1071"/>
      <c r="I5" s="1071"/>
      <c r="J5" s="1071"/>
      <c r="K5" s="1071"/>
      <c r="L5" s="1071"/>
      <c r="M5" s="1071"/>
      <c r="N5" s="1071"/>
      <c r="O5" s="1071"/>
      <c r="P5" s="1071"/>
      <c r="Q5" s="1071"/>
      <c r="R5" s="1071"/>
      <c r="S5" s="1072"/>
      <c r="T5" s="885"/>
      <c r="U5" s="886"/>
      <c r="V5" s="886"/>
      <c r="W5" s="310"/>
      <c r="X5" s="225" t="s">
        <v>1406</v>
      </c>
      <c r="Y5" s="225">
        <v>2.5499999999999998</v>
      </c>
      <c r="Z5" s="225">
        <v>2.67</v>
      </c>
      <c r="AA5" s="324" t="s">
        <v>1334</v>
      </c>
      <c r="AB5" s="239"/>
      <c r="AC5" s="239"/>
      <c r="AD5" s="397"/>
      <c r="AE5" s="558"/>
      <c r="AF5" s="558"/>
      <c r="AG5" s="396"/>
      <c r="AH5" s="396"/>
      <c r="AI5" s="396"/>
      <c r="AJ5" s="396"/>
      <c r="AK5" s="396"/>
      <c r="AL5" s="396"/>
      <c r="AM5" s="396"/>
      <c r="AN5" s="396"/>
      <c r="AO5" s="396"/>
      <c r="AP5" s="396"/>
      <c r="AQ5" s="396"/>
      <c r="AR5" s="396"/>
      <c r="AS5" s="396"/>
      <c r="AT5" s="396"/>
      <c r="AU5" s="396"/>
      <c r="AV5" s="396"/>
      <c r="AW5" s="396"/>
      <c r="AX5" s="396"/>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334"/>
      <c r="BW5" s="334"/>
      <c r="BX5" s="334"/>
      <c r="BY5" s="334"/>
      <c r="BZ5" s="334"/>
      <c r="CA5" s="334"/>
      <c r="CB5" s="334"/>
      <c r="CC5" s="334"/>
      <c r="CD5" s="334"/>
      <c r="CE5" s="334"/>
      <c r="CF5" s="334"/>
      <c r="CG5" s="334"/>
      <c r="CH5" s="941"/>
      <c r="CI5" s="941"/>
      <c r="CJ5" s="941"/>
      <c r="CK5" s="941"/>
      <c r="CL5" s="941"/>
      <c r="CM5" s="941"/>
      <c r="CN5" s="941"/>
      <c r="CO5" s="941"/>
      <c r="CP5" s="941"/>
      <c r="CQ5" s="941"/>
      <c r="CR5" s="941"/>
      <c r="CS5" s="941"/>
      <c r="CT5" s="941"/>
      <c r="CU5" s="941"/>
      <c r="CV5" s="941"/>
      <c r="CW5" s="941"/>
      <c r="CX5" s="941"/>
      <c r="CY5" s="941"/>
      <c r="CZ5" s="941"/>
      <c r="DA5" s="941"/>
      <c r="DB5" s="941"/>
      <c r="DC5" s="941"/>
      <c r="DD5" s="941"/>
      <c r="DE5" s="941"/>
      <c r="DF5" s="941"/>
      <c r="DG5" s="941"/>
      <c r="DH5" s="941"/>
      <c r="DI5" s="941"/>
      <c r="DJ5" s="941"/>
      <c r="DK5" s="941"/>
      <c r="DL5" s="941"/>
      <c r="DM5" s="941"/>
      <c r="DN5" s="941"/>
      <c r="DO5" s="941"/>
      <c r="DP5" s="941"/>
      <c r="DQ5" s="941"/>
      <c r="DR5" s="941"/>
      <c r="DS5" s="941"/>
      <c r="DT5" s="941"/>
      <c r="DU5" s="941"/>
      <c r="DV5" s="941"/>
      <c r="DW5" s="941"/>
      <c r="DX5" s="941"/>
      <c r="DY5" s="941"/>
      <c r="DZ5" s="941"/>
      <c r="EA5" s="941"/>
      <c r="EB5" s="941"/>
      <c r="EC5" s="941"/>
      <c r="ED5" s="941"/>
      <c r="EE5" s="941"/>
      <c r="EF5" s="941"/>
      <c r="EG5" s="941"/>
      <c r="EH5" s="941"/>
      <c r="EI5" s="941"/>
      <c r="EJ5" s="941"/>
      <c r="EK5" s="941"/>
    </row>
    <row r="6" spans="1:141" s="264" customFormat="1" ht="67.5" customHeight="1" x14ac:dyDescent="0.35">
      <c r="A6" s="302"/>
      <c r="B6" s="1067" t="s">
        <v>1586</v>
      </c>
      <c r="C6" s="1068"/>
      <c r="D6" s="1068"/>
      <c r="E6" s="1068"/>
      <c r="F6" s="1068"/>
      <c r="G6" s="1068"/>
      <c r="H6" s="1068"/>
      <c r="I6" s="1068"/>
      <c r="J6" s="1068"/>
      <c r="K6" s="1068"/>
      <c r="L6" s="1068"/>
      <c r="M6" s="1068"/>
      <c r="N6" s="1068"/>
      <c r="O6" s="1068"/>
      <c r="P6" s="1068"/>
      <c r="Q6" s="1068"/>
      <c r="R6" s="1068"/>
      <c r="S6" s="1069"/>
      <c r="T6" s="885"/>
      <c r="U6" s="886"/>
      <c r="V6" s="886"/>
      <c r="W6" s="310"/>
      <c r="X6" s="225" t="s">
        <v>1407</v>
      </c>
      <c r="Y6" s="225" t="s">
        <v>1408</v>
      </c>
      <c r="Z6" s="225" t="s">
        <v>1409</v>
      </c>
      <c r="AA6" s="324" t="s">
        <v>1354</v>
      </c>
      <c r="AB6" s="398"/>
      <c r="AC6" s="398"/>
      <c r="AD6" s="399"/>
      <c r="AE6" s="557"/>
      <c r="AF6" s="557"/>
      <c r="AG6" s="396"/>
      <c r="AH6" s="396"/>
      <c r="AI6" s="396"/>
      <c r="AJ6" s="396"/>
      <c r="AK6" s="396"/>
      <c r="AL6" s="396"/>
      <c r="AM6" s="396"/>
      <c r="AN6" s="396"/>
      <c r="AO6" s="396"/>
      <c r="AP6" s="396"/>
      <c r="AQ6" s="396"/>
      <c r="AR6" s="396"/>
      <c r="AS6" s="396"/>
      <c r="AT6" s="396"/>
      <c r="AU6" s="396"/>
      <c r="AV6" s="396"/>
      <c r="AW6" s="396"/>
      <c r="AX6" s="396"/>
      <c r="AY6" s="263"/>
      <c r="AZ6" s="263"/>
      <c r="BA6" s="263"/>
      <c r="BB6" s="263"/>
      <c r="BC6" s="263"/>
      <c r="BD6" s="263"/>
      <c r="BE6" s="263"/>
      <c r="BF6" s="263"/>
      <c r="BG6" s="263"/>
      <c r="BH6" s="263"/>
      <c r="BI6" s="263"/>
      <c r="BJ6" s="263"/>
      <c r="BK6" s="263"/>
      <c r="BL6" s="263"/>
      <c r="BM6" s="263"/>
      <c r="BN6" s="263"/>
      <c r="BO6" s="263"/>
      <c r="BP6" s="263"/>
      <c r="BQ6" s="263"/>
      <c r="BR6" s="263"/>
      <c r="BS6" s="263"/>
      <c r="BT6" s="263"/>
      <c r="BU6" s="263"/>
      <c r="BV6" s="334"/>
      <c r="BW6" s="334"/>
      <c r="BX6" s="334"/>
      <c r="BY6" s="334"/>
      <c r="BZ6" s="334"/>
      <c r="CA6" s="334"/>
      <c r="CB6" s="334"/>
      <c r="CC6" s="334"/>
      <c r="CD6" s="334"/>
      <c r="CE6" s="334"/>
      <c r="CF6" s="334"/>
      <c r="CG6" s="334"/>
      <c r="CH6" s="941"/>
      <c r="CI6" s="941"/>
      <c r="CJ6" s="941"/>
      <c r="CK6" s="941"/>
      <c r="CL6" s="941"/>
      <c r="CM6" s="941"/>
      <c r="CN6" s="941"/>
      <c r="CO6" s="941"/>
      <c r="CP6" s="941"/>
      <c r="CQ6" s="941"/>
      <c r="CR6" s="941"/>
      <c r="CS6" s="941"/>
      <c r="CT6" s="941"/>
      <c r="CU6" s="941"/>
      <c r="CV6" s="941"/>
      <c r="CW6" s="941"/>
      <c r="CX6" s="941"/>
      <c r="CY6" s="941"/>
      <c r="CZ6" s="941"/>
      <c r="DA6" s="941"/>
      <c r="DB6" s="941"/>
      <c r="DC6" s="941"/>
      <c r="DD6" s="941"/>
      <c r="DE6" s="941"/>
      <c r="DF6" s="941"/>
      <c r="DG6" s="941"/>
      <c r="DH6" s="941"/>
      <c r="DI6" s="941"/>
      <c r="DJ6" s="941"/>
      <c r="DK6" s="941"/>
      <c r="DL6" s="941"/>
      <c r="DM6" s="941"/>
      <c r="DN6" s="941"/>
      <c r="DO6" s="941"/>
      <c r="DP6" s="941"/>
      <c r="DQ6" s="941"/>
      <c r="DR6" s="941"/>
      <c r="DS6" s="941"/>
      <c r="DT6" s="941"/>
      <c r="DU6" s="941"/>
      <c r="DV6" s="941"/>
      <c r="DW6" s="941"/>
      <c r="DX6" s="941"/>
      <c r="DY6" s="941"/>
      <c r="DZ6" s="941"/>
      <c r="EA6" s="941"/>
      <c r="EB6" s="941"/>
      <c r="EC6" s="941"/>
      <c r="ED6" s="941"/>
      <c r="EE6" s="941"/>
      <c r="EF6" s="941"/>
      <c r="EG6" s="941"/>
      <c r="EH6" s="941"/>
      <c r="EI6" s="941"/>
      <c r="EJ6" s="941"/>
      <c r="EK6" s="941"/>
    </row>
    <row r="7" spans="1:141" s="264" customFormat="1" ht="168" customHeight="1" x14ac:dyDescent="0.4">
      <c r="A7" s="302"/>
      <c r="B7" s="1098" t="str">
        <f>'Основной Цифровая трансформация'!C6</f>
        <v>«Цифровая зрелость» органов государственной власти субъектов Российской Федерации, органов местного самоуправления и организаций в сфере здравоохранения, образования, городского хозяйства и строительства, общественного транспорта, подразумевающая использование ими отечественных информационно-технологических решений, %</v>
      </c>
      <c r="C7" s="1100"/>
      <c r="D7" s="400" t="s">
        <v>1410</v>
      </c>
      <c r="E7" s="400"/>
      <c r="F7" s="255">
        <v>4</v>
      </c>
      <c r="G7" s="284">
        <v>11</v>
      </c>
      <c r="H7" s="255">
        <v>55.1</v>
      </c>
      <c r="I7" s="313">
        <f>((H7/G7)*100)</f>
        <v>500.90909090909088</v>
      </c>
      <c r="J7" s="284">
        <v>59.6</v>
      </c>
      <c r="K7" s="255">
        <v>67.400000000000006</v>
      </c>
      <c r="L7" s="273">
        <f>K7/J7*100</f>
        <v>113.08724832214764</v>
      </c>
      <c r="M7" s="284">
        <v>70.7</v>
      </c>
      <c r="N7" s="255">
        <v>73.7</v>
      </c>
      <c r="O7" s="273">
        <f>N7/M7*100</f>
        <v>104.24328147100424</v>
      </c>
      <c r="P7" s="284">
        <v>73.400000000000006</v>
      </c>
      <c r="Q7" s="273">
        <f>N7/P7*100</f>
        <v>100.40871934604905</v>
      </c>
      <c r="R7" s="284">
        <v>100</v>
      </c>
      <c r="S7" s="273">
        <f>N7/R7*100</f>
        <v>73.7</v>
      </c>
      <c r="T7" s="902"/>
      <c r="U7" s="418"/>
      <c r="V7" s="418"/>
      <c r="W7" s="407"/>
      <c r="X7" s="225"/>
      <c r="Y7" s="225"/>
      <c r="Z7" s="401"/>
      <c r="AA7" s="402"/>
      <c r="AB7" s="403"/>
      <c r="AC7" s="403"/>
      <c r="AD7" s="404"/>
      <c r="AE7" s="405"/>
      <c r="AF7" s="405"/>
      <c r="AG7" s="406"/>
      <c r="AH7" s="406"/>
      <c r="AI7" s="396"/>
      <c r="AJ7" s="396"/>
      <c r="AK7" s="396"/>
      <c r="AL7" s="396"/>
      <c r="AM7" s="396"/>
      <c r="AN7" s="396"/>
      <c r="AO7" s="396"/>
      <c r="AP7" s="396"/>
      <c r="AQ7" s="396"/>
      <c r="AR7" s="396"/>
      <c r="AS7" s="396"/>
      <c r="AT7" s="396"/>
      <c r="AU7" s="396"/>
      <c r="AV7" s="396"/>
      <c r="AW7" s="396"/>
      <c r="AX7" s="396"/>
      <c r="AY7" s="263"/>
      <c r="AZ7" s="263"/>
      <c r="BA7" s="263"/>
      <c r="BB7" s="564"/>
      <c r="BC7" s="562"/>
      <c r="BD7" s="564"/>
      <c r="BE7" s="562"/>
      <c r="BF7" s="263"/>
      <c r="BG7" s="263"/>
      <c r="BH7" s="263"/>
      <c r="BI7" s="263"/>
      <c r="BJ7" s="263"/>
      <c r="BK7" s="263"/>
      <c r="BL7" s="263"/>
      <c r="BM7" s="263"/>
      <c r="BN7" s="263"/>
      <c r="BO7" s="263"/>
      <c r="BP7" s="263"/>
      <c r="BQ7" s="263"/>
      <c r="BR7" s="263"/>
      <c r="BS7" s="263"/>
      <c r="BT7" s="263"/>
      <c r="BU7" s="263"/>
      <c r="BV7" s="334"/>
      <c r="BW7" s="334"/>
      <c r="BX7" s="334"/>
      <c r="BY7" s="334"/>
      <c r="BZ7" s="334"/>
      <c r="CA7" s="334"/>
      <c r="CB7" s="334"/>
      <c r="CC7" s="334"/>
      <c r="CD7" s="334"/>
      <c r="CE7" s="334"/>
      <c r="CF7" s="334"/>
      <c r="CG7" s="334"/>
      <c r="CH7" s="941"/>
      <c r="CI7" s="941"/>
      <c r="CJ7" s="941"/>
      <c r="CK7" s="941"/>
      <c r="CL7" s="941"/>
      <c r="CM7" s="941"/>
      <c r="CN7" s="941"/>
      <c r="CO7" s="941"/>
      <c r="CP7" s="941"/>
      <c r="CQ7" s="941"/>
      <c r="CR7" s="941"/>
      <c r="CS7" s="941"/>
      <c r="CT7" s="941"/>
      <c r="CU7" s="941"/>
      <c r="CV7" s="941"/>
      <c r="CW7" s="941"/>
      <c r="CX7" s="941"/>
      <c r="CY7" s="941"/>
      <c r="CZ7" s="941"/>
      <c r="DA7" s="941"/>
      <c r="DB7" s="941"/>
      <c r="DC7" s="941"/>
      <c r="DD7" s="941"/>
      <c r="DE7" s="941"/>
      <c r="DF7" s="941"/>
      <c r="DG7" s="941"/>
      <c r="DH7" s="941"/>
      <c r="DI7" s="941"/>
      <c r="DJ7" s="941"/>
      <c r="DK7" s="941"/>
      <c r="DL7" s="941"/>
      <c r="DM7" s="941"/>
      <c r="DN7" s="941"/>
      <c r="DO7" s="941"/>
      <c r="DP7" s="941"/>
      <c r="DQ7" s="941"/>
      <c r="DR7" s="941"/>
      <c r="DS7" s="941"/>
      <c r="DT7" s="941"/>
      <c r="DU7" s="941"/>
      <c r="DV7" s="941"/>
      <c r="DW7" s="941"/>
      <c r="DX7" s="941"/>
      <c r="DY7" s="941"/>
      <c r="DZ7" s="941"/>
      <c r="EA7" s="941"/>
      <c r="EB7" s="941"/>
      <c r="EC7" s="941"/>
      <c r="ED7" s="941"/>
      <c r="EE7" s="941"/>
      <c r="EF7" s="941"/>
      <c r="EG7" s="941"/>
      <c r="EH7" s="941"/>
      <c r="EI7" s="941"/>
      <c r="EJ7" s="941"/>
      <c r="EK7" s="941"/>
    </row>
    <row r="8" spans="1:141" s="264" customFormat="1" ht="211.5" customHeight="1" x14ac:dyDescent="0.4">
      <c r="A8" s="302"/>
      <c r="B8" s="1061" t="s">
        <v>1620</v>
      </c>
      <c r="C8" s="1062"/>
      <c r="D8" s="1062"/>
      <c r="E8" s="1062"/>
      <c r="F8" s="1062"/>
      <c r="G8" s="1062"/>
      <c r="H8" s="1062"/>
      <c r="I8" s="1062"/>
      <c r="J8" s="1062"/>
      <c r="K8" s="1062"/>
      <c r="L8" s="1062"/>
      <c r="M8" s="1062"/>
      <c r="N8" s="1062"/>
      <c r="O8" s="1062"/>
      <c r="P8" s="1062"/>
      <c r="Q8" s="1062"/>
      <c r="R8" s="1062"/>
      <c r="S8" s="1063"/>
      <c r="T8" s="888"/>
      <c r="U8" s="889"/>
      <c r="V8" s="889"/>
      <c r="W8" s="276"/>
      <c r="X8" s="227"/>
      <c r="Y8" s="227"/>
      <c r="Z8" s="227"/>
      <c r="AA8" s="227"/>
      <c r="AB8" s="225"/>
      <c r="AC8" s="398"/>
      <c r="AD8" s="399"/>
      <c r="AE8" s="557"/>
      <c r="AF8" s="557"/>
      <c r="AG8" s="396"/>
      <c r="AH8" s="396"/>
      <c r="AI8" s="396"/>
      <c r="AJ8" s="396"/>
      <c r="AK8" s="396"/>
      <c r="AL8" s="396"/>
      <c r="AM8" s="396"/>
      <c r="AN8" s="396"/>
      <c r="AO8" s="396"/>
      <c r="AP8" s="396"/>
      <c r="AQ8" s="396"/>
      <c r="AR8" s="396"/>
      <c r="AS8" s="396"/>
      <c r="AT8" s="396"/>
      <c r="AU8" s="396"/>
      <c r="AV8" s="396"/>
      <c r="AW8" s="396"/>
      <c r="AX8" s="396"/>
      <c r="AY8" s="263"/>
      <c r="AZ8" s="263"/>
      <c r="BA8" s="263"/>
      <c r="BB8" s="564"/>
      <c r="BC8" s="562"/>
      <c r="BD8" s="564"/>
      <c r="BE8" s="562"/>
      <c r="BF8" s="263"/>
      <c r="BG8" s="263"/>
      <c r="BH8" s="263"/>
      <c r="BI8" s="263"/>
      <c r="BJ8" s="263"/>
      <c r="BK8" s="263"/>
      <c r="BL8" s="263"/>
      <c r="BM8" s="263"/>
      <c r="BN8" s="263"/>
      <c r="BO8" s="263"/>
      <c r="BP8" s="263"/>
      <c r="BQ8" s="263"/>
      <c r="BR8" s="263"/>
      <c r="BS8" s="263"/>
      <c r="BT8" s="263"/>
      <c r="BU8" s="263"/>
      <c r="BV8" s="334"/>
      <c r="BW8" s="334"/>
      <c r="BX8" s="334"/>
      <c r="BY8" s="334"/>
      <c r="BZ8" s="334"/>
      <c r="CA8" s="334"/>
      <c r="CB8" s="334"/>
      <c r="CC8" s="334"/>
      <c r="CD8" s="334"/>
      <c r="CE8" s="334"/>
      <c r="CF8" s="334"/>
      <c r="CG8" s="334"/>
      <c r="CH8" s="941"/>
      <c r="CI8" s="941"/>
      <c r="CJ8" s="941"/>
      <c r="CK8" s="941"/>
      <c r="CL8" s="941"/>
      <c r="CM8" s="941"/>
      <c r="CN8" s="941"/>
      <c r="CO8" s="941"/>
      <c r="CP8" s="941"/>
      <c r="CQ8" s="941"/>
      <c r="CR8" s="941"/>
      <c r="CS8" s="941"/>
      <c r="CT8" s="941"/>
      <c r="CU8" s="941"/>
      <c r="CV8" s="941"/>
      <c r="CW8" s="941"/>
      <c r="CX8" s="941"/>
      <c r="CY8" s="941"/>
      <c r="CZ8" s="941"/>
      <c r="DA8" s="941"/>
      <c r="DB8" s="941"/>
      <c r="DC8" s="941"/>
      <c r="DD8" s="941"/>
      <c r="DE8" s="941"/>
      <c r="DF8" s="941"/>
      <c r="DG8" s="941"/>
      <c r="DH8" s="941"/>
      <c r="DI8" s="941"/>
      <c r="DJ8" s="941"/>
      <c r="DK8" s="941"/>
      <c r="DL8" s="941"/>
      <c r="DM8" s="941"/>
      <c r="DN8" s="941"/>
      <c r="DO8" s="941"/>
      <c r="DP8" s="941"/>
      <c r="DQ8" s="941"/>
      <c r="DR8" s="941"/>
      <c r="DS8" s="941"/>
      <c r="DT8" s="941"/>
      <c r="DU8" s="941"/>
      <c r="DV8" s="941"/>
      <c r="DW8" s="941"/>
      <c r="DX8" s="941"/>
      <c r="DY8" s="941"/>
      <c r="DZ8" s="941"/>
      <c r="EA8" s="941"/>
      <c r="EB8" s="941"/>
      <c r="EC8" s="941"/>
      <c r="ED8" s="941"/>
      <c r="EE8" s="941"/>
      <c r="EF8" s="941"/>
      <c r="EG8" s="941"/>
      <c r="EH8" s="941"/>
      <c r="EI8" s="941"/>
      <c r="EJ8" s="941"/>
      <c r="EK8" s="941"/>
    </row>
    <row r="9" spans="1:141" s="264" customFormat="1" ht="115.5" customHeight="1" x14ac:dyDescent="0.4">
      <c r="A9" s="302"/>
      <c r="B9" s="1058" t="s">
        <v>1510</v>
      </c>
      <c r="C9" s="1059"/>
      <c r="D9" s="1059"/>
      <c r="E9" s="1059"/>
      <c r="F9" s="1059"/>
      <c r="G9" s="1059"/>
      <c r="H9" s="1059"/>
      <c r="I9" s="1059"/>
      <c r="J9" s="1059"/>
      <c r="K9" s="1059"/>
      <c r="L9" s="1059"/>
      <c r="M9" s="1059"/>
      <c r="N9" s="1059"/>
      <c r="O9" s="1059"/>
      <c r="P9" s="1059"/>
      <c r="Q9" s="1059"/>
      <c r="R9" s="1059"/>
      <c r="S9" s="1060"/>
      <c r="T9" s="881"/>
      <c r="U9" s="882"/>
      <c r="V9" s="882"/>
      <c r="W9" s="317"/>
      <c r="X9" s="226"/>
      <c r="Y9" s="226"/>
      <c r="Z9" s="226"/>
      <c r="AA9" s="226"/>
      <c r="AB9" s="398"/>
      <c r="AC9" s="398"/>
      <c r="AD9" s="399"/>
      <c r="AE9" s="557"/>
      <c r="AF9" s="557"/>
      <c r="AG9" s="396"/>
      <c r="AH9" s="396"/>
      <c r="AI9" s="396"/>
      <c r="AJ9" s="396"/>
      <c r="AK9" s="396"/>
      <c r="AL9" s="396"/>
      <c r="AM9" s="396"/>
      <c r="AN9" s="396"/>
      <c r="AO9" s="396"/>
      <c r="AP9" s="396"/>
      <c r="AQ9" s="396"/>
      <c r="AR9" s="396"/>
      <c r="AS9" s="396"/>
      <c r="AT9" s="396"/>
      <c r="AU9" s="396"/>
      <c r="AV9" s="396"/>
      <c r="AW9" s="396"/>
      <c r="AX9" s="396"/>
      <c r="AY9" s="263"/>
      <c r="AZ9" s="263"/>
      <c r="BA9" s="263"/>
      <c r="BB9" s="564"/>
      <c r="BC9" s="562"/>
      <c r="BD9" s="564"/>
      <c r="BE9" s="562"/>
      <c r="BF9" s="263"/>
      <c r="BG9" s="263"/>
      <c r="BH9" s="263"/>
      <c r="BI9" s="263"/>
      <c r="BJ9" s="263"/>
      <c r="BK9" s="263"/>
      <c r="BL9" s="263"/>
      <c r="BM9" s="263"/>
      <c r="BN9" s="263"/>
      <c r="BO9" s="263"/>
      <c r="BP9" s="263"/>
      <c r="BQ9" s="263"/>
      <c r="BR9" s="263"/>
      <c r="BS9" s="263"/>
      <c r="BT9" s="263"/>
      <c r="BU9" s="263"/>
      <c r="BV9" s="334"/>
      <c r="BW9" s="334"/>
      <c r="BX9" s="334"/>
      <c r="BY9" s="334"/>
      <c r="BZ9" s="334"/>
      <c r="CA9" s="334"/>
      <c r="CB9" s="334"/>
      <c r="CC9" s="334"/>
      <c r="CD9" s="334"/>
      <c r="CE9" s="334"/>
      <c r="CF9" s="334"/>
      <c r="CG9" s="334"/>
      <c r="CH9" s="941"/>
      <c r="CI9" s="941"/>
      <c r="CJ9" s="941"/>
      <c r="CK9" s="941"/>
      <c r="CL9" s="941"/>
      <c r="CM9" s="941"/>
      <c r="CN9" s="941"/>
      <c r="CO9" s="941"/>
      <c r="CP9" s="941"/>
      <c r="CQ9" s="941"/>
      <c r="CR9" s="941"/>
      <c r="CS9" s="941"/>
      <c r="CT9" s="941"/>
      <c r="CU9" s="941"/>
      <c r="CV9" s="941"/>
      <c r="CW9" s="941"/>
      <c r="CX9" s="941"/>
      <c r="CY9" s="941"/>
      <c r="CZ9" s="941"/>
      <c r="DA9" s="941"/>
      <c r="DB9" s="941"/>
      <c r="DC9" s="941"/>
      <c r="DD9" s="941"/>
      <c r="DE9" s="941"/>
      <c r="DF9" s="941"/>
      <c r="DG9" s="941"/>
      <c r="DH9" s="941"/>
      <c r="DI9" s="941"/>
      <c r="DJ9" s="941"/>
      <c r="DK9" s="941"/>
      <c r="DL9" s="941"/>
      <c r="DM9" s="941"/>
      <c r="DN9" s="941"/>
      <c r="DO9" s="941"/>
      <c r="DP9" s="941"/>
      <c r="DQ9" s="941"/>
      <c r="DR9" s="941"/>
      <c r="DS9" s="941"/>
      <c r="DT9" s="941"/>
      <c r="DU9" s="941"/>
      <c r="DV9" s="941"/>
      <c r="DW9" s="941"/>
      <c r="DX9" s="941"/>
      <c r="DY9" s="941"/>
      <c r="DZ9" s="941"/>
      <c r="EA9" s="941"/>
      <c r="EB9" s="941"/>
      <c r="EC9" s="941"/>
      <c r="ED9" s="941"/>
      <c r="EE9" s="941"/>
      <c r="EF9" s="941"/>
      <c r="EG9" s="941"/>
      <c r="EH9" s="941"/>
      <c r="EI9" s="941"/>
      <c r="EJ9" s="941"/>
      <c r="EK9" s="941"/>
    </row>
    <row r="10" spans="1:141" s="264" customFormat="1" ht="64.5" customHeight="1" x14ac:dyDescent="0.4">
      <c r="A10" s="302" t="s">
        <v>1554</v>
      </c>
      <c r="B10" s="1064" t="s">
        <v>1216</v>
      </c>
      <c r="C10" s="1065"/>
      <c r="D10" s="1065"/>
      <c r="E10" s="1065"/>
      <c r="F10" s="1065"/>
      <c r="G10" s="1065"/>
      <c r="H10" s="1065"/>
      <c r="I10" s="1065"/>
      <c r="J10" s="1065"/>
      <c r="K10" s="1065"/>
      <c r="L10" s="1065"/>
      <c r="M10" s="1065"/>
      <c r="N10" s="1065"/>
      <c r="O10" s="1065"/>
      <c r="P10" s="1065"/>
      <c r="Q10" s="1065"/>
      <c r="R10" s="1065"/>
      <c r="S10" s="1066"/>
      <c r="T10" s="881"/>
      <c r="U10" s="882"/>
      <c r="V10" s="882"/>
      <c r="W10" s="317"/>
      <c r="X10" s="226"/>
      <c r="Y10" s="226"/>
      <c r="Z10" s="226"/>
      <c r="AA10" s="226"/>
      <c r="AB10" s="398"/>
      <c r="AC10" s="398"/>
      <c r="AD10" s="399"/>
      <c r="AE10" s="309" t="s">
        <v>1450</v>
      </c>
      <c r="AF10" s="309" t="s">
        <v>1210</v>
      </c>
      <c r="AG10" s="396"/>
      <c r="AH10" s="396"/>
      <c r="AI10" s="396"/>
      <c r="AJ10" s="396"/>
      <c r="AK10" s="396"/>
      <c r="AL10" s="396"/>
      <c r="AM10" s="396"/>
      <c r="AN10" s="396"/>
      <c r="AO10" s="396"/>
      <c r="AP10" s="396"/>
      <c r="AQ10" s="396"/>
      <c r="AR10" s="396"/>
      <c r="AS10" s="396"/>
      <c r="AT10" s="396"/>
      <c r="AU10" s="396"/>
      <c r="AV10" s="396"/>
      <c r="AW10" s="396"/>
      <c r="AX10" s="396"/>
      <c r="AY10" s="263"/>
      <c r="AZ10" s="263"/>
      <c r="BA10" s="263"/>
      <c r="BB10" s="564"/>
      <c r="BC10" s="562"/>
      <c r="BD10" s="564"/>
      <c r="BE10" s="562"/>
      <c r="BF10" s="263"/>
      <c r="BG10" s="263"/>
      <c r="BH10" s="263"/>
      <c r="BI10" s="263"/>
      <c r="BJ10" s="263"/>
      <c r="BK10" s="263"/>
      <c r="BL10" s="263"/>
      <c r="BM10" s="263"/>
      <c r="BN10" s="263"/>
      <c r="BO10" s="263"/>
      <c r="BP10" s="263"/>
      <c r="BQ10" s="263"/>
      <c r="BR10" s="263"/>
      <c r="BS10" s="263"/>
      <c r="BT10" s="263"/>
      <c r="BU10" s="263"/>
      <c r="BV10" s="334"/>
      <c r="BW10" s="334"/>
      <c r="BX10" s="334"/>
      <c r="BY10" s="334"/>
      <c r="BZ10" s="334"/>
      <c r="CA10" s="334"/>
      <c r="CB10" s="334"/>
      <c r="CC10" s="334"/>
      <c r="CD10" s="334"/>
      <c r="CE10" s="334"/>
      <c r="CF10" s="334"/>
      <c r="CG10" s="334"/>
      <c r="CH10" s="941"/>
      <c r="CI10" s="941"/>
      <c r="CJ10" s="941"/>
      <c r="CK10" s="941"/>
      <c r="CL10" s="941"/>
      <c r="CM10" s="941"/>
      <c r="CN10" s="941"/>
      <c r="CO10" s="941"/>
      <c r="CP10" s="941"/>
      <c r="CQ10" s="941"/>
      <c r="CR10" s="941"/>
      <c r="CS10" s="941"/>
      <c r="CT10" s="941"/>
      <c r="CU10" s="941"/>
      <c r="CV10" s="941"/>
      <c r="CW10" s="941"/>
      <c r="CX10" s="941"/>
      <c r="CY10" s="941"/>
      <c r="CZ10" s="941"/>
      <c r="DA10" s="941"/>
      <c r="DB10" s="941"/>
      <c r="DC10" s="941"/>
      <c r="DD10" s="941"/>
      <c r="DE10" s="941"/>
      <c r="DF10" s="941"/>
      <c r="DG10" s="941"/>
      <c r="DH10" s="941"/>
      <c r="DI10" s="941"/>
      <c r="DJ10" s="941"/>
      <c r="DK10" s="941"/>
      <c r="DL10" s="941"/>
      <c r="DM10" s="941"/>
      <c r="DN10" s="941"/>
      <c r="DO10" s="941"/>
      <c r="DP10" s="941"/>
      <c r="DQ10" s="941"/>
      <c r="DR10" s="941"/>
      <c r="DS10" s="941"/>
      <c r="DT10" s="941"/>
      <c r="DU10" s="941"/>
      <c r="DV10" s="941"/>
      <c r="DW10" s="941"/>
      <c r="DX10" s="941"/>
      <c r="DY10" s="941"/>
      <c r="DZ10" s="941"/>
      <c r="EA10" s="941"/>
      <c r="EB10" s="941"/>
      <c r="EC10" s="941"/>
      <c r="ED10" s="941"/>
      <c r="EE10" s="941"/>
      <c r="EF10" s="941"/>
      <c r="EG10" s="941"/>
      <c r="EH10" s="941"/>
      <c r="EI10" s="941"/>
      <c r="EJ10" s="941"/>
      <c r="EK10" s="941"/>
    </row>
    <row r="11" spans="1:141" s="264" customFormat="1" ht="114" customHeight="1" x14ac:dyDescent="0.4">
      <c r="A11" s="526">
        <v>8561635152</v>
      </c>
      <c r="B11" s="278">
        <v>1</v>
      </c>
      <c r="C11" s="278" t="s">
        <v>1233</v>
      </c>
      <c r="D11" s="279" t="s">
        <v>1418</v>
      </c>
      <c r="E11" s="279" t="s">
        <v>1571</v>
      </c>
      <c r="F11" s="255">
        <v>0</v>
      </c>
      <c r="G11" s="284">
        <f>'Основной Цифровая трансформация'!BC10</f>
        <v>50</v>
      </c>
      <c r="H11" s="255">
        <v>82</v>
      </c>
      <c r="I11" s="313">
        <f>((H11/G11)*100)</f>
        <v>164</v>
      </c>
      <c r="J11" s="253">
        <f>VLOOKUP($A11,пок!$A$3:$AT$159,19,FALSE)</f>
        <v>54</v>
      </c>
      <c r="K11" s="253">
        <f>VLOOKUP($A11,пок!$A$3:$AT$159,46,FALSE)</f>
        <v>63</v>
      </c>
      <c r="L11" s="273">
        <f>K11/J11*100</f>
        <v>116.66666666666667</v>
      </c>
      <c r="M11" s="255">
        <f>VLOOKUP($A11,пок23!$A$2:$BM$225,25,FALSE)</f>
        <v>0</v>
      </c>
      <c r="N11" s="255">
        <f>VLOOKUP($A11,пок23!$A$2:$BM$225,52,FALSE)</f>
        <v>0</v>
      </c>
      <c r="O11" s="273">
        <v>0</v>
      </c>
      <c r="P11" s="255">
        <f>VLOOKUP($A11,пок23!$A$2:$BM$225,56,FALSE)</f>
        <v>0</v>
      </c>
      <c r="Q11" s="273">
        <v>0</v>
      </c>
      <c r="R11" s="284" t="str">
        <f>'Основной Цифровая трансформация'!BF10</f>
        <v>нет</v>
      </c>
      <c r="S11" s="892"/>
      <c r="T11" s="902"/>
      <c r="U11" s="418"/>
      <c r="V11" s="418"/>
      <c r="W11" s="407" t="e">
        <f>K11/#REF!*100</f>
        <v>#REF!</v>
      </c>
      <c r="X11" s="241"/>
      <c r="Y11" s="225"/>
      <c r="Z11" s="225"/>
      <c r="AA11" s="225"/>
      <c r="AB11" s="225"/>
      <c r="AC11" s="225"/>
      <c r="AD11" s="408"/>
      <c r="AE11" s="238"/>
      <c r="AF11" s="238"/>
      <c r="AG11" s="409" t="s">
        <v>1217</v>
      </c>
      <c r="AH11" s="396" t="s">
        <v>1438</v>
      </c>
      <c r="AI11" s="396"/>
      <c r="AJ11" s="396"/>
      <c r="AK11" s="396"/>
      <c r="AL11" s="396"/>
      <c r="AM11" s="396"/>
      <c r="AN11" s="396"/>
      <c r="AO11" s="396"/>
      <c r="AP11" s="396"/>
      <c r="AQ11" s="396"/>
      <c r="AR11" s="396"/>
      <c r="AS11" s="396"/>
      <c r="AT11" s="396"/>
      <c r="AU11" s="396"/>
      <c r="AV11" s="396"/>
      <c r="AW11" s="396"/>
      <c r="AX11" s="396"/>
      <c r="AY11" s="263"/>
      <c r="AZ11" s="263"/>
      <c r="BA11" s="263"/>
      <c r="BB11" s="564"/>
      <c r="BC11" s="562"/>
      <c r="BD11" s="564"/>
      <c r="BE11" s="562"/>
      <c r="BF11" s="263"/>
      <c r="BG11" s="263"/>
      <c r="BH11" s="263"/>
      <c r="BI11" s="263"/>
      <c r="BJ11" s="263"/>
      <c r="BK11" s="263"/>
      <c r="BL11" s="263"/>
      <c r="BM11" s="263"/>
      <c r="BN11" s="263"/>
      <c r="BO11" s="263"/>
      <c r="BP11" s="263"/>
      <c r="BQ11" s="263"/>
      <c r="BR11" s="263"/>
      <c r="BS11" s="263"/>
      <c r="BT11" s="263"/>
      <c r="BU11" s="263"/>
      <c r="BV11" s="334"/>
      <c r="BW11" s="334"/>
      <c r="BX11" s="334"/>
      <c r="BY11" s="334"/>
      <c r="BZ11" s="334"/>
      <c r="CA11" s="334"/>
      <c r="CB11" s="334"/>
      <c r="CC11" s="334"/>
      <c r="CD11" s="334"/>
      <c r="CE11" s="334"/>
      <c r="CF11" s="334"/>
      <c r="CG11" s="334"/>
      <c r="CH11" s="941"/>
      <c r="CI11" s="941"/>
      <c r="CJ11" s="941"/>
      <c r="CK11" s="941"/>
      <c r="CL11" s="941"/>
      <c r="CM11" s="941"/>
      <c r="CN11" s="941"/>
      <c r="CO11" s="941"/>
      <c r="CP11" s="941"/>
      <c r="CQ11" s="941"/>
      <c r="CR11" s="941"/>
      <c r="CS11" s="941"/>
      <c r="CT11" s="941"/>
      <c r="CU11" s="941"/>
      <c r="CV11" s="941"/>
      <c r="CW11" s="941"/>
      <c r="CX11" s="941"/>
      <c r="CY11" s="941"/>
      <c r="CZ11" s="941"/>
      <c r="DA11" s="941"/>
      <c r="DB11" s="941"/>
      <c r="DC11" s="941"/>
      <c r="DD11" s="941"/>
      <c r="DE11" s="941"/>
      <c r="DF11" s="941"/>
      <c r="DG11" s="941"/>
      <c r="DH11" s="941"/>
      <c r="DI11" s="941"/>
      <c r="DJ11" s="941"/>
      <c r="DK11" s="941"/>
      <c r="DL11" s="941"/>
      <c r="DM11" s="941"/>
      <c r="DN11" s="941"/>
      <c r="DO11" s="941"/>
      <c r="DP11" s="941"/>
      <c r="DQ11" s="941"/>
      <c r="DR11" s="941"/>
      <c r="DS11" s="941"/>
      <c r="DT11" s="941"/>
      <c r="DU11" s="941"/>
      <c r="DV11" s="941"/>
      <c r="DW11" s="941"/>
      <c r="DX11" s="941"/>
      <c r="DY11" s="941"/>
      <c r="DZ11" s="941"/>
      <c r="EA11" s="941"/>
      <c r="EB11" s="941"/>
      <c r="EC11" s="941"/>
      <c r="ED11" s="941"/>
      <c r="EE11" s="941"/>
      <c r="EF11" s="941"/>
      <c r="EG11" s="941"/>
      <c r="EH11" s="941"/>
      <c r="EI11" s="941"/>
      <c r="EJ11" s="941"/>
      <c r="EK11" s="941"/>
    </row>
    <row r="12" spans="1:141" s="264" customFormat="1" ht="63.75" customHeight="1" x14ac:dyDescent="0.4">
      <c r="A12" s="302"/>
      <c r="B12" s="1070" t="s">
        <v>1621</v>
      </c>
      <c r="C12" s="1071"/>
      <c r="D12" s="1071"/>
      <c r="E12" s="1071"/>
      <c r="F12" s="1071"/>
      <c r="G12" s="1071"/>
      <c r="H12" s="1071"/>
      <c r="I12" s="1071"/>
      <c r="J12" s="1071"/>
      <c r="K12" s="1071"/>
      <c r="L12" s="1071"/>
      <c r="M12" s="1071"/>
      <c r="N12" s="1071"/>
      <c r="O12" s="1071"/>
      <c r="P12" s="1071"/>
      <c r="Q12" s="1071"/>
      <c r="R12" s="1071"/>
      <c r="S12" s="1072"/>
      <c r="T12" s="885"/>
      <c r="U12" s="886"/>
      <c r="V12" s="886"/>
      <c r="W12" s="310"/>
      <c r="X12" s="239"/>
      <c r="Y12" s="239"/>
      <c r="Z12" s="239"/>
      <c r="AA12" s="239"/>
      <c r="AB12" s="239"/>
      <c r="AC12" s="239"/>
      <c r="AD12" s="397"/>
      <c r="AE12" s="558"/>
      <c r="AF12" s="558"/>
      <c r="AG12" s="396"/>
      <c r="AH12" s="396"/>
      <c r="AI12" s="396"/>
      <c r="AJ12" s="396"/>
      <c r="AK12" s="396"/>
      <c r="AL12" s="396"/>
      <c r="AM12" s="396"/>
      <c r="AN12" s="396"/>
      <c r="AO12" s="396"/>
      <c r="AP12" s="396"/>
      <c r="AQ12" s="396"/>
      <c r="AR12" s="396"/>
      <c r="AS12" s="396"/>
      <c r="AT12" s="396"/>
      <c r="AU12" s="396"/>
      <c r="AV12" s="396"/>
      <c r="AW12" s="396"/>
      <c r="AX12" s="396"/>
      <c r="AY12" s="263"/>
      <c r="AZ12" s="263"/>
      <c r="BA12" s="263"/>
      <c r="BB12" s="564"/>
      <c r="BC12" s="562"/>
      <c r="BD12" s="564"/>
      <c r="BE12" s="562"/>
      <c r="BF12" s="263"/>
      <c r="BG12" s="263"/>
      <c r="BH12" s="263"/>
      <c r="BI12" s="263"/>
      <c r="BJ12" s="263"/>
      <c r="BK12" s="263"/>
      <c r="BL12" s="263"/>
      <c r="BM12" s="263"/>
      <c r="BN12" s="263"/>
      <c r="BO12" s="263"/>
      <c r="BP12" s="263"/>
      <c r="BQ12" s="263"/>
      <c r="BR12" s="263"/>
      <c r="BS12" s="263"/>
      <c r="BT12" s="263"/>
      <c r="BU12" s="263"/>
      <c r="BV12" s="334"/>
      <c r="BW12" s="334"/>
      <c r="BX12" s="334"/>
      <c r="BY12" s="334"/>
      <c r="BZ12" s="334"/>
      <c r="CA12" s="334"/>
      <c r="CB12" s="334"/>
      <c r="CC12" s="334"/>
      <c r="CD12" s="334"/>
      <c r="CE12" s="334"/>
      <c r="CF12" s="334"/>
      <c r="CG12" s="334"/>
      <c r="CH12" s="941"/>
      <c r="CI12" s="941"/>
      <c r="CJ12" s="941"/>
      <c r="CK12" s="941"/>
      <c r="CL12" s="941"/>
      <c r="CM12" s="941"/>
      <c r="CN12" s="941"/>
      <c r="CO12" s="941"/>
      <c r="CP12" s="941"/>
      <c r="CQ12" s="941"/>
      <c r="CR12" s="941"/>
      <c r="CS12" s="941"/>
      <c r="CT12" s="941"/>
      <c r="CU12" s="941"/>
      <c r="CV12" s="941"/>
      <c r="CW12" s="941"/>
      <c r="CX12" s="941"/>
      <c r="CY12" s="941"/>
      <c r="CZ12" s="941"/>
      <c r="DA12" s="941"/>
      <c r="DB12" s="941"/>
      <c r="DC12" s="941"/>
      <c r="DD12" s="941"/>
      <c r="DE12" s="941"/>
      <c r="DF12" s="941"/>
      <c r="DG12" s="941"/>
      <c r="DH12" s="941"/>
      <c r="DI12" s="941"/>
      <c r="DJ12" s="941"/>
      <c r="DK12" s="941"/>
      <c r="DL12" s="941"/>
      <c r="DM12" s="941"/>
      <c r="DN12" s="941"/>
      <c r="DO12" s="941"/>
      <c r="DP12" s="941"/>
      <c r="DQ12" s="941"/>
      <c r="DR12" s="941"/>
      <c r="DS12" s="941"/>
      <c r="DT12" s="941"/>
      <c r="DU12" s="941"/>
      <c r="DV12" s="941"/>
      <c r="DW12" s="941"/>
      <c r="DX12" s="941"/>
      <c r="DY12" s="941"/>
      <c r="DZ12" s="941"/>
      <c r="EA12" s="941"/>
      <c r="EB12" s="941"/>
      <c r="EC12" s="941"/>
      <c r="ED12" s="941"/>
      <c r="EE12" s="941"/>
      <c r="EF12" s="941"/>
      <c r="EG12" s="941"/>
      <c r="EH12" s="941"/>
      <c r="EI12" s="941"/>
      <c r="EJ12" s="941"/>
      <c r="EK12" s="941"/>
    </row>
    <row r="13" spans="1:141" s="264" customFormat="1" ht="64.5" customHeight="1" x14ac:dyDescent="0.4">
      <c r="A13" s="302"/>
      <c r="B13" s="1061" t="s">
        <v>1622</v>
      </c>
      <c r="C13" s="1062"/>
      <c r="D13" s="1062"/>
      <c r="E13" s="1062"/>
      <c r="F13" s="1062"/>
      <c r="G13" s="1062"/>
      <c r="H13" s="1062"/>
      <c r="I13" s="1062"/>
      <c r="J13" s="1062"/>
      <c r="K13" s="1062"/>
      <c r="L13" s="1062"/>
      <c r="M13" s="1062"/>
      <c r="N13" s="1062"/>
      <c r="O13" s="1062"/>
      <c r="P13" s="1062"/>
      <c r="Q13" s="1062"/>
      <c r="R13" s="1062"/>
      <c r="S13" s="1063"/>
      <c r="T13" s="888"/>
      <c r="U13" s="889"/>
      <c r="V13" s="889"/>
      <c r="W13" s="276"/>
      <c r="X13" s="227"/>
      <c r="Y13" s="227"/>
      <c r="Z13" s="227"/>
      <c r="AA13" s="227"/>
      <c r="AB13" s="225"/>
      <c r="AC13" s="398"/>
      <c r="AD13" s="399"/>
      <c r="AE13" s="557"/>
      <c r="AF13" s="557"/>
      <c r="AG13" s="396"/>
      <c r="AH13" s="396"/>
      <c r="AI13" s="396"/>
      <c r="AJ13" s="396"/>
      <c r="AK13" s="396"/>
      <c r="AL13" s="396"/>
      <c r="AM13" s="396"/>
      <c r="AN13" s="396"/>
      <c r="AO13" s="396"/>
      <c r="AP13" s="396"/>
      <c r="AQ13" s="396"/>
      <c r="AR13" s="396"/>
      <c r="AS13" s="396"/>
      <c r="AT13" s="396"/>
      <c r="AU13" s="396"/>
      <c r="AV13" s="396"/>
      <c r="AW13" s="396"/>
      <c r="AX13" s="396"/>
      <c r="AY13" s="263"/>
      <c r="AZ13" s="263"/>
      <c r="BA13" s="263"/>
      <c r="BB13" s="564"/>
      <c r="BC13" s="562"/>
      <c r="BD13" s="564"/>
      <c r="BE13" s="562"/>
      <c r="BF13" s="263"/>
      <c r="BG13" s="263"/>
      <c r="BH13" s="263"/>
      <c r="BI13" s="263"/>
      <c r="BJ13" s="263"/>
      <c r="BK13" s="263"/>
      <c r="BL13" s="263"/>
      <c r="BM13" s="263"/>
      <c r="BN13" s="263"/>
      <c r="BO13" s="263"/>
      <c r="BP13" s="263"/>
      <c r="BQ13" s="263"/>
      <c r="BR13" s="263"/>
      <c r="BS13" s="263"/>
      <c r="BT13" s="263"/>
      <c r="BU13" s="263"/>
      <c r="BV13" s="334"/>
      <c r="BW13" s="334"/>
      <c r="BX13" s="334"/>
      <c r="BY13" s="334"/>
      <c r="BZ13" s="334"/>
      <c r="CA13" s="334"/>
      <c r="CB13" s="334"/>
      <c r="CC13" s="334"/>
      <c r="CD13" s="334"/>
      <c r="CE13" s="334"/>
      <c r="CF13" s="334"/>
      <c r="CG13" s="334"/>
      <c r="CH13" s="941"/>
      <c r="CI13" s="941"/>
      <c r="CJ13" s="941"/>
      <c r="CK13" s="941"/>
      <c r="CL13" s="941"/>
      <c r="CM13" s="941"/>
      <c r="CN13" s="941"/>
      <c r="CO13" s="941"/>
      <c r="CP13" s="941"/>
      <c r="CQ13" s="941"/>
      <c r="CR13" s="941"/>
      <c r="CS13" s="941"/>
      <c r="CT13" s="941"/>
      <c r="CU13" s="941"/>
      <c r="CV13" s="941"/>
      <c r="CW13" s="941"/>
      <c r="CX13" s="941"/>
      <c r="CY13" s="941"/>
      <c r="CZ13" s="941"/>
      <c r="DA13" s="941"/>
      <c r="DB13" s="941"/>
      <c r="DC13" s="941"/>
      <c r="DD13" s="941"/>
      <c r="DE13" s="941"/>
      <c r="DF13" s="941"/>
      <c r="DG13" s="941"/>
      <c r="DH13" s="941"/>
      <c r="DI13" s="941"/>
      <c r="DJ13" s="941"/>
      <c r="DK13" s="941"/>
      <c r="DL13" s="941"/>
      <c r="DM13" s="941"/>
      <c r="DN13" s="941"/>
      <c r="DO13" s="941"/>
      <c r="DP13" s="941"/>
      <c r="DQ13" s="941"/>
      <c r="DR13" s="941"/>
      <c r="DS13" s="941"/>
      <c r="DT13" s="941"/>
      <c r="DU13" s="941"/>
      <c r="DV13" s="941"/>
      <c r="DW13" s="941"/>
      <c r="DX13" s="941"/>
      <c r="DY13" s="941"/>
      <c r="DZ13" s="941"/>
      <c r="EA13" s="941"/>
      <c r="EB13" s="941"/>
      <c r="EC13" s="941"/>
      <c r="ED13" s="941"/>
      <c r="EE13" s="941"/>
      <c r="EF13" s="941"/>
      <c r="EG13" s="941"/>
      <c r="EH13" s="941"/>
      <c r="EI13" s="941"/>
      <c r="EJ13" s="941"/>
      <c r="EK13" s="941"/>
    </row>
    <row r="14" spans="1:141" s="264" customFormat="1" ht="82.5" customHeight="1" x14ac:dyDescent="0.4">
      <c r="A14" s="302"/>
      <c r="B14" s="1058" t="s">
        <v>1398</v>
      </c>
      <c r="C14" s="1059"/>
      <c r="D14" s="1059"/>
      <c r="E14" s="1059"/>
      <c r="F14" s="1059"/>
      <c r="G14" s="1059"/>
      <c r="H14" s="1059"/>
      <c r="I14" s="1059"/>
      <c r="J14" s="1059"/>
      <c r="K14" s="1059"/>
      <c r="L14" s="1059"/>
      <c r="M14" s="1059"/>
      <c r="N14" s="1059"/>
      <c r="O14" s="1059"/>
      <c r="P14" s="1059"/>
      <c r="Q14" s="1059"/>
      <c r="R14" s="1059"/>
      <c r="S14" s="1060"/>
      <c r="T14" s="881"/>
      <c r="U14" s="882"/>
      <c r="V14" s="882"/>
      <c r="W14" s="317"/>
      <c r="X14" s="226"/>
      <c r="Y14" s="226"/>
      <c r="Z14" s="226"/>
      <c r="AA14" s="226"/>
      <c r="AB14" s="398"/>
      <c r="AC14" s="398"/>
      <c r="AD14" s="399"/>
      <c r="AE14" s="557"/>
      <c r="AF14" s="557"/>
      <c r="AG14" s="396"/>
      <c r="AH14" s="396"/>
      <c r="AI14" s="396"/>
      <c r="AJ14" s="396"/>
      <c r="AK14" s="396"/>
      <c r="AL14" s="396"/>
      <c r="AM14" s="396"/>
      <c r="AN14" s="396"/>
      <c r="AO14" s="396"/>
      <c r="AP14" s="396"/>
      <c r="AQ14" s="396"/>
      <c r="AR14" s="396"/>
      <c r="AS14" s="396"/>
      <c r="AT14" s="396"/>
      <c r="AU14" s="396"/>
      <c r="AV14" s="396"/>
      <c r="AW14" s="396"/>
      <c r="AX14" s="396"/>
      <c r="AY14" s="263"/>
      <c r="AZ14" s="263"/>
      <c r="BA14" s="263"/>
      <c r="BB14" s="564"/>
      <c r="BC14" s="562"/>
      <c r="BD14" s="564"/>
      <c r="BE14" s="562"/>
      <c r="BF14" s="263"/>
      <c r="BG14" s="263"/>
      <c r="BH14" s="263"/>
      <c r="BI14" s="263"/>
      <c r="BJ14" s="263"/>
      <c r="BK14" s="263"/>
      <c r="BL14" s="263"/>
      <c r="BM14" s="263"/>
      <c r="BN14" s="263"/>
      <c r="BO14" s="263"/>
      <c r="BP14" s="263"/>
      <c r="BQ14" s="263"/>
      <c r="BR14" s="263"/>
      <c r="BS14" s="263"/>
      <c r="BT14" s="263"/>
      <c r="BU14" s="263"/>
      <c r="BV14" s="334"/>
      <c r="BW14" s="334"/>
      <c r="BX14" s="334"/>
      <c r="BY14" s="334"/>
      <c r="BZ14" s="334"/>
      <c r="CA14" s="334"/>
      <c r="CB14" s="334"/>
      <c r="CC14" s="334"/>
      <c r="CD14" s="334"/>
      <c r="CE14" s="334"/>
      <c r="CF14" s="334"/>
      <c r="CG14" s="334"/>
      <c r="CH14" s="941"/>
      <c r="CI14" s="941"/>
      <c r="CJ14" s="941"/>
      <c r="CK14" s="941"/>
      <c r="CL14" s="941"/>
      <c r="CM14" s="941"/>
      <c r="CN14" s="941"/>
      <c r="CO14" s="941"/>
      <c r="CP14" s="941"/>
      <c r="CQ14" s="941"/>
      <c r="CR14" s="941"/>
      <c r="CS14" s="941"/>
      <c r="CT14" s="941"/>
      <c r="CU14" s="941"/>
      <c r="CV14" s="941"/>
      <c r="CW14" s="941"/>
      <c r="CX14" s="941"/>
      <c r="CY14" s="941"/>
      <c r="CZ14" s="941"/>
      <c r="DA14" s="941"/>
      <c r="DB14" s="941"/>
      <c r="DC14" s="941"/>
      <c r="DD14" s="941"/>
      <c r="DE14" s="941"/>
      <c r="DF14" s="941"/>
      <c r="DG14" s="941"/>
      <c r="DH14" s="941"/>
      <c r="DI14" s="941"/>
      <c r="DJ14" s="941"/>
      <c r="DK14" s="941"/>
      <c r="DL14" s="941"/>
      <c r="DM14" s="941"/>
      <c r="DN14" s="941"/>
      <c r="DO14" s="941"/>
      <c r="DP14" s="941"/>
      <c r="DQ14" s="941"/>
      <c r="DR14" s="941"/>
      <c r="DS14" s="941"/>
      <c r="DT14" s="941"/>
      <c r="DU14" s="941"/>
      <c r="DV14" s="941"/>
      <c r="DW14" s="941"/>
      <c r="DX14" s="941"/>
      <c r="DY14" s="941"/>
      <c r="DZ14" s="941"/>
      <c r="EA14" s="941"/>
      <c r="EB14" s="941"/>
      <c r="EC14" s="941"/>
      <c r="ED14" s="941"/>
      <c r="EE14" s="941"/>
      <c r="EF14" s="941"/>
      <c r="EG14" s="941"/>
      <c r="EH14" s="941"/>
      <c r="EI14" s="941"/>
      <c r="EJ14" s="941"/>
      <c r="EK14" s="941"/>
    </row>
    <row r="15" spans="1:141" s="264" customFormat="1" ht="39" customHeight="1" x14ac:dyDescent="0.4">
      <c r="A15" s="302" t="s">
        <v>1555</v>
      </c>
      <c r="B15" s="1064" t="s">
        <v>1218</v>
      </c>
      <c r="C15" s="1065"/>
      <c r="D15" s="1065"/>
      <c r="E15" s="1065"/>
      <c r="F15" s="1065"/>
      <c r="G15" s="1065"/>
      <c r="H15" s="1065"/>
      <c r="I15" s="1065"/>
      <c r="J15" s="1065"/>
      <c r="K15" s="1065"/>
      <c r="L15" s="1065"/>
      <c r="M15" s="1065"/>
      <c r="N15" s="1065"/>
      <c r="O15" s="1065"/>
      <c r="P15" s="1065"/>
      <c r="Q15" s="1065"/>
      <c r="R15" s="1065"/>
      <c r="S15" s="1066"/>
      <c r="T15" s="881"/>
      <c r="U15" s="882"/>
      <c r="V15" s="882"/>
      <c r="W15" s="317"/>
      <c r="X15" s="226"/>
      <c r="Y15" s="226"/>
      <c r="Z15" s="226"/>
      <c r="AA15" s="226"/>
      <c r="AB15" s="398"/>
      <c r="AC15" s="398"/>
      <c r="AD15" s="399"/>
      <c r="AE15" s="309" t="s">
        <v>1450</v>
      </c>
      <c r="AF15" s="309" t="s">
        <v>1210</v>
      </c>
      <c r="AG15" s="396"/>
      <c r="AH15" s="396"/>
      <c r="AI15" s="396"/>
      <c r="AJ15" s="396"/>
      <c r="AK15" s="396"/>
      <c r="AL15" s="396"/>
      <c r="AM15" s="396"/>
      <c r="AN15" s="396"/>
      <c r="AO15" s="396"/>
      <c r="AP15" s="396"/>
      <c r="AQ15" s="396"/>
      <c r="AR15" s="396"/>
      <c r="AS15" s="396"/>
      <c r="AT15" s="396"/>
      <c r="AU15" s="396"/>
      <c r="AV15" s="396"/>
      <c r="AW15" s="396"/>
      <c r="AX15" s="396"/>
      <c r="AY15" s="263"/>
      <c r="AZ15" s="263"/>
      <c r="BA15" s="263"/>
      <c r="BB15" s="564"/>
      <c r="BC15" s="562"/>
      <c r="BD15" s="564"/>
      <c r="BE15" s="562"/>
      <c r="BF15" s="263"/>
      <c r="BG15" s="263"/>
      <c r="BH15" s="263"/>
      <c r="BI15" s="263"/>
      <c r="BJ15" s="263"/>
      <c r="BK15" s="263"/>
      <c r="BL15" s="263"/>
      <c r="BM15" s="263"/>
      <c r="BN15" s="263"/>
      <c r="BO15" s="263"/>
      <c r="BP15" s="263"/>
      <c r="BQ15" s="263"/>
      <c r="BR15" s="263"/>
      <c r="BS15" s="263"/>
      <c r="BT15" s="263"/>
      <c r="BU15" s="263"/>
      <c r="BV15" s="334"/>
      <c r="BW15" s="334"/>
      <c r="BX15" s="334"/>
      <c r="BY15" s="334"/>
      <c r="BZ15" s="334"/>
      <c r="CA15" s="334"/>
      <c r="CB15" s="334"/>
      <c r="CC15" s="334"/>
      <c r="CD15" s="334"/>
      <c r="CE15" s="334"/>
      <c r="CF15" s="334"/>
      <c r="CG15" s="334"/>
      <c r="CH15" s="941"/>
      <c r="CI15" s="941"/>
      <c r="CJ15" s="941"/>
      <c r="CK15" s="941"/>
      <c r="CL15" s="941"/>
      <c r="CM15" s="941"/>
      <c r="CN15" s="941"/>
      <c r="CO15" s="941"/>
      <c r="CP15" s="941"/>
      <c r="CQ15" s="941"/>
      <c r="CR15" s="941"/>
      <c r="CS15" s="941"/>
      <c r="CT15" s="941"/>
      <c r="CU15" s="941"/>
      <c r="CV15" s="941"/>
      <c r="CW15" s="941"/>
      <c r="CX15" s="941"/>
      <c r="CY15" s="941"/>
      <c r="CZ15" s="941"/>
      <c r="DA15" s="941"/>
      <c r="DB15" s="941"/>
      <c r="DC15" s="941"/>
      <c r="DD15" s="941"/>
      <c r="DE15" s="941"/>
      <c r="DF15" s="941"/>
      <c r="DG15" s="941"/>
      <c r="DH15" s="941"/>
      <c r="DI15" s="941"/>
      <c r="DJ15" s="941"/>
      <c r="DK15" s="941"/>
      <c r="DL15" s="941"/>
      <c r="DM15" s="941"/>
      <c r="DN15" s="941"/>
      <c r="DO15" s="941"/>
      <c r="DP15" s="941"/>
      <c r="DQ15" s="941"/>
      <c r="DR15" s="941"/>
      <c r="DS15" s="941"/>
      <c r="DT15" s="941"/>
      <c r="DU15" s="941"/>
      <c r="DV15" s="941"/>
      <c r="DW15" s="941"/>
      <c r="DX15" s="941"/>
      <c r="DY15" s="941"/>
      <c r="DZ15" s="941"/>
      <c r="EA15" s="941"/>
      <c r="EB15" s="941"/>
      <c r="EC15" s="941"/>
      <c r="ED15" s="941"/>
      <c r="EE15" s="941"/>
      <c r="EF15" s="941"/>
      <c r="EG15" s="941"/>
      <c r="EH15" s="941"/>
      <c r="EI15" s="941"/>
      <c r="EJ15" s="941"/>
      <c r="EK15" s="941"/>
    </row>
    <row r="16" spans="1:141" s="264" customFormat="1" ht="132.75" customHeight="1" x14ac:dyDescent="0.4">
      <c r="A16" s="526">
        <v>8601382042</v>
      </c>
      <c r="B16" s="278">
        <v>1</v>
      </c>
      <c r="C16" s="278" t="s">
        <v>1250</v>
      </c>
      <c r="D16" s="279" t="s">
        <v>1424</v>
      </c>
      <c r="E16" s="279" t="s">
        <v>1571</v>
      </c>
      <c r="F16" s="255">
        <v>0</v>
      </c>
      <c r="G16" s="284">
        <f>'Основной Цифровая трансформация'!BC46</f>
        <v>3.8</v>
      </c>
      <c r="H16" s="255">
        <v>3.8</v>
      </c>
      <c r="I16" s="313">
        <f>((H16/G16)*100)</f>
        <v>100</v>
      </c>
      <c r="J16" s="253">
        <f>VLOOKUP($A16,пок!$A$3:$AT$159,19,FALSE)</f>
        <v>3.9</v>
      </c>
      <c r="K16" s="253">
        <f>VLOOKUP($A16,пок!$A$3:$AT$159,46,FALSE)</f>
        <v>3.9</v>
      </c>
      <c r="L16" s="273">
        <f t="shared" ref="L16:L23" si="0">K16/J16*100</f>
        <v>100</v>
      </c>
      <c r="M16" s="255">
        <f>VLOOKUP($A16,пок23!$A$2:$BM$225,25,FALSE)</f>
        <v>4</v>
      </c>
      <c r="N16" s="255">
        <f>VLOOKUP($A16,пок23!$A$2:$BM$225,52,FALSE)</f>
        <v>4.0999999999999996</v>
      </c>
      <c r="O16" s="273">
        <f t="shared" ref="O16:O23" si="1">(N16/M16)*100</f>
        <v>102.49999999999999</v>
      </c>
      <c r="P16" s="255">
        <f>VLOOKUP($A16,пок23!$A$2:$BM$225,56,FALSE)</f>
        <v>4.4000000000000004</v>
      </c>
      <c r="Q16" s="273">
        <f t="shared" ref="Q16:Q24" si="2">(N16/P16)*100</f>
        <v>93.181818181818159</v>
      </c>
      <c r="R16" s="284" t="str">
        <f>'Основной Цифровая трансформация'!BF46</f>
        <v>нет</v>
      </c>
      <c r="S16" s="892"/>
      <c r="T16" s="902"/>
      <c r="U16" s="418"/>
      <c r="V16" s="418"/>
      <c r="W16" s="407" t="e">
        <f>K16/#REF!*100</f>
        <v>#REF!</v>
      </c>
      <c r="X16" s="225"/>
      <c r="Y16" s="225"/>
      <c r="Z16" s="225"/>
      <c r="AA16" s="225"/>
      <c r="AB16" s="225"/>
      <c r="AC16" s="225"/>
      <c r="AD16" s="408"/>
      <c r="AE16" s="238"/>
      <c r="AF16" s="238"/>
      <c r="AG16" s="409"/>
      <c r="AH16" s="396"/>
      <c r="AI16" s="396"/>
      <c r="AJ16" s="396"/>
      <c r="AK16" s="396"/>
      <c r="AL16" s="396"/>
      <c r="AM16" s="396"/>
      <c r="AN16" s="396"/>
      <c r="AO16" s="396"/>
      <c r="AP16" s="396"/>
      <c r="AQ16" s="396"/>
      <c r="AR16" s="396"/>
      <c r="AS16" s="396"/>
      <c r="AT16" s="396"/>
      <c r="AU16" s="396"/>
      <c r="AV16" s="396"/>
      <c r="AW16" s="396"/>
      <c r="AX16" s="396"/>
      <c r="AY16" s="263"/>
      <c r="AZ16" s="263"/>
      <c r="BA16" s="263"/>
      <c r="BB16" s="564"/>
      <c r="BC16" s="562"/>
      <c r="BD16" s="564"/>
      <c r="BE16" s="562"/>
      <c r="BF16" s="263"/>
      <c r="BG16" s="263"/>
      <c r="BH16" s="263"/>
      <c r="BI16" s="263"/>
      <c r="BJ16" s="263"/>
      <c r="BK16" s="263"/>
      <c r="BL16" s="263"/>
      <c r="BM16" s="263"/>
      <c r="BN16" s="263"/>
      <c r="BO16" s="263"/>
      <c r="BP16" s="263"/>
      <c r="BQ16" s="263"/>
      <c r="BR16" s="263"/>
      <c r="BS16" s="263"/>
      <c r="BT16" s="263"/>
      <c r="BU16" s="263"/>
      <c r="BV16" s="334"/>
      <c r="BW16" s="334"/>
      <c r="BX16" s="334"/>
      <c r="BY16" s="334"/>
      <c r="BZ16" s="334"/>
      <c r="CA16" s="334"/>
      <c r="CB16" s="334"/>
      <c r="CC16" s="334"/>
      <c r="CD16" s="334"/>
      <c r="CE16" s="334"/>
      <c r="CF16" s="334"/>
      <c r="CG16" s="334"/>
      <c r="CH16" s="941"/>
      <c r="CI16" s="941"/>
      <c r="CJ16" s="941"/>
      <c r="CK16" s="941"/>
      <c r="CL16" s="941"/>
      <c r="CM16" s="941"/>
      <c r="CN16" s="941"/>
      <c r="CO16" s="941"/>
      <c r="CP16" s="941"/>
      <c r="CQ16" s="941"/>
      <c r="CR16" s="941"/>
      <c r="CS16" s="941"/>
      <c r="CT16" s="941"/>
      <c r="CU16" s="941"/>
      <c r="CV16" s="941"/>
      <c r="CW16" s="941"/>
      <c r="CX16" s="941"/>
      <c r="CY16" s="941"/>
      <c r="CZ16" s="941"/>
      <c r="DA16" s="941"/>
      <c r="DB16" s="941"/>
      <c r="DC16" s="941"/>
      <c r="DD16" s="941"/>
      <c r="DE16" s="941"/>
      <c r="DF16" s="941"/>
      <c r="DG16" s="941"/>
      <c r="DH16" s="941"/>
      <c r="DI16" s="941"/>
      <c r="DJ16" s="941"/>
      <c r="DK16" s="941"/>
      <c r="DL16" s="941"/>
      <c r="DM16" s="941"/>
      <c r="DN16" s="941"/>
      <c r="DO16" s="941"/>
      <c r="DP16" s="941"/>
      <c r="DQ16" s="941"/>
      <c r="DR16" s="941"/>
      <c r="DS16" s="941"/>
      <c r="DT16" s="941"/>
      <c r="DU16" s="941"/>
      <c r="DV16" s="941"/>
      <c r="DW16" s="941"/>
      <c r="DX16" s="941"/>
      <c r="DY16" s="941"/>
      <c r="DZ16" s="941"/>
      <c r="EA16" s="941"/>
      <c r="EB16" s="941"/>
      <c r="EC16" s="941"/>
      <c r="ED16" s="941"/>
      <c r="EE16" s="941"/>
      <c r="EF16" s="941"/>
      <c r="EG16" s="941"/>
      <c r="EH16" s="941"/>
      <c r="EI16" s="941"/>
      <c r="EJ16" s="941"/>
      <c r="EK16" s="941"/>
    </row>
    <row r="17" spans="1:141" s="264" customFormat="1" ht="127.5" customHeight="1" x14ac:dyDescent="0.4">
      <c r="A17" s="526">
        <v>8601382045</v>
      </c>
      <c r="B17" s="278">
        <v>2</v>
      </c>
      <c r="C17" s="278" t="s">
        <v>1252</v>
      </c>
      <c r="D17" s="279" t="s">
        <v>1410</v>
      </c>
      <c r="E17" s="279" t="s">
        <v>1571</v>
      </c>
      <c r="F17" s="255">
        <v>0</v>
      </c>
      <c r="G17" s="284">
        <f>'Основной Цифровая трансформация'!BC47</f>
        <v>25</v>
      </c>
      <c r="H17" s="255">
        <v>25</v>
      </c>
      <c r="I17" s="313">
        <f t="shared" ref="I17:I22" si="3">((H17/G17)*100)</f>
        <v>100</v>
      </c>
      <c r="J17" s="253">
        <f>VLOOKUP($A17,пок!$A$3:$AT$159,19,FALSE)</f>
        <v>55</v>
      </c>
      <c r="K17" s="253">
        <f>VLOOKUP($A17,пок!$A$3:$AT$159,46,FALSE)</f>
        <v>100</v>
      </c>
      <c r="L17" s="273">
        <f t="shared" si="0"/>
        <v>181.81818181818181</v>
      </c>
      <c r="M17" s="255">
        <f>VLOOKUP($A17,пок23!$A$2:$BM$225,25,FALSE)</f>
        <v>95</v>
      </c>
      <c r="N17" s="255">
        <f>VLOOKUP($A17,пок23!$A$2:$BM$225,52,FALSE)</f>
        <v>100</v>
      </c>
      <c r="O17" s="273">
        <f t="shared" si="1"/>
        <v>105.26315789473684</v>
      </c>
      <c r="P17" s="255">
        <f>VLOOKUP($A17,пок23!$A$2:$BM$225,56,FALSE)</f>
        <v>95</v>
      </c>
      <c r="Q17" s="273">
        <f t="shared" si="2"/>
        <v>105.26315789473684</v>
      </c>
      <c r="R17" s="284" t="str">
        <f>'Основной Цифровая трансформация'!BF47</f>
        <v>нет</v>
      </c>
      <c r="S17" s="892"/>
      <c r="T17" s="902"/>
      <c r="U17" s="418"/>
      <c r="V17" s="418"/>
      <c r="W17" s="407" t="e">
        <f>K17/#REF!*100</f>
        <v>#REF!</v>
      </c>
      <c r="X17" s="225"/>
      <c r="Y17" s="225"/>
      <c r="Z17" s="225"/>
      <c r="AA17" s="225"/>
      <c r="AB17" s="225"/>
      <c r="AC17" s="225"/>
      <c r="AD17" s="408"/>
      <c r="AE17" s="238"/>
      <c r="AF17" s="238"/>
      <c r="AG17" s="409"/>
      <c r="AH17" s="396"/>
      <c r="AI17" s="396"/>
      <c r="AJ17" s="396"/>
      <c r="AK17" s="396"/>
      <c r="AL17" s="396"/>
      <c r="AM17" s="396"/>
      <c r="AN17" s="396"/>
      <c r="AO17" s="396"/>
      <c r="AP17" s="396"/>
      <c r="AQ17" s="396"/>
      <c r="AR17" s="396"/>
      <c r="AS17" s="396"/>
      <c r="AT17" s="396"/>
      <c r="AU17" s="396"/>
      <c r="AV17" s="396"/>
      <c r="AW17" s="396"/>
      <c r="AX17" s="396"/>
      <c r="AY17" s="263"/>
      <c r="AZ17" s="263"/>
      <c r="BA17" s="263"/>
      <c r="BB17" s="564"/>
      <c r="BC17" s="562"/>
      <c r="BD17" s="564"/>
      <c r="BE17" s="562"/>
      <c r="BF17" s="263"/>
      <c r="BG17" s="263"/>
      <c r="BH17" s="263"/>
      <c r="BI17" s="263"/>
      <c r="BJ17" s="263"/>
      <c r="BK17" s="263"/>
      <c r="BL17" s="263"/>
      <c r="BM17" s="263"/>
      <c r="BN17" s="263"/>
      <c r="BO17" s="263"/>
      <c r="BP17" s="263"/>
      <c r="BQ17" s="263"/>
      <c r="BR17" s="263"/>
      <c r="BS17" s="263"/>
      <c r="BT17" s="263"/>
      <c r="BU17" s="263"/>
      <c r="BV17" s="334"/>
      <c r="BW17" s="334"/>
      <c r="BX17" s="334"/>
      <c r="BY17" s="334"/>
      <c r="BZ17" s="334"/>
      <c r="CA17" s="334"/>
      <c r="CB17" s="334"/>
      <c r="CC17" s="334"/>
      <c r="CD17" s="334"/>
      <c r="CE17" s="334"/>
      <c r="CF17" s="334"/>
      <c r="CG17" s="334"/>
      <c r="CH17" s="941"/>
      <c r="CI17" s="941"/>
      <c r="CJ17" s="941"/>
      <c r="CK17" s="941"/>
      <c r="CL17" s="941"/>
      <c r="CM17" s="941"/>
      <c r="CN17" s="941"/>
      <c r="CO17" s="941"/>
      <c r="CP17" s="941"/>
      <c r="CQ17" s="941"/>
      <c r="CR17" s="941"/>
      <c r="CS17" s="941"/>
      <c r="CT17" s="941"/>
      <c r="CU17" s="941"/>
      <c r="CV17" s="941"/>
      <c r="CW17" s="941"/>
      <c r="CX17" s="941"/>
      <c r="CY17" s="941"/>
      <c r="CZ17" s="941"/>
      <c r="DA17" s="941"/>
      <c r="DB17" s="941"/>
      <c r="DC17" s="941"/>
      <c r="DD17" s="941"/>
      <c r="DE17" s="941"/>
      <c r="DF17" s="941"/>
      <c r="DG17" s="941"/>
      <c r="DH17" s="941"/>
      <c r="DI17" s="941"/>
      <c r="DJ17" s="941"/>
      <c r="DK17" s="941"/>
      <c r="DL17" s="941"/>
      <c r="DM17" s="941"/>
      <c r="DN17" s="941"/>
      <c r="DO17" s="941"/>
      <c r="DP17" s="941"/>
      <c r="DQ17" s="941"/>
      <c r="DR17" s="941"/>
      <c r="DS17" s="941"/>
      <c r="DT17" s="941"/>
      <c r="DU17" s="941"/>
      <c r="DV17" s="941"/>
      <c r="DW17" s="941"/>
      <c r="DX17" s="941"/>
      <c r="DY17" s="941"/>
      <c r="DZ17" s="941"/>
      <c r="EA17" s="941"/>
      <c r="EB17" s="941"/>
      <c r="EC17" s="941"/>
      <c r="ED17" s="941"/>
      <c r="EE17" s="941"/>
      <c r="EF17" s="941"/>
      <c r="EG17" s="941"/>
      <c r="EH17" s="941"/>
      <c r="EI17" s="941"/>
      <c r="EJ17" s="941"/>
      <c r="EK17" s="941"/>
    </row>
    <row r="18" spans="1:141" s="264" customFormat="1" ht="100.5" customHeight="1" x14ac:dyDescent="0.4">
      <c r="A18" s="546">
        <v>8601382049</v>
      </c>
      <c r="B18" s="278">
        <v>3</v>
      </c>
      <c r="C18" s="278" t="s">
        <v>1255</v>
      </c>
      <c r="D18" s="279" t="s">
        <v>1427</v>
      </c>
      <c r="E18" s="279" t="s">
        <v>1571</v>
      </c>
      <c r="F18" s="255">
        <v>0</v>
      </c>
      <c r="G18" s="284">
        <f>'Основной Цифровая трансформация'!BC48</f>
        <v>25</v>
      </c>
      <c r="H18" s="255">
        <v>25</v>
      </c>
      <c r="I18" s="313">
        <f t="shared" si="3"/>
        <v>100</v>
      </c>
      <c r="J18" s="253">
        <f>VLOOKUP($A18,пок!$A$3:$AT$159,19,FALSE)</f>
        <v>50</v>
      </c>
      <c r="K18" s="253">
        <f>VLOOKUP($A18,пок!$A$3:$AT$159,46,FALSE)</f>
        <v>85</v>
      </c>
      <c r="L18" s="273">
        <f t="shared" si="0"/>
        <v>170</v>
      </c>
      <c r="M18" s="255">
        <f>VLOOKUP($A18,пок23!$A$2:$BM$225,25,FALSE)</f>
        <v>84</v>
      </c>
      <c r="N18" s="255">
        <f>VLOOKUP($A18,пок23!$A$2:$BM$225,52,FALSE)</f>
        <v>88</v>
      </c>
      <c r="O18" s="273">
        <f t="shared" si="1"/>
        <v>104.76190476190477</v>
      </c>
      <c r="P18" s="255">
        <f>VLOOKUP($A18,пок23!$A$2:$BM$225,56,FALSE)</f>
        <v>80</v>
      </c>
      <c r="Q18" s="273">
        <f t="shared" si="2"/>
        <v>110.00000000000001</v>
      </c>
      <c r="R18" s="284" t="str">
        <f>'Основной Цифровая трансформация'!BF48</f>
        <v>нет</v>
      </c>
      <c r="S18" s="892"/>
      <c r="T18" s="902"/>
      <c r="U18" s="418"/>
      <c r="V18" s="418"/>
      <c r="W18" s="407" t="e">
        <f>K18/#REF!*100</f>
        <v>#REF!</v>
      </c>
      <c r="X18" s="225"/>
      <c r="Y18" s="225"/>
      <c r="Z18" s="225"/>
      <c r="AA18" s="225"/>
      <c r="AB18" s="225"/>
      <c r="AC18" s="225"/>
      <c r="AD18" s="408"/>
      <c r="AE18" s="238"/>
      <c r="AF18" s="238"/>
      <c r="AG18" s="396"/>
      <c r="AH18" s="396"/>
      <c r="AI18" s="396"/>
      <c r="AJ18" s="396"/>
      <c r="AK18" s="396"/>
      <c r="AL18" s="396"/>
      <c r="AM18" s="396"/>
      <c r="AN18" s="396"/>
      <c r="AO18" s="396"/>
      <c r="AP18" s="396"/>
      <c r="AQ18" s="396"/>
      <c r="AR18" s="396"/>
      <c r="AS18" s="396"/>
      <c r="AT18" s="396"/>
      <c r="AU18" s="396"/>
      <c r="AV18" s="396"/>
      <c r="AW18" s="396"/>
      <c r="AX18" s="396"/>
      <c r="AY18" s="263"/>
      <c r="AZ18" s="263"/>
      <c r="BA18" s="263"/>
      <c r="BB18" s="564"/>
      <c r="BC18" s="562"/>
      <c r="BD18" s="564"/>
      <c r="BE18" s="562"/>
      <c r="BF18" s="263"/>
      <c r="BG18" s="263"/>
      <c r="BH18" s="263"/>
      <c r="BI18" s="263"/>
      <c r="BJ18" s="263"/>
      <c r="BK18" s="263"/>
      <c r="BL18" s="263"/>
      <c r="BM18" s="263"/>
      <c r="BN18" s="263"/>
      <c r="BO18" s="263"/>
      <c r="BP18" s="263"/>
      <c r="BQ18" s="263"/>
      <c r="BR18" s="263"/>
      <c r="BS18" s="263"/>
      <c r="BT18" s="263"/>
      <c r="BU18" s="263"/>
      <c r="BV18" s="334"/>
      <c r="BW18" s="334"/>
      <c r="BX18" s="334"/>
      <c r="BY18" s="334"/>
      <c r="BZ18" s="334"/>
      <c r="CA18" s="334"/>
      <c r="CB18" s="334"/>
      <c r="CC18" s="334"/>
      <c r="CD18" s="334"/>
      <c r="CE18" s="334"/>
      <c r="CF18" s="334"/>
      <c r="CG18" s="334"/>
      <c r="CH18" s="941"/>
      <c r="CI18" s="941"/>
      <c r="CJ18" s="941"/>
      <c r="CK18" s="941"/>
      <c r="CL18" s="941"/>
      <c r="CM18" s="941"/>
      <c r="CN18" s="941"/>
      <c r="CO18" s="941"/>
      <c r="CP18" s="941"/>
      <c r="CQ18" s="941"/>
      <c r="CR18" s="941"/>
      <c r="CS18" s="941"/>
      <c r="CT18" s="941"/>
      <c r="CU18" s="941"/>
      <c r="CV18" s="941"/>
      <c r="CW18" s="941"/>
      <c r="CX18" s="941"/>
      <c r="CY18" s="941"/>
      <c r="CZ18" s="941"/>
      <c r="DA18" s="941"/>
      <c r="DB18" s="941"/>
      <c r="DC18" s="941"/>
      <c r="DD18" s="941"/>
      <c r="DE18" s="941"/>
      <c r="DF18" s="941"/>
      <c r="DG18" s="941"/>
      <c r="DH18" s="941"/>
      <c r="DI18" s="941"/>
      <c r="DJ18" s="941"/>
      <c r="DK18" s="941"/>
      <c r="DL18" s="941"/>
      <c r="DM18" s="941"/>
      <c r="DN18" s="941"/>
      <c r="DO18" s="941"/>
      <c r="DP18" s="941"/>
      <c r="DQ18" s="941"/>
      <c r="DR18" s="941"/>
      <c r="DS18" s="941"/>
      <c r="DT18" s="941"/>
      <c r="DU18" s="941"/>
      <c r="DV18" s="941"/>
      <c r="DW18" s="941"/>
      <c r="DX18" s="941"/>
      <c r="DY18" s="941"/>
      <c r="DZ18" s="941"/>
      <c r="EA18" s="941"/>
      <c r="EB18" s="941"/>
      <c r="EC18" s="941"/>
      <c r="ED18" s="941"/>
      <c r="EE18" s="941"/>
      <c r="EF18" s="941"/>
      <c r="EG18" s="941"/>
      <c r="EH18" s="941"/>
      <c r="EI18" s="941"/>
      <c r="EJ18" s="941"/>
      <c r="EK18" s="941"/>
    </row>
    <row r="19" spans="1:141" s="264" customFormat="1" ht="116.25" customHeight="1" x14ac:dyDescent="0.4">
      <c r="A19" s="526">
        <v>8601382052</v>
      </c>
      <c r="B19" s="278">
        <v>4</v>
      </c>
      <c r="C19" s="278" t="s">
        <v>1258</v>
      </c>
      <c r="D19" s="279" t="s">
        <v>1410</v>
      </c>
      <c r="E19" s="279" t="s">
        <v>1571</v>
      </c>
      <c r="F19" s="255">
        <v>0</v>
      </c>
      <c r="G19" s="284">
        <f>'Основной Цифровая трансформация'!BC49</f>
        <v>30</v>
      </c>
      <c r="H19" s="255">
        <v>30</v>
      </c>
      <c r="I19" s="313">
        <f t="shared" si="3"/>
        <v>100</v>
      </c>
      <c r="J19" s="253">
        <f>VLOOKUP($A19,пок!$A$3:$AT$159,19,FALSE)</f>
        <v>50</v>
      </c>
      <c r="K19" s="253">
        <f>VLOOKUP($A19,пок!$A$3:$AT$159,46,FALSE)</f>
        <v>80</v>
      </c>
      <c r="L19" s="273">
        <f t="shared" si="0"/>
        <v>160</v>
      </c>
      <c r="M19" s="255">
        <f>VLOOKUP($A19,пок23!$A$2:$BM$225,25,FALSE)</f>
        <v>50</v>
      </c>
      <c r="N19" s="255">
        <f>VLOOKUP($A19,пок23!$A$2:$BM$225,52,FALSE)</f>
        <v>74</v>
      </c>
      <c r="O19" s="273">
        <f t="shared" si="1"/>
        <v>148</v>
      </c>
      <c r="P19" s="255">
        <f>VLOOKUP($A19,пок23!$A$2:$BM$225,56,FALSE)</f>
        <v>60</v>
      </c>
      <c r="Q19" s="273">
        <f t="shared" si="2"/>
        <v>123.33333333333334</v>
      </c>
      <c r="R19" s="284" t="str">
        <f>'Основной Цифровая трансформация'!BF49</f>
        <v>нет</v>
      </c>
      <c r="S19" s="892"/>
      <c r="T19" s="902"/>
      <c r="U19" s="418"/>
      <c r="V19" s="418"/>
      <c r="W19" s="407" t="e">
        <f>K19/#REF!*100</f>
        <v>#REF!</v>
      </c>
      <c r="X19" s="225"/>
      <c r="Y19" s="225"/>
      <c r="Z19" s="225"/>
      <c r="AA19" s="225"/>
      <c r="AB19" s="225"/>
      <c r="AC19" s="225"/>
      <c r="AD19" s="408"/>
      <c r="AE19" s="238"/>
      <c r="AF19" s="238"/>
      <c r="AG19" s="409"/>
      <c r="AH19" s="396"/>
      <c r="AI19" s="396"/>
      <c r="AJ19" s="396"/>
      <c r="AK19" s="396"/>
      <c r="AL19" s="396"/>
      <c r="AM19" s="396"/>
      <c r="AN19" s="396"/>
      <c r="AO19" s="396"/>
      <c r="AP19" s="396"/>
      <c r="AQ19" s="396"/>
      <c r="AR19" s="396"/>
      <c r="AS19" s="396"/>
      <c r="AT19" s="396"/>
      <c r="AU19" s="396"/>
      <c r="AV19" s="396"/>
      <c r="AW19" s="396"/>
      <c r="AX19" s="396"/>
      <c r="AY19" s="263"/>
      <c r="AZ19" s="263"/>
      <c r="BA19" s="263"/>
      <c r="BB19" s="564"/>
      <c r="BC19" s="562"/>
      <c r="BD19" s="564"/>
      <c r="BE19" s="562"/>
      <c r="BF19" s="263"/>
      <c r="BG19" s="263"/>
      <c r="BH19" s="263"/>
      <c r="BI19" s="263"/>
      <c r="BJ19" s="263"/>
      <c r="BK19" s="263"/>
      <c r="BL19" s="263"/>
      <c r="BM19" s="263"/>
      <c r="BN19" s="263"/>
      <c r="BO19" s="263"/>
      <c r="BP19" s="263"/>
      <c r="BQ19" s="263"/>
      <c r="BR19" s="263"/>
      <c r="BS19" s="263"/>
      <c r="BT19" s="263"/>
      <c r="BU19" s="263"/>
      <c r="BV19" s="334"/>
      <c r="BW19" s="334"/>
      <c r="BX19" s="334"/>
      <c r="BY19" s="334"/>
      <c r="BZ19" s="334"/>
      <c r="CA19" s="334"/>
      <c r="CB19" s="334"/>
      <c r="CC19" s="334"/>
      <c r="CD19" s="334"/>
      <c r="CE19" s="334"/>
      <c r="CF19" s="334"/>
      <c r="CG19" s="334"/>
      <c r="CH19" s="941"/>
      <c r="CI19" s="941"/>
      <c r="CJ19" s="941"/>
      <c r="CK19" s="941"/>
      <c r="CL19" s="941"/>
      <c r="CM19" s="941"/>
      <c r="CN19" s="941"/>
      <c r="CO19" s="941"/>
      <c r="CP19" s="941"/>
      <c r="CQ19" s="941"/>
      <c r="CR19" s="941"/>
      <c r="CS19" s="941"/>
      <c r="CT19" s="941"/>
      <c r="CU19" s="941"/>
      <c r="CV19" s="941"/>
      <c r="CW19" s="941"/>
      <c r="CX19" s="941"/>
      <c r="CY19" s="941"/>
      <c r="CZ19" s="941"/>
      <c r="DA19" s="941"/>
      <c r="DB19" s="941"/>
      <c r="DC19" s="941"/>
      <c r="DD19" s="941"/>
      <c r="DE19" s="941"/>
      <c r="DF19" s="941"/>
      <c r="DG19" s="941"/>
      <c r="DH19" s="941"/>
      <c r="DI19" s="941"/>
      <c r="DJ19" s="941"/>
      <c r="DK19" s="941"/>
      <c r="DL19" s="941"/>
      <c r="DM19" s="941"/>
      <c r="DN19" s="941"/>
      <c r="DO19" s="941"/>
      <c r="DP19" s="941"/>
      <c r="DQ19" s="941"/>
      <c r="DR19" s="941"/>
      <c r="DS19" s="941"/>
      <c r="DT19" s="941"/>
      <c r="DU19" s="941"/>
      <c r="DV19" s="941"/>
      <c r="DW19" s="941"/>
      <c r="DX19" s="941"/>
      <c r="DY19" s="941"/>
      <c r="DZ19" s="941"/>
      <c r="EA19" s="941"/>
      <c r="EB19" s="941"/>
      <c r="EC19" s="941"/>
      <c r="ED19" s="941"/>
      <c r="EE19" s="941"/>
      <c r="EF19" s="941"/>
      <c r="EG19" s="941"/>
      <c r="EH19" s="941"/>
      <c r="EI19" s="941"/>
      <c r="EJ19" s="941"/>
      <c r="EK19" s="941"/>
    </row>
    <row r="20" spans="1:141" s="264" customFormat="1" ht="101.25" customHeight="1" x14ac:dyDescent="0.4">
      <c r="A20" s="526">
        <v>8601382044</v>
      </c>
      <c r="B20" s="278">
        <v>5</v>
      </c>
      <c r="C20" s="278" t="s">
        <v>1260</v>
      </c>
      <c r="D20" s="279" t="s">
        <v>1420</v>
      </c>
      <c r="E20" s="279" t="s">
        <v>1571</v>
      </c>
      <c r="F20" s="255">
        <v>0</v>
      </c>
      <c r="G20" s="284">
        <f>'Основной Цифровая трансформация'!BC50</f>
        <v>10</v>
      </c>
      <c r="H20" s="255">
        <v>10</v>
      </c>
      <c r="I20" s="313">
        <f t="shared" si="3"/>
        <v>100</v>
      </c>
      <c r="J20" s="253">
        <f>VLOOKUP($A20,пок!$A$3:$AT$159,19,FALSE)</f>
        <v>20</v>
      </c>
      <c r="K20" s="253">
        <f>VLOOKUP($A20,пок!$A$3:$AT$159,46,FALSE)</f>
        <v>88</v>
      </c>
      <c r="L20" s="273">
        <f t="shared" si="0"/>
        <v>440.00000000000006</v>
      </c>
      <c r="M20" s="255">
        <f>VLOOKUP($A20,пок23!$A$2:$BM$225,25,FALSE)</f>
        <v>84</v>
      </c>
      <c r="N20" s="255">
        <f>VLOOKUP($A20,пок23!$A$2:$BM$225,52,FALSE)</f>
        <v>89</v>
      </c>
      <c r="O20" s="273">
        <f t="shared" si="1"/>
        <v>105.95238095238095</v>
      </c>
      <c r="P20" s="255">
        <f>VLOOKUP($A20,пок23!$A$2:$BM$225,56,FALSE)</f>
        <v>50</v>
      </c>
      <c r="Q20" s="273">
        <f t="shared" si="2"/>
        <v>178</v>
      </c>
      <c r="R20" s="284" t="str">
        <f>'Основной Цифровая трансформация'!BF50</f>
        <v>нет</v>
      </c>
      <c r="S20" s="892"/>
      <c r="T20" s="902"/>
      <c r="U20" s="418"/>
      <c r="V20" s="418"/>
      <c r="W20" s="407" t="e">
        <f>K20/#REF!*100</f>
        <v>#REF!</v>
      </c>
      <c r="X20" s="225"/>
      <c r="Y20" s="225"/>
      <c r="Z20" s="225"/>
      <c r="AA20" s="225"/>
      <c r="AB20" s="225"/>
      <c r="AC20" s="225"/>
      <c r="AD20" s="408"/>
      <c r="AE20" s="238"/>
      <c r="AF20" s="238"/>
      <c r="AG20" s="396"/>
      <c r="AH20" s="396"/>
      <c r="AI20" s="396"/>
      <c r="AJ20" s="396"/>
      <c r="AK20" s="396"/>
      <c r="AL20" s="396"/>
      <c r="AM20" s="396"/>
      <c r="AN20" s="396"/>
      <c r="AO20" s="396"/>
      <c r="AP20" s="396"/>
      <c r="AQ20" s="396"/>
      <c r="AR20" s="396"/>
      <c r="AS20" s="396"/>
      <c r="AT20" s="396"/>
      <c r="AU20" s="396"/>
      <c r="AV20" s="396"/>
      <c r="AW20" s="396"/>
      <c r="AX20" s="396"/>
      <c r="AY20" s="263"/>
      <c r="AZ20" s="263"/>
      <c r="BA20" s="263"/>
      <c r="BB20" s="564"/>
      <c r="BC20" s="562"/>
      <c r="BD20" s="564"/>
      <c r="BE20" s="562"/>
      <c r="BF20" s="263"/>
      <c r="BG20" s="263"/>
      <c r="BH20" s="263"/>
      <c r="BI20" s="263"/>
      <c r="BJ20" s="263"/>
      <c r="BK20" s="263"/>
      <c r="BL20" s="263"/>
      <c r="BM20" s="263"/>
      <c r="BN20" s="263"/>
      <c r="BO20" s="263"/>
      <c r="BP20" s="263"/>
      <c r="BQ20" s="263"/>
      <c r="BR20" s="263"/>
      <c r="BS20" s="263"/>
      <c r="BT20" s="263"/>
      <c r="BU20" s="263"/>
      <c r="BV20" s="334"/>
      <c r="BW20" s="334"/>
      <c r="BX20" s="334"/>
      <c r="BY20" s="334"/>
      <c r="BZ20" s="334"/>
      <c r="CA20" s="334"/>
      <c r="CB20" s="334"/>
      <c r="CC20" s="334"/>
      <c r="CD20" s="334"/>
      <c r="CE20" s="334"/>
      <c r="CF20" s="334"/>
      <c r="CG20" s="334"/>
      <c r="CH20" s="941"/>
      <c r="CI20" s="941"/>
      <c r="CJ20" s="941"/>
      <c r="CK20" s="941"/>
      <c r="CL20" s="941"/>
      <c r="CM20" s="941"/>
      <c r="CN20" s="941"/>
      <c r="CO20" s="941"/>
      <c r="CP20" s="941"/>
      <c r="CQ20" s="941"/>
      <c r="CR20" s="941"/>
      <c r="CS20" s="941"/>
      <c r="CT20" s="941"/>
      <c r="CU20" s="941"/>
      <c r="CV20" s="941"/>
      <c r="CW20" s="941"/>
      <c r="CX20" s="941"/>
      <c r="CY20" s="941"/>
      <c r="CZ20" s="941"/>
      <c r="DA20" s="941"/>
      <c r="DB20" s="941"/>
      <c r="DC20" s="941"/>
      <c r="DD20" s="941"/>
      <c r="DE20" s="941"/>
      <c r="DF20" s="941"/>
      <c r="DG20" s="941"/>
      <c r="DH20" s="941"/>
      <c r="DI20" s="941"/>
      <c r="DJ20" s="941"/>
      <c r="DK20" s="941"/>
      <c r="DL20" s="941"/>
      <c r="DM20" s="941"/>
      <c r="DN20" s="941"/>
      <c r="DO20" s="941"/>
      <c r="DP20" s="941"/>
      <c r="DQ20" s="941"/>
      <c r="DR20" s="941"/>
      <c r="DS20" s="941"/>
      <c r="DT20" s="941"/>
      <c r="DU20" s="941"/>
      <c r="DV20" s="941"/>
      <c r="DW20" s="941"/>
      <c r="DX20" s="941"/>
      <c r="DY20" s="941"/>
      <c r="DZ20" s="941"/>
      <c r="EA20" s="941"/>
      <c r="EB20" s="941"/>
      <c r="EC20" s="941"/>
      <c r="ED20" s="941"/>
      <c r="EE20" s="941"/>
      <c r="EF20" s="941"/>
      <c r="EG20" s="941"/>
      <c r="EH20" s="941"/>
      <c r="EI20" s="941"/>
      <c r="EJ20" s="941"/>
      <c r="EK20" s="941"/>
    </row>
    <row r="21" spans="1:141" s="264" customFormat="1" ht="151.5" customHeight="1" x14ac:dyDescent="0.4">
      <c r="A21" s="526">
        <v>8601382046</v>
      </c>
      <c r="B21" s="278">
        <v>6</v>
      </c>
      <c r="C21" s="278" t="s">
        <v>1262</v>
      </c>
      <c r="D21" s="279" t="s">
        <v>1410</v>
      </c>
      <c r="E21" s="279" t="s">
        <v>1571</v>
      </c>
      <c r="F21" s="255">
        <v>0</v>
      </c>
      <c r="G21" s="284">
        <f>'Основной Цифровая трансформация'!BC51</f>
        <v>15</v>
      </c>
      <c r="H21" s="255">
        <v>15</v>
      </c>
      <c r="I21" s="313">
        <f t="shared" si="3"/>
        <v>100</v>
      </c>
      <c r="J21" s="253">
        <f>VLOOKUP($A21,пок!$A$3:$AT$159,19,FALSE)</f>
        <v>30</v>
      </c>
      <c r="K21" s="253">
        <f>VLOOKUP($A21,пок!$A$3:$AT$159,46,FALSE)</f>
        <v>30</v>
      </c>
      <c r="L21" s="273">
        <f t="shared" si="0"/>
        <v>100</v>
      </c>
      <c r="M21" s="255">
        <f>VLOOKUP($A21,пок23!$A$2:$BM$225,25,FALSE)</f>
        <v>40</v>
      </c>
      <c r="N21" s="255">
        <f>VLOOKUP($A21,пок23!$A$2:$BM$225,52,FALSE)</f>
        <v>42.49</v>
      </c>
      <c r="O21" s="273">
        <f t="shared" si="1"/>
        <v>106.22500000000001</v>
      </c>
      <c r="P21" s="255">
        <f>VLOOKUP($A21,пок23!$A$2:$BM$225,56,FALSE)</f>
        <v>50</v>
      </c>
      <c r="Q21" s="273">
        <f t="shared" si="2"/>
        <v>84.98</v>
      </c>
      <c r="R21" s="284" t="str">
        <f>'Основной Цифровая трансформация'!BF51</f>
        <v>нет</v>
      </c>
      <c r="S21" s="892"/>
      <c r="T21" s="902"/>
      <c r="U21" s="418"/>
      <c r="V21" s="418"/>
      <c r="W21" s="407" t="e">
        <f>K21/#REF!*100</f>
        <v>#REF!</v>
      </c>
      <c r="X21" s="225"/>
      <c r="Y21" s="225"/>
      <c r="Z21" s="225"/>
      <c r="AA21" s="225"/>
      <c r="AB21" s="225"/>
      <c r="AC21" s="225"/>
      <c r="AD21" s="408"/>
      <c r="AE21" s="238"/>
      <c r="AF21" s="238"/>
      <c r="AG21" s="396"/>
      <c r="AH21" s="396"/>
      <c r="AI21" s="396"/>
      <c r="AJ21" s="396"/>
      <c r="AK21" s="396"/>
      <c r="AL21" s="396"/>
      <c r="AM21" s="396"/>
      <c r="AN21" s="396"/>
      <c r="AO21" s="396"/>
      <c r="AP21" s="396"/>
      <c r="AQ21" s="396"/>
      <c r="AR21" s="396"/>
      <c r="AS21" s="396"/>
      <c r="AT21" s="396"/>
      <c r="AU21" s="396"/>
      <c r="AV21" s="396"/>
      <c r="AW21" s="396"/>
      <c r="AX21" s="396"/>
      <c r="AY21" s="263"/>
      <c r="AZ21" s="263"/>
      <c r="BA21" s="263"/>
      <c r="BB21" s="564"/>
      <c r="BC21" s="562"/>
      <c r="BD21" s="564"/>
      <c r="BE21" s="562"/>
      <c r="BF21" s="263"/>
      <c r="BG21" s="263"/>
      <c r="BH21" s="263"/>
      <c r="BI21" s="263"/>
      <c r="BJ21" s="263"/>
      <c r="BK21" s="263"/>
      <c r="BL21" s="263"/>
      <c r="BM21" s="263"/>
      <c r="BN21" s="263"/>
      <c r="BO21" s="263"/>
      <c r="BP21" s="263"/>
      <c r="BQ21" s="263"/>
      <c r="BR21" s="263"/>
      <c r="BS21" s="263"/>
      <c r="BT21" s="263"/>
      <c r="BU21" s="263"/>
      <c r="BV21" s="334"/>
      <c r="BW21" s="334"/>
      <c r="BX21" s="334"/>
      <c r="BY21" s="334"/>
      <c r="BZ21" s="334"/>
      <c r="CA21" s="334"/>
      <c r="CB21" s="334"/>
      <c r="CC21" s="334"/>
      <c r="CD21" s="334"/>
      <c r="CE21" s="334"/>
      <c r="CF21" s="334"/>
      <c r="CG21" s="334"/>
      <c r="CH21" s="941"/>
      <c r="CI21" s="941"/>
      <c r="CJ21" s="941"/>
      <c r="CK21" s="941"/>
      <c r="CL21" s="941"/>
      <c r="CM21" s="941"/>
      <c r="CN21" s="941"/>
      <c r="CO21" s="941"/>
      <c r="CP21" s="941"/>
      <c r="CQ21" s="941"/>
      <c r="CR21" s="941"/>
      <c r="CS21" s="941"/>
      <c r="CT21" s="941"/>
      <c r="CU21" s="941"/>
      <c r="CV21" s="941"/>
      <c r="CW21" s="941"/>
      <c r="CX21" s="941"/>
      <c r="CY21" s="941"/>
      <c r="CZ21" s="941"/>
      <c r="DA21" s="941"/>
      <c r="DB21" s="941"/>
      <c r="DC21" s="941"/>
      <c r="DD21" s="941"/>
      <c r="DE21" s="941"/>
      <c r="DF21" s="941"/>
      <c r="DG21" s="941"/>
      <c r="DH21" s="941"/>
      <c r="DI21" s="941"/>
      <c r="DJ21" s="941"/>
      <c r="DK21" s="941"/>
      <c r="DL21" s="941"/>
      <c r="DM21" s="941"/>
      <c r="DN21" s="941"/>
      <c r="DO21" s="941"/>
      <c r="DP21" s="941"/>
      <c r="DQ21" s="941"/>
      <c r="DR21" s="941"/>
      <c r="DS21" s="941"/>
      <c r="DT21" s="941"/>
      <c r="DU21" s="941"/>
      <c r="DV21" s="941"/>
      <c r="DW21" s="941"/>
      <c r="DX21" s="941"/>
      <c r="DY21" s="941"/>
      <c r="DZ21" s="941"/>
      <c r="EA21" s="941"/>
      <c r="EB21" s="941"/>
      <c r="EC21" s="941"/>
      <c r="ED21" s="941"/>
      <c r="EE21" s="941"/>
      <c r="EF21" s="941"/>
      <c r="EG21" s="941"/>
      <c r="EH21" s="941"/>
      <c r="EI21" s="941"/>
      <c r="EJ21" s="941"/>
      <c r="EK21" s="941"/>
    </row>
    <row r="22" spans="1:141" s="264" customFormat="1" ht="88.5" customHeight="1" x14ac:dyDescent="0.4">
      <c r="A22" s="526">
        <v>8601382047</v>
      </c>
      <c r="B22" s="278">
        <v>7</v>
      </c>
      <c r="C22" s="278" t="s">
        <v>1263</v>
      </c>
      <c r="D22" s="279" t="s">
        <v>1410</v>
      </c>
      <c r="E22" s="279" t="s">
        <v>1571</v>
      </c>
      <c r="F22" s="255">
        <v>0</v>
      </c>
      <c r="G22" s="284">
        <f>'Основной Цифровая трансформация'!BC52</f>
        <v>25</v>
      </c>
      <c r="H22" s="255">
        <v>25</v>
      </c>
      <c r="I22" s="313">
        <f t="shared" si="3"/>
        <v>100</v>
      </c>
      <c r="J22" s="253">
        <f>VLOOKUP($A22,пок!$A$3:$AT$159,19,FALSE)</f>
        <v>50</v>
      </c>
      <c r="K22" s="253">
        <f>VLOOKUP($A22,пок!$A$3:$AT$159,46,FALSE)</f>
        <v>50</v>
      </c>
      <c r="L22" s="273">
        <f t="shared" si="0"/>
        <v>100</v>
      </c>
      <c r="M22" s="255">
        <f>VLOOKUP($A22,пок23!$A$2:$BM$225,25,FALSE)</f>
        <v>93</v>
      </c>
      <c r="N22" s="255">
        <f>VLOOKUP($A22,пок23!$A$2:$BM$225,52,FALSE)</f>
        <v>100</v>
      </c>
      <c r="O22" s="273">
        <f t="shared" si="1"/>
        <v>107.5268817204301</v>
      </c>
      <c r="P22" s="255">
        <f>VLOOKUP($A22,пок23!$A$2:$BM$225,56,FALSE)</f>
        <v>80</v>
      </c>
      <c r="Q22" s="273">
        <f t="shared" si="2"/>
        <v>125</v>
      </c>
      <c r="R22" s="284" t="str">
        <f>'Основной Цифровая трансформация'!BF52</f>
        <v>нет</v>
      </c>
      <c r="S22" s="892"/>
      <c r="T22" s="902"/>
      <c r="U22" s="418"/>
      <c r="V22" s="418"/>
      <c r="W22" s="407" t="e">
        <f>K22/#REF!*100</f>
        <v>#REF!</v>
      </c>
      <c r="X22" s="225"/>
      <c r="Y22" s="225"/>
      <c r="Z22" s="225"/>
      <c r="AA22" s="225"/>
      <c r="AB22" s="225"/>
      <c r="AC22" s="225"/>
      <c r="AD22" s="408"/>
      <c r="AE22" s="238"/>
      <c r="AF22" s="238"/>
      <c r="AG22" s="409"/>
      <c r="AH22" s="396"/>
      <c r="AI22" s="396"/>
      <c r="AJ22" s="396"/>
      <c r="AK22" s="396"/>
      <c r="AL22" s="396"/>
      <c r="AM22" s="396"/>
      <c r="AN22" s="396"/>
      <c r="AO22" s="396"/>
      <c r="AP22" s="396"/>
      <c r="AQ22" s="396"/>
      <c r="AR22" s="396"/>
      <c r="AS22" s="396"/>
      <c r="AT22" s="396"/>
      <c r="AU22" s="396"/>
      <c r="AV22" s="396"/>
      <c r="AW22" s="396"/>
      <c r="AX22" s="396"/>
      <c r="AY22" s="263"/>
      <c r="AZ22" s="263"/>
      <c r="BA22" s="263"/>
      <c r="BB22" s="564"/>
      <c r="BC22" s="562"/>
      <c r="BD22" s="564"/>
      <c r="BE22" s="562"/>
      <c r="BF22" s="263"/>
      <c r="BG22" s="263"/>
      <c r="BH22" s="263"/>
      <c r="BI22" s="263"/>
      <c r="BJ22" s="263"/>
      <c r="BK22" s="263"/>
      <c r="BL22" s="263"/>
      <c r="BM22" s="263"/>
      <c r="BN22" s="263"/>
      <c r="BO22" s="263"/>
      <c r="BP22" s="263"/>
      <c r="BQ22" s="263"/>
      <c r="BR22" s="263"/>
      <c r="BS22" s="263"/>
      <c r="BT22" s="263"/>
      <c r="BU22" s="263"/>
      <c r="BV22" s="334"/>
      <c r="BW22" s="334"/>
      <c r="BX22" s="334"/>
      <c r="BY22" s="334"/>
      <c r="BZ22" s="334"/>
      <c r="CA22" s="334"/>
      <c r="CB22" s="334"/>
      <c r="CC22" s="334"/>
      <c r="CD22" s="334"/>
      <c r="CE22" s="334"/>
      <c r="CF22" s="334"/>
      <c r="CG22" s="334"/>
      <c r="CH22" s="941"/>
      <c r="CI22" s="941"/>
      <c r="CJ22" s="941"/>
      <c r="CK22" s="941"/>
      <c r="CL22" s="941"/>
      <c r="CM22" s="941"/>
      <c r="CN22" s="941"/>
      <c r="CO22" s="941"/>
      <c r="CP22" s="941"/>
      <c r="CQ22" s="941"/>
      <c r="CR22" s="941"/>
      <c r="CS22" s="941"/>
      <c r="CT22" s="941"/>
      <c r="CU22" s="941"/>
      <c r="CV22" s="941"/>
      <c r="CW22" s="941"/>
      <c r="CX22" s="941"/>
      <c r="CY22" s="941"/>
      <c r="CZ22" s="941"/>
      <c r="DA22" s="941"/>
      <c r="DB22" s="941"/>
      <c r="DC22" s="941"/>
      <c r="DD22" s="941"/>
      <c r="DE22" s="941"/>
      <c r="DF22" s="941"/>
      <c r="DG22" s="941"/>
      <c r="DH22" s="941"/>
      <c r="DI22" s="941"/>
      <c r="DJ22" s="941"/>
      <c r="DK22" s="941"/>
      <c r="DL22" s="941"/>
      <c r="DM22" s="941"/>
      <c r="DN22" s="941"/>
      <c r="DO22" s="941"/>
      <c r="DP22" s="941"/>
      <c r="DQ22" s="941"/>
      <c r="DR22" s="941"/>
      <c r="DS22" s="941"/>
      <c r="DT22" s="941"/>
      <c r="DU22" s="941"/>
      <c r="DV22" s="941"/>
      <c r="DW22" s="941"/>
      <c r="DX22" s="941"/>
      <c r="DY22" s="941"/>
      <c r="DZ22" s="941"/>
      <c r="EA22" s="941"/>
      <c r="EB22" s="941"/>
      <c r="EC22" s="941"/>
      <c r="ED22" s="941"/>
      <c r="EE22" s="941"/>
      <c r="EF22" s="941"/>
      <c r="EG22" s="941"/>
      <c r="EH22" s="941"/>
      <c r="EI22" s="941"/>
      <c r="EJ22" s="941"/>
      <c r="EK22" s="941"/>
    </row>
    <row r="23" spans="1:141" s="264" customFormat="1" ht="138.75" customHeight="1" x14ac:dyDescent="0.4">
      <c r="A23" s="526">
        <v>8601382048</v>
      </c>
      <c r="B23" s="278">
        <v>8</v>
      </c>
      <c r="C23" s="278" t="s">
        <v>1265</v>
      </c>
      <c r="D23" s="279" t="s">
        <v>1420</v>
      </c>
      <c r="E23" s="279" t="s">
        <v>1571</v>
      </c>
      <c r="F23" s="255">
        <v>0</v>
      </c>
      <c r="G23" s="284">
        <f>'Основной Цифровая трансформация'!BC53</f>
        <v>0</v>
      </c>
      <c r="H23" s="255">
        <v>0</v>
      </c>
      <c r="I23" s="313">
        <v>0</v>
      </c>
      <c r="J23" s="253">
        <f>VLOOKUP($A23,пок!$A$3:$AT$159,19,FALSE)</f>
        <v>1</v>
      </c>
      <c r="K23" s="253">
        <f>VLOOKUP($A23,пок!$A$3:$AT$159,46,FALSE)</f>
        <v>1</v>
      </c>
      <c r="L23" s="273">
        <f t="shared" si="0"/>
        <v>100</v>
      </c>
      <c r="M23" s="255">
        <f>VLOOKUP($A23,пок23!$A$2:$BM$225,25,FALSE)</f>
        <v>3</v>
      </c>
      <c r="N23" s="255">
        <f>VLOOKUP($A23,пок23!$A$2:$BM$225,52,FALSE)</f>
        <v>3</v>
      </c>
      <c r="O23" s="273">
        <f t="shared" si="1"/>
        <v>100</v>
      </c>
      <c r="P23" s="255">
        <f>VLOOKUP($A23,пок23!$A$2:$BM$225,56,FALSE)</f>
        <v>3</v>
      </c>
      <c r="Q23" s="273">
        <f t="shared" si="2"/>
        <v>100</v>
      </c>
      <c r="R23" s="284" t="str">
        <f>'Основной Цифровая трансформация'!BF53</f>
        <v>нет</v>
      </c>
      <c r="S23" s="892"/>
      <c r="T23" s="902"/>
      <c r="U23" s="418"/>
      <c r="V23" s="418"/>
      <c r="W23" s="407" t="e">
        <f>K23/#REF!*100</f>
        <v>#REF!</v>
      </c>
      <c r="X23" s="225"/>
      <c r="Y23" s="225"/>
      <c r="Z23" s="225"/>
      <c r="AA23" s="225"/>
      <c r="AB23" s="225"/>
      <c r="AC23" s="225"/>
      <c r="AD23" s="399"/>
      <c r="AE23" s="557"/>
      <c r="AF23" s="557"/>
      <c r="AG23" s="396"/>
      <c r="AH23" s="396"/>
      <c r="AI23" s="396"/>
      <c r="AJ23" s="396"/>
      <c r="AK23" s="396"/>
      <c r="AL23" s="396"/>
      <c r="AM23" s="396"/>
      <c r="AN23" s="396"/>
      <c r="AO23" s="396"/>
      <c r="AP23" s="396"/>
      <c r="AQ23" s="396"/>
      <c r="AR23" s="396"/>
      <c r="AS23" s="396"/>
      <c r="AT23" s="396"/>
      <c r="AU23" s="396"/>
      <c r="AV23" s="396"/>
      <c r="AW23" s="396"/>
      <c r="AX23" s="396"/>
      <c r="AY23" s="263"/>
      <c r="AZ23" s="263"/>
      <c r="BA23" s="263"/>
      <c r="BB23" s="564"/>
      <c r="BC23" s="562"/>
      <c r="BD23" s="564"/>
      <c r="BE23" s="562"/>
      <c r="BF23" s="263"/>
      <c r="BG23" s="263"/>
      <c r="BH23" s="263"/>
      <c r="BI23" s="263"/>
      <c r="BJ23" s="263"/>
      <c r="BK23" s="263"/>
      <c r="BL23" s="263"/>
      <c r="BM23" s="263"/>
      <c r="BN23" s="263"/>
      <c r="BO23" s="263"/>
      <c r="BP23" s="263"/>
      <c r="BQ23" s="263"/>
      <c r="BR23" s="263"/>
      <c r="BS23" s="263"/>
      <c r="BT23" s="263"/>
      <c r="BU23" s="263"/>
      <c r="BV23" s="334"/>
      <c r="BW23" s="334"/>
      <c r="BX23" s="334"/>
      <c r="BY23" s="334"/>
      <c r="BZ23" s="334"/>
      <c r="CA23" s="334"/>
      <c r="CB23" s="334"/>
      <c r="CC23" s="334"/>
      <c r="CD23" s="334"/>
      <c r="CE23" s="334"/>
      <c r="CF23" s="334"/>
      <c r="CG23" s="334"/>
      <c r="CH23" s="941"/>
      <c r="CI23" s="941"/>
      <c r="CJ23" s="941"/>
      <c r="CK23" s="941"/>
      <c r="CL23" s="941"/>
      <c r="CM23" s="941"/>
      <c r="CN23" s="941"/>
      <c r="CO23" s="941"/>
      <c r="CP23" s="941"/>
      <c r="CQ23" s="941"/>
      <c r="CR23" s="941"/>
      <c r="CS23" s="941"/>
      <c r="CT23" s="941"/>
      <c r="CU23" s="941"/>
      <c r="CV23" s="941"/>
      <c r="CW23" s="941"/>
      <c r="CX23" s="941"/>
      <c r="CY23" s="941"/>
      <c r="CZ23" s="941"/>
      <c r="DA23" s="941"/>
      <c r="DB23" s="941"/>
      <c r="DC23" s="941"/>
      <c r="DD23" s="941"/>
      <c r="DE23" s="941"/>
      <c r="DF23" s="941"/>
      <c r="DG23" s="941"/>
      <c r="DH23" s="941"/>
      <c r="DI23" s="941"/>
      <c r="DJ23" s="941"/>
      <c r="DK23" s="941"/>
      <c r="DL23" s="941"/>
      <c r="DM23" s="941"/>
      <c r="DN23" s="941"/>
      <c r="DO23" s="941"/>
      <c r="DP23" s="941"/>
      <c r="DQ23" s="941"/>
      <c r="DR23" s="941"/>
      <c r="DS23" s="941"/>
      <c r="DT23" s="941"/>
      <c r="DU23" s="941"/>
      <c r="DV23" s="941"/>
      <c r="DW23" s="941"/>
      <c r="DX23" s="941"/>
      <c r="DY23" s="941"/>
      <c r="DZ23" s="941"/>
      <c r="EA23" s="941"/>
      <c r="EB23" s="941"/>
      <c r="EC23" s="941"/>
      <c r="ED23" s="941"/>
      <c r="EE23" s="941"/>
      <c r="EF23" s="941"/>
      <c r="EG23" s="941"/>
      <c r="EH23" s="941"/>
      <c r="EI23" s="941"/>
      <c r="EJ23" s="941"/>
      <c r="EK23" s="941"/>
    </row>
    <row r="24" spans="1:141" s="264" customFormat="1" ht="90" customHeight="1" x14ac:dyDescent="0.4">
      <c r="A24" s="546">
        <v>8601382050</v>
      </c>
      <c r="B24" s="278">
        <v>9</v>
      </c>
      <c r="C24" s="278" t="s">
        <v>1267</v>
      </c>
      <c r="D24" s="279" t="s">
        <v>1410</v>
      </c>
      <c r="E24" s="279" t="s">
        <v>1571</v>
      </c>
      <c r="F24" s="255">
        <v>0</v>
      </c>
      <c r="G24" s="284">
        <f>'Основной Цифровая трансформация'!BC54</f>
        <v>0</v>
      </c>
      <c r="H24" s="255">
        <v>0</v>
      </c>
      <c r="I24" s="313">
        <v>0</v>
      </c>
      <c r="J24" s="253">
        <f>VLOOKUP($A24,пок!$A$3:$AT$159,19,FALSE)</f>
        <v>0</v>
      </c>
      <c r="K24" s="253">
        <f>VLOOKUP($A24,пок!$A$3:$AT$159,46,FALSE)</f>
        <v>0</v>
      </c>
      <c r="L24" s="273">
        <v>0</v>
      </c>
      <c r="M24" s="255">
        <f>VLOOKUP($A24,пок23!$A$2:$BM$225,25,FALSE)</f>
        <v>0</v>
      </c>
      <c r="N24" s="255">
        <f>VLOOKUP($A24,пок23!$A$2:$BM$225,52,FALSE)</f>
        <v>0</v>
      </c>
      <c r="O24" s="273">
        <v>0</v>
      </c>
      <c r="P24" s="255">
        <f>VLOOKUP($A24,пок23!$A$2:$BM$225,56,FALSE)</f>
        <v>100</v>
      </c>
      <c r="Q24" s="273">
        <f t="shared" si="2"/>
        <v>0</v>
      </c>
      <c r="R24" s="284" t="str">
        <f>'Основной Цифровая трансформация'!BF54</f>
        <v>нет</v>
      </c>
      <c r="S24" s="892"/>
      <c r="T24" s="902"/>
      <c r="U24" s="418"/>
      <c r="V24" s="418"/>
      <c r="W24" s="407"/>
      <c r="X24" s="225"/>
      <c r="Y24" s="225"/>
      <c r="Z24" s="225"/>
      <c r="AA24" s="225"/>
      <c r="AB24" s="225"/>
      <c r="AC24" s="225"/>
      <c r="AD24" s="399"/>
      <c r="AE24" s="557"/>
      <c r="AF24" s="557"/>
      <c r="AG24" s="396"/>
      <c r="AH24" s="396"/>
      <c r="AI24" s="396"/>
      <c r="AJ24" s="396"/>
      <c r="AK24" s="396"/>
      <c r="AL24" s="396"/>
      <c r="AM24" s="396"/>
      <c r="AN24" s="396"/>
      <c r="AO24" s="396"/>
      <c r="AP24" s="396"/>
      <c r="AQ24" s="396"/>
      <c r="AR24" s="396"/>
      <c r="AS24" s="396"/>
      <c r="AT24" s="396"/>
      <c r="AU24" s="396"/>
      <c r="AV24" s="396"/>
      <c r="AW24" s="396"/>
      <c r="AX24" s="396"/>
      <c r="AY24" s="263"/>
      <c r="AZ24" s="263"/>
      <c r="BA24" s="263"/>
      <c r="BB24" s="564"/>
      <c r="BC24" s="562"/>
      <c r="BD24" s="564"/>
      <c r="BE24" s="562"/>
      <c r="BF24" s="263"/>
      <c r="BG24" s="263"/>
      <c r="BH24" s="263"/>
      <c r="BI24" s="263"/>
      <c r="BJ24" s="263"/>
      <c r="BK24" s="263"/>
      <c r="BL24" s="263"/>
      <c r="BM24" s="263"/>
      <c r="BN24" s="263"/>
      <c r="BO24" s="263"/>
      <c r="BP24" s="263"/>
      <c r="BQ24" s="263"/>
      <c r="BR24" s="263"/>
      <c r="BS24" s="263"/>
      <c r="BT24" s="263"/>
      <c r="BU24" s="263"/>
      <c r="BV24" s="334"/>
      <c r="BW24" s="334"/>
      <c r="BX24" s="334"/>
      <c r="BY24" s="334"/>
      <c r="BZ24" s="334"/>
      <c r="CA24" s="334"/>
      <c r="CB24" s="334"/>
      <c r="CC24" s="334"/>
      <c r="CD24" s="334"/>
      <c r="CE24" s="334"/>
      <c r="CF24" s="334"/>
      <c r="CG24" s="334"/>
      <c r="CH24" s="941"/>
      <c r="CI24" s="941"/>
      <c r="CJ24" s="941"/>
      <c r="CK24" s="941"/>
      <c r="CL24" s="941"/>
      <c r="CM24" s="941"/>
      <c r="CN24" s="941"/>
      <c r="CO24" s="941"/>
      <c r="CP24" s="941"/>
      <c r="CQ24" s="941"/>
      <c r="CR24" s="941"/>
      <c r="CS24" s="941"/>
      <c r="CT24" s="941"/>
      <c r="CU24" s="941"/>
      <c r="CV24" s="941"/>
      <c r="CW24" s="941"/>
      <c r="CX24" s="941"/>
      <c r="CY24" s="941"/>
      <c r="CZ24" s="941"/>
      <c r="DA24" s="941"/>
      <c r="DB24" s="941"/>
      <c r="DC24" s="941"/>
      <c r="DD24" s="941"/>
      <c r="DE24" s="941"/>
      <c r="DF24" s="941"/>
      <c r="DG24" s="941"/>
      <c r="DH24" s="941"/>
      <c r="DI24" s="941"/>
      <c r="DJ24" s="941"/>
      <c r="DK24" s="941"/>
      <c r="DL24" s="941"/>
      <c r="DM24" s="941"/>
      <c r="DN24" s="941"/>
      <c r="DO24" s="941"/>
      <c r="DP24" s="941"/>
      <c r="DQ24" s="941"/>
      <c r="DR24" s="941"/>
      <c r="DS24" s="941"/>
      <c r="DT24" s="941"/>
      <c r="DU24" s="941"/>
      <c r="DV24" s="941"/>
      <c r="DW24" s="941"/>
      <c r="DX24" s="941"/>
      <c r="DY24" s="941"/>
      <c r="DZ24" s="941"/>
      <c r="EA24" s="941"/>
      <c r="EB24" s="941"/>
      <c r="EC24" s="941"/>
      <c r="ED24" s="941"/>
      <c r="EE24" s="941"/>
      <c r="EF24" s="941"/>
      <c r="EG24" s="941"/>
      <c r="EH24" s="941"/>
      <c r="EI24" s="941"/>
      <c r="EJ24" s="941"/>
      <c r="EK24" s="941"/>
    </row>
    <row r="25" spans="1:141" s="264" customFormat="1" ht="84" customHeight="1" x14ac:dyDescent="0.4">
      <c r="A25" s="302"/>
      <c r="B25" s="1070" t="s">
        <v>1623</v>
      </c>
      <c r="C25" s="1071"/>
      <c r="D25" s="1071"/>
      <c r="E25" s="1071"/>
      <c r="F25" s="1071"/>
      <c r="G25" s="1071"/>
      <c r="H25" s="1071"/>
      <c r="I25" s="1071"/>
      <c r="J25" s="1071"/>
      <c r="K25" s="1071"/>
      <c r="L25" s="1071"/>
      <c r="M25" s="1071"/>
      <c r="N25" s="1071"/>
      <c r="O25" s="1071"/>
      <c r="P25" s="1071"/>
      <c r="Q25" s="1071"/>
      <c r="R25" s="1071"/>
      <c r="S25" s="1072"/>
      <c r="T25" s="885"/>
      <c r="U25" s="886"/>
      <c r="V25" s="886"/>
      <c r="W25" s="310"/>
      <c r="X25" s="555"/>
      <c r="Y25" s="555"/>
      <c r="Z25" s="555"/>
      <c r="AA25" s="555"/>
      <c r="AB25" s="555"/>
      <c r="AC25" s="555"/>
      <c r="AD25" s="410"/>
      <c r="AE25" s="559"/>
      <c r="AF25" s="559"/>
      <c r="AG25" s="396"/>
      <c r="AH25" s="396"/>
      <c r="AI25" s="396"/>
      <c r="AJ25" s="396"/>
      <c r="AK25" s="396"/>
      <c r="AL25" s="396"/>
      <c r="AM25" s="396"/>
      <c r="AN25" s="396"/>
      <c r="AO25" s="396"/>
      <c r="AP25" s="396"/>
      <c r="AQ25" s="396"/>
      <c r="AR25" s="396"/>
      <c r="AS25" s="396"/>
      <c r="AT25" s="396"/>
      <c r="AU25" s="396"/>
      <c r="AV25" s="396"/>
      <c r="AW25" s="396"/>
      <c r="AX25" s="396"/>
      <c r="AY25" s="263"/>
      <c r="AZ25" s="263"/>
      <c r="BA25" s="263"/>
      <c r="BB25" s="564"/>
      <c r="BC25" s="562"/>
      <c r="BD25" s="564"/>
      <c r="BE25" s="562"/>
      <c r="BF25" s="263"/>
      <c r="BG25" s="263"/>
      <c r="BH25" s="263"/>
      <c r="BI25" s="263"/>
      <c r="BJ25" s="263"/>
      <c r="BK25" s="263"/>
      <c r="BL25" s="263"/>
      <c r="BM25" s="263"/>
      <c r="BN25" s="263"/>
      <c r="BO25" s="263"/>
      <c r="BP25" s="263"/>
      <c r="BQ25" s="263"/>
      <c r="BR25" s="263"/>
      <c r="BS25" s="263"/>
      <c r="BT25" s="263"/>
      <c r="BU25" s="263"/>
      <c r="BV25" s="334"/>
      <c r="BW25" s="334"/>
      <c r="BX25" s="334"/>
      <c r="BY25" s="334"/>
      <c r="BZ25" s="334"/>
      <c r="CA25" s="334"/>
      <c r="CB25" s="334"/>
      <c r="CC25" s="334"/>
      <c r="CD25" s="334"/>
      <c r="CE25" s="334"/>
      <c r="CF25" s="334"/>
      <c r="CG25" s="334"/>
      <c r="CH25" s="941"/>
      <c r="CI25" s="941"/>
      <c r="CJ25" s="941"/>
      <c r="CK25" s="941"/>
      <c r="CL25" s="941"/>
      <c r="CM25" s="941"/>
      <c r="CN25" s="941"/>
      <c r="CO25" s="941"/>
      <c r="CP25" s="941"/>
      <c r="CQ25" s="941"/>
      <c r="CR25" s="941"/>
      <c r="CS25" s="941"/>
      <c r="CT25" s="941"/>
      <c r="CU25" s="941"/>
      <c r="CV25" s="941"/>
      <c r="CW25" s="941"/>
      <c r="CX25" s="941"/>
      <c r="CY25" s="941"/>
      <c r="CZ25" s="941"/>
      <c r="DA25" s="941"/>
      <c r="DB25" s="941"/>
      <c r="DC25" s="941"/>
      <c r="DD25" s="941"/>
      <c r="DE25" s="941"/>
      <c r="DF25" s="941"/>
      <c r="DG25" s="941"/>
      <c r="DH25" s="941"/>
      <c r="DI25" s="941"/>
      <c r="DJ25" s="941"/>
      <c r="DK25" s="941"/>
      <c r="DL25" s="941"/>
      <c r="DM25" s="941"/>
      <c r="DN25" s="941"/>
      <c r="DO25" s="941"/>
      <c r="DP25" s="941"/>
      <c r="DQ25" s="941"/>
      <c r="DR25" s="941"/>
      <c r="DS25" s="941"/>
      <c r="DT25" s="941"/>
      <c r="DU25" s="941"/>
      <c r="DV25" s="941"/>
      <c r="DW25" s="941"/>
      <c r="DX25" s="941"/>
      <c r="DY25" s="941"/>
      <c r="DZ25" s="941"/>
      <c r="EA25" s="941"/>
      <c r="EB25" s="941"/>
      <c r="EC25" s="941"/>
      <c r="ED25" s="941"/>
      <c r="EE25" s="941"/>
      <c r="EF25" s="941"/>
      <c r="EG25" s="941"/>
      <c r="EH25" s="941"/>
      <c r="EI25" s="941"/>
      <c r="EJ25" s="941"/>
      <c r="EK25" s="941"/>
    </row>
    <row r="26" spans="1:141" s="264" customFormat="1" ht="116.25" customHeight="1" x14ac:dyDescent="0.4">
      <c r="A26" s="302"/>
      <c r="B26" s="1142" t="s">
        <v>1624</v>
      </c>
      <c r="C26" s="1143"/>
      <c r="D26" s="1143"/>
      <c r="E26" s="1143"/>
      <c r="F26" s="1143"/>
      <c r="G26" s="1143"/>
      <c r="H26" s="1143"/>
      <c r="I26" s="1143"/>
      <c r="J26" s="1143"/>
      <c r="K26" s="1143"/>
      <c r="L26" s="1143"/>
      <c r="M26" s="1143"/>
      <c r="N26" s="1143"/>
      <c r="O26" s="1143"/>
      <c r="P26" s="1143"/>
      <c r="Q26" s="1143"/>
      <c r="R26" s="1143"/>
      <c r="S26" s="1144"/>
      <c r="T26" s="888"/>
      <c r="U26" s="889"/>
      <c r="V26" s="889"/>
      <c r="W26" s="276"/>
      <c r="X26" s="227"/>
      <c r="Y26" s="227"/>
      <c r="Z26" s="227"/>
      <c r="AA26" s="227"/>
      <c r="AB26" s="237"/>
      <c r="AC26" s="237"/>
      <c r="AD26" s="237"/>
      <c r="AE26" s="557"/>
      <c r="AF26" s="557"/>
      <c r="AG26" s="396"/>
      <c r="AH26" s="396"/>
      <c r="AI26" s="396"/>
      <c r="AJ26" s="396"/>
      <c r="AK26" s="396"/>
      <c r="AL26" s="396"/>
      <c r="AM26" s="396"/>
      <c r="AN26" s="396"/>
      <c r="AO26" s="396"/>
      <c r="AP26" s="396"/>
      <c r="AQ26" s="396"/>
      <c r="AR26" s="396"/>
      <c r="AS26" s="396"/>
      <c r="AT26" s="396"/>
      <c r="AU26" s="396"/>
      <c r="AV26" s="396"/>
      <c r="AW26" s="396"/>
      <c r="AX26" s="396"/>
      <c r="AY26" s="263"/>
      <c r="AZ26" s="263"/>
      <c r="BA26" s="263"/>
      <c r="BB26" s="564"/>
      <c r="BC26" s="562"/>
      <c r="BD26" s="564"/>
      <c r="BE26" s="562"/>
      <c r="BF26" s="263"/>
      <c r="BG26" s="263"/>
      <c r="BH26" s="263"/>
      <c r="BI26" s="263"/>
      <c r="BJ26" s="263"/>
      <c r="BK26" s="263"/>
      <c r="BL26" s="263"/>
      <c r="BM26" s="263"/>
      <c r="BN26" s="263"/>
      <c r="BO26" s="263"/>
      <c r="BP26" s="263"/>
      <c r="BQ26" s="263"/>
      <c r="BR26" s="263"/>
      <c r="BS26" s="263"/>
      <c r="BT26" s="263"/>
      <c r="BU26" s="263"/>
      <c r="BV26" s="334"/>
      <c r="BW26" s="334"/>
      <c r="BX26" s="334"/>
      <c r="BY26" s="334"/>
      <c r="BZ26" s="334"/>
      <c r="CA26" s="334"/>
      <c r="CB26" s="334"/>
      <c r="CC26" s="334"/>
      <c r="CD26" s="334"/>
      <c r="CE26" s="334"/>
      <c r="CF26" s="334"/>
      <c r="CG26" s="334"/>
      <c r="CH26" s="941"/>
      <c r="CI26" s="941"/>
      <c r="CJ26" s="941"/>
      <c r="CK26" s="941"/>
      <c r="CL26" s="941"/>
      <c r="CM26" s="941"/>
      <c r="CN26" s="941"/>
      <c r="CO26" s="941"/>
      <c r="CP26" s="941"/>
      <c r="CQ26" s="941"/>
      <c r="CR26" s="941"/>
      <c r="CS26" s="941"/>
      <c r="CT26" s="941"/>
      <c r="CU26" s="941"/>
      <c r="CV26" s="941"/>
      <c r="CW26" s="941"/>
      <c r="CX26" s="941"/>
      <c r="CY26" s="941"/>
      <c r="CZ26" s="941"/>
      <c r="DA26" s="941"/>
      <c r="DB26" s="941"/>
      <c r="DC26" s="941"/>
      <c r="DD26" s="941"/>
      <c r="DE26" s="941"/>
      <c r="DF26" s="941"/>
      <c r="DG26" s="941"/>
      <c r="DH26" s="941"/>
      <c r="DI26" s="941"/>
      <c r="DJ26" s="941"/>
      <c r="DK26" s="941"/>
      <c r="DL26" s="941"/>
      <c r="DM26" s="941"/>
      <c r="DN26" s="941"/>
      <c r="DO26" s="941"/>
      <c r="DP26" s="941"/>
      <c r="DQ26" s="941"/>
      <c r="DR26" s="941"/>
      <c r="DS26" s="941"/>
      <c r="DT26" s="941"/>
      <c r="DU26" s="941"/>
      <c r="DV26" s="941"/>
      <c r="DW26" s="941"/>
      <c r="DX26" s="941"/>
      <c r="DY26" s="941"/>
      <c r="DZ26" s="941"/>
      <c r="EA26" s="941"/>
      <c r="EB26" s="941"/>
      <c r="EC26" s="941"/>
      <c r="ED26" s="941"/>
      <c r="EE26" s="941"/>
      <c r="EF26" s="941"/>
      <c r="EG26" s="941"/>
      <c r="EH26" s="941"/>
      <c r="EI26" s="941"/>
      <c r="EJ26" s="941"/>
      <c r="EK26" s="941"/>
    </row>
    <row r="27" spans="1:141" s="264" customFormat="1" ht="105" customHeight="1" x14ac:dyDescent="0.4">
      <c r="A27" s="302"/>
      <c r="B27" s="1058" t="s">
        <v>1481</v>
      </c>
      <c r="C27" s="1059"/>
      <c r="D27" s="1059"/>
      <c r="E27" s="1059"/>
      <c r="F27" s="1059"/>
      <c r="G27" s="1059"/>
      <c r="H27" s="1059"/>
      <c r="I27" s="1059"/>
      <c r="J27" s="1059"/>
      <c r="K27" s="1059"/>
      <c r="L27" s="1059"/>
      <c r="M27" s="1059"/>
      <c r="N27" s="1059"/>
      <c r="O27" s="1059"/>
      <c r="P27" s="1059"/>
      <c r="Q27" s="1059"/>
      <c r="R27" s="1059"/>
      <c r="S27" s="1060"/>
      <c r="T27" s="881"/>
      <c r="U27" s="882"/>
      <c r="V27" s="882"/>
      <c r="W27" s="317"/>
      <c r="X27" s="226"/>
      <c r="Y27" s="226"/>
      <c r="Z27" s="226"/>
      <c r="AA27" s="226"/>
      <c r="AB27" s="237"/>
      <c r="AC27" s="237"/>
      <c r="AD27" s="237"/>
      <c r="AE27" s="557"/>
      <c r="AF27" s="557"/>
      <c r="AG27" s="396"/>
      <c r="AH27" s="396"/>
      <c r="AI27" s="396"/>
      <c r="AJ27" s="396"/>
      <c r="AK27" s="396"/>
      <c r="AL27" s="396"/>
      <c r="AM27" s="396"/>
      <c r="AN27" s="396"/>
      <c r="AO27" s="396"/>
      <c r="AP27" s="396"/>
      <c r="AQ27" s="396"/>
      <c r="AR27" s="396"/>
      <c r="AS27" s="396"/>
      <c r="AT27" s="396"/>
      <c r="AU27" s="396"/>
      <c r="AV27" s="396"/>
      <c r="AW27" s="396"/>
      <c r="AX27" s="396"/>
      <c r="AY27" s="263"/>
      <c r="AZ27" s="263"/>
      <c r="BA27" s="263"/>
      <c r="BB27" s="564"/>
      <c r="BC27" s="562"/>
      <c r="BD27" s="564"/>
      <c r="BE27" s="562"/>
      <c r="BF27" s="263"/>
      <c r="BG27" s="263"/>
      <c r="BH27" s="263"/>
      <c r="BI27" s="263"/>
      <c r="BJ27" s="263"/>
      <c r="BK27" s="263"/>
      <c r="BL27" s="263"/>
      <c r="BM27" s="263"/>
      <c r="BN27" s="263"/>
      <c r="BO27" s="263"/>
      <c r="BP27" s="263"/>
      <c r="BQ27" s="263"/>
      <c r="BR27" s="263"/>
      <c r="BS27" s="263"/>
      <c r="BT27" s="263"/>
      <c r="BU27" s="263"/>
      <c r="BV27" s="334"/>
      <c r="BW27" s="334"/>
      <c r="BX27" s="334"/>
      <c r="BY27" s="334"/>
      <c r="BZ27" s="334"/>
      <c r="CA27" s="334"/>
      <c r="CB27" s="334"/>
      <c r="CC27" s="334"/>
      <c r="CD27" s="334"/>
      <c r="CE27" s="334"/>
      <c r="CF27" s="334"/>
      <c r="CG27" s="334"/>
      <c r="CH27" s="941"/>
      <c r="CI27" s="941"/>
      <c r="CJ27" s="941"/>
      <c r="CK27" s="941"/>
      <c r="CL27" s="941"/>
      <c r="CM27" s="941"/>
      <c r="CN27" s="941"/>
      <c r="CO27" s="941"/>
      <c r="CP27" s="941"/>
      <c r="CQ27" s="941"/>
      <c r="CR27" s="941"/>
      <c r="CS27" s="941"/>
      <c r="CT27" s="941"/>
      <c r="CU27" s="941"/>
      <c r="CV27" s="941"/>
      <c r="CW27" s="941"/>
      <c r="CX27" s="941"/>
      <c r="CY27" s="941"/>
      <c r="CZ27" s="941"/>
      <c r="DA27" s="941"/>
      <c r="DB27" s="941"/>
      <c r="DC27" s="941"/>
      <c r="DD27" s="941"/>
      <c r="DE27" s="941"/>
      <c r="DF27" s="941"/>
      <c r="DG27" s="941"/>
      <c r="DH27" s="941"/>
      <c r="DI27" s="941"/>
      <c r="DJ27" s="941"/>
      <c r="DK27" s="941"/>
      <c r="DL27" s="941"/>
      <c r="DM27" s="941"/>
      <c r="DN27" s="941"/>
      <c r="DO27" s="941"/>
      <c r="DP27" s="941"/>
      <c r="DQ27" s="941"/>
      <c r="DR27" s="941"/>
      <c r="DS27" s="941"/>
      <c r="DT27" s="941"/>
      <c r="DU27" s="941"/>
      <c r="DV27" s="941"/>
      <c r="DW27" s="941"/>
      <c r="DX27" s="941"/>
      <c r="DY27" s="941"/>
      <c r="DZ27" s="941"/>
      <c r="EA27" s="941"/>
      <c r="EB27" s="941"/>
      <c r="EC27" s="941"/>
      <c r="ED27" s="941"/>
      <c r="EE27" s="941"/>
      <c r="EF27" s="941"/>
      <c r="EG27" s="941"/>
      <c r="EH27" s="941"/>
      <c r="EI27" s="941"/>
      <c r="EJ27" s="941"/>
      <c r="EK27" s="941"/>
    </row>
    <row r="28" spans="1:141" s="264" customFormat="1" ht="33.75" customHeight="1" x14ac:dyDescent="0.4">
      <c r="A28" s="302" t="s">
        <v>1556</v>
      </c>
      <c r="B28" s="1064" t="s">
        <v>1399</v>
      </c>
      <c r="C28" s="1065"/>
      <c r="D28" s="1065"/>
      <c r="E28" s="1065"/>
      <c r="F28" s="1065"/>
      <c r="G28" s="1065"/>
      <c r="H28" s="1065"/>
      <c r="I28" s="1065"/>
      <c r="J28" s="1065"/>
      <c r="K28" s="1065"/>
      <c r="L28" s="1065"/>
      <c r="M28" s="1065"/>
      <c r="N28" s="1065"/>
      <c r="O28" s="1065"/>
      <c r="P28" s="1065"/>
      <c r="Q28" s="1065"/>
      <c r="R28" s="1065"/>
      <c r="S28" s="1066"/>
      <c r="T28" s="881"/>
      <c r="U28" s="882"/>
      <c r="V28" s="882"/>
      <c r="W28" s="317"/>
      <c r="X28" s="226"/>
      <c r="Y28" s="226"/>
      <c r="Z28" s="226"/>
      <c r="AA28" s="226"/>
      <c r="AB28" s="237"/>
      <c r="AC28" s="237"/>
      <c r="AD28" s="237"/>
      <c r="AE28" s="309" t="s">
        <v>1450</v>
      </c>
      <c r="AF28" s="309" t="s">
        <v>1210</v>
      </c>
      <c r="AG28" s="396"/>
      <c r="AH28" s="396"/>
      <c r="AI28" s="396"/>
      <c r="AJ28" s="396"/>
      <c r="AK28" s="396"/>
      <c r="AL28" s="396"/>
      <c r="AM28" s="396"/>
      <c r="AN28" s="396"/>
      <c r="AO28" s="396"/>
      <c r="AP28" s="396"/>
      <c r="AQ28" s="396"/>
      <c r="AR28" s="396"/>
      <c r="AS28" s="396"/>
      <c r="AT28" s="396"/>
      <c r="AU28" s="396"/>
      <c r="AV28" s="396"/>
      <c r="AW28" s="396"/>
      <c r="AX28" s="396"/>
      <c r="AY28" s="263"/>
      <c r="AZ28" s="263"/>
      <c r="BA28" s="263"/>
      <c r="BB28" s="564"/>
      <c r="BC28" s="562"/>
      <c r="BD28" s="564"/>
      <c r="BE28" s="562"/>
      <c r="BF28" s="263"/>
      <c r="BG28" s="263"/>
      <c r="BH28" s="263"/>
      <c r="BI28" s="263"/>
      <c r="BJ28" s="263"/>
      <c r="BK28" s="263"/>
      <c r="BL28" s="263"/>
      <c r="BM28" s="263"/>
      <c r="BN28" s="263"/>
      <c r="BO28" s="263"/>
      <c r="BP28" s="263"/>
      <c r="BQ28" s="263"/>
      <c r="BR28" s="263"/>
      <c r="BS28" s="263"/>
      <c r="BT28" s="263"/>
      <c r="BU28" s="263"/>
      <c r="BV28" s="334"/>
      <c r="BW28" s="334"/>
      <c r="BX28" s="334"/>
      <c r="BY28" s="334"/>
      <c r="BZ28" s="334"/>
      <c r="CA28" s="334"/>
      <c r="CB28" s="334"/>
      <c r="CC28" s="334"/>
      <c r="CD28" s="334"/>
      <c r="CE28" s="334"/>
      <c r="CF28" s="334"/>
      <c r="CG28" s="334"/>
      <c r="CH28" s="941"/>
      <c r="CI28" s="941"/>
      <c r="CJ28" s="941"/>
      <c r="CK28" s="941"/>
      <c r="CL28" s="941"/>
      <c r="CM28" s="941"/>
      <c r="CN28" s="941"/>
      <c r="CO28" s="941"/>
      <c r="CP28" s="941"/>
      <c r="CQ28" s="941"/>
      <c r="CR28" s="941"/>
      <c r="CS28" s="941"/>
      <c r="CT28" s="941"/>
      <c r="CU28" s="941"/>
      <c r="CV28" s="941"/>
      <c r="CW28" s="941"/>
      <c r="CX28" s="941"/>
      <c r="CY28" s="941"/>
      <c r="CZ28" s="941"/>
      <c r="DA28" s="941"/>
      <c r="DB28" s="941"/>
      <c r="DC28" s="941"/>
      <c r="DD28" s="941"/>
      <c r="DE28" s="941"/>
      <c r="DF28" s="941"/>
      <c r="DG28" s="941"/>
      <c r="DH28" s="941"/>
      <c r="DI28" s="941"/>
      <c r="DJ28" s="941"/>
      <c r="DK28" s="941"/>
      <c r="DL28" s="941"/>
      <c r="DM28" s="941"/>
      <c r="DN28" s="941"/>
      <c r="DO28" s="941"/>
      <c r="DP28" s="941"/>
      <c r="DQ28" s="941"/>
      <c r="DR28" s="941"/>
      <c r="DS28" s="941"/>
      <c r="DT28" s="941"/>
      <c r="DU28" s="941"/>
      <c r="DV28" s="941"/>
      <c r="DW28" s="941"/>
      <c r="DX28" s="941"/>
      <c r="DY28" s="941"/>
      <c r="DZ28" s="941"/>
      <c r="EA28" s="941"/>
      <c r="EB28" s="941"/>
      <c r="EC28" s="941"/>
      <c r="ED28" s="941"/>
      <c r="EE28" s="941"/>
      <c r="EF28" s="941"/>
      <c r="EG28" s="941"/>
      <c r="EH28" s="941"/>
      <c r="EI28" s="941"/>
      <c r="EJ28" s="941"/>
      <c r="EK28" s="941"/>
    </row>
    <row r="29" spans="1:141" s="264" customFormat="1" ht="100.5" customHeight="1" x14ac:dyDescent="0.4">
      <c r="A29" s="546">
        <v>8584495443</v>
      </c>
      <c r="B29" s="278">
        <v>1</v>
      </c>
      <c r="C29" s="278" t="s">
        <v>1275</v>
      </c>
      <c r="D29" s="279" t="s">
        <v>1410</v>
      </c>
      <c r="E29" s="279" t="s">
        <v>1571</v>
      </c>
      <c r="F29" s="255">
        <v>0</v>
      </c>
      <c r="G29" s="260">
        <f>'Основной Цифровая трансформация'!BC60</f>
        <v>100</v>
      </c>
      <c r="H29" s="255">
        <v>100</v>
      </c>
      <c r="I29" s="313">
        <f t="shared" ref="I29" si="4">((H29/G29)*100)</f>
        <v>100</v>
      </c>
      <c r="J29" s="260">
        <f>VLOOKUP($A29,пок!$A$3:$AT$159,19,FALSE)</f>
        <v>100</v>
      </c>
      <c r="K29" s="260">
        <f>VLOOKUP($A29,пок!$A$3:$AT$159,46,FALSE)</f>
        <v>100</v>
      </c>
      <c r="L29" s="273">
        <f>K29/J29*100</f>
        <v>100</v>
      </c>
      <c r="M29" s="255">
        <f>VLOOKUP($A29,пок23!$A$2:$BM$225,25,FALSE)</f>
        <v>100</v>
      </c>
      <c r="N29" s="255">
        <f>VLOOKUP($A29,пок23!$A$2:$BM$225,52,FALSE)</f>
        <v>100</v>
      </c>
      <c r="O29" s="273">
        <f>(N29/M29)*100</f>
        <v>100</v>
      </c>
      <c r="P29" s="255">
        <f>VLOOKUP($A29,пок23!$A$2:$BM$225,56,FALSE)</f>
        <v>100</v>
      </c>
      <c r="Q29" s="273">
        <f>(N29/P29)*100</f>
        <v>100</v>
      </c>
      <c r="R29" s="284" t="str">
        <f>'Основной Цифровая трансформация'!BF60</f>
        <v>нет</v>
      </c>
      <c r="S29" s="892"/>
      <c r="T29" s="902"/>
      <c r="U29" s="418"/>
      <c r="V29" s="418"/>
      <c r="W29" s="407"/>
      <c r="X29" s="238"/>
      <c r="Y29" s="238"/>
      <c r="Z29" s="238"/>
      <c r="AA29" s="238"/>
      <c r="AB29" s="237"/>
      <c r="AC29" s="237"/>
      <c r="AD29" s="237"/>
      <c r="AE29" s="557"/>
      <c r="AF29" s="557"/>
      <c r="AG29" s="396"/>
      <c r="AH29" s="396"/>
      <c r="AI29" s="396"/>
      <c r="AJ29" s="396"/>
      <c r="AK29" s="396"/>
      <c r="AL29" s="396"/>
      <c r="AM29" s="396"/>
      <c r="AN29" s="396"/>
      <c r="AO29" s="396"/>
      <c r="AP29" s="396"/>
      <c r="AQ29" s="396"/>
      <c r="AR29" s="396"/>
      <c r="AS29" s="396"/>
      <c r="AT29" s="396"/>
      <c r="AU29" s="396"/>
      <c r="AV29" s="396"/>
      <c r="AW29" s="396"/>
      <c r="AX29" s="396"/>
      <c r="AY29" s="263"/>
      <c r="AZ29" s="263"/>
      <c r="BA29" s="263"/>
      <c r="BB29" s="564"/>
      <c r="BC29" s="562"/>
      <c r="BD29" s="564"/>
      <c r="BE29" s="562"/>
      <c r="BF29" s="263"/>
      <c r="BG29" s="263"/>
      <c r="BH29" s="263"/>
      <c r="BI29" s="263"/>
      <c r="BJ29" s="263"/>
      <c r="BK29" s="263"/>
      <c r="BL29" s="263"/>
      <c r="BM29" s="263"/>
      <c r="BN29" s="263"/>
      <c r="BO29" s="263"/>
      <c r="BP29" s="263"/>
      <c r="BQ29" s="263"/>
      <c r="BR29" s="263"/>
      <c r="BS29" s="263"/>
      <c r="BT29" s="263"/>
      <c r="BU29" s="263"/>
      <c r="BV29" s="334"/>
      <c r="BW29" s="334"/>
      <c r="BX29" s="334"/>
      <c r="BY29" s="334"/>
      <c r="BZ29" s="334"/>
      <c r="CA29" s="334"/>
      <c r="CB29" s="334"/>
      <c r="CC29" s="334"/>
      <c r="CD29" s="334"/>
      <c r="CE29" s="334"/>
      <c r="CF29" s="334"/>
      <c r="CG29" s="334"/>
      <c r="CH29" s="941"/>
      <c r="CI29" s="941"/>
      <c r="CJ29" s="941"/>
      <c r="CK29" s="941"/>
      <c r="CL29" s="941"/>
      <c r="CM29" s="941"/>
      <c r="CN29" s="941"/>
      <c r="CO29" s="941"/>
      <c r="CP29" s="941"/>
      <c r="CQ29" s="941"/>
      <c r="CR29" s="941"/>
      <c r="CS29" s="941"/>
      <c r="CT29" s="941"/>
      <c r="CU29" s="941"/>
      <c r="CV29" s="941"/>
      <c r="CW29" s="941"/>
      <c r="CX29" s="941"/>
      <c r="CY29" s="941"/>
      <c r="CZ29" s="941"/>
      <c r="DA29" s="941"/>
      <c r="DB29" s="941"/>
      <c r="DC29" s="941"/>
      <c r="DD29" s="941"/>
      <c r="DE29" s="941"/>
      <c r="DF29" s="941"/>
      <c r="DG29" s="941"/>
      <c r="DH29" s="941"/>
      <c r="DI29" s="941"/>
      <c r="DJ29" s="941"/>
      <c r="DK29" s="941"/>
      <c r="DL29" s="941"/>
      <c r="DM29" s="941"/>
      <c r="DN29" s="941"/>
      <c r="DO29" s="941"/>
      <c r="DP29" s="941"/>
      <c r="DQ29" s="941"/>
      <c r="DR29" s="941"/>
      <c r="DS29" s="941"/>
      <c r="DT29" s="941"/>
      <c r="DU29" s="941"/>
      <c r="DV29" s="941"/>
      <c r="DW29" s="941"/>
      <c r="DX29" s="941"/>
      <c r="DY29" s="941"/>
      <c r="DZ29" s="941"/>
      <c r="EA29" s="941"/>
      <c r="EB29" s="941"/>
      <c r="EC29" s="941"/>
      <c r="ED29" s="941"/>
      <c r="EE29" s="941"/>
      <c r="EF29" s="941"/>
      <c r="EG29" s="941"/>
      <c r="EH29" s="941"/>
      <c r="EI29" s="941"/>
      <c r="EJ29" s="941"/>
      <c r="EK29" s="941"/>
    </row>
    <row r="30" spans="1:141" s="414" customFormat="1" ht="172.5" customHeight="1" x14ac:dyDescent="0.4">
      <c r="A30" s="546">
        <v>8584495444</v>
      </c>
      <c r="B30" s="278" t="s">
        <v>2</v>
      </c>
      <c r="C30" s="278" t="s">
        <v>1278</v>
      </c>
      <c r="D30" s="279" t="s">
        <v>1410</v>
      </c>
      <c r="E30" s="279" t="s">
        <v>1571</v>
      </c>
      <c r="F30" s="255">
        <v>0</v>
      </c>
      <c r="G30" s="255">
        <f>'Основной Цифровая трансформация'!BC61</f>
        <v>0</v>
      </c>
      <c r="H30" s="255">
        <v>0</v>
      </c>
      <c r="I30" s="313">
        <v>0</v>
      </c>
      <c r="J30" s="260">
        <f>VLOOKUP($A30,пок!$A$3:$AT$159,19,FALSE)</f>
        <v>0</v>
      </c>
      <c r="K30" s="260">
        <f>VLOOKUP($A30,пок!$A$3:$AT$159,46,FALSE)</f>
        <v>0</v>
      </c>
      <c r="L30" s="273">
        <v>0</v>
      </c>
      <c r="M30" s="255">
        <f>VLOOKUP($A30,пок23!$A$2:$BM$225,25,FALSE)</f>
        <v>0</v>
      </c>
      <c r="N30" s="255">
        <f>VLOOKUP($A30,пок23!$A$2:$BM$225,52,FALSE)</f>
        <v>0</v>
      </c>
      <c r="O30" s="273">
        <v>0</v>
      </c>
      <c r="P30" s="255">
        <f>VLOOKUP($A30,пок23!$A$2:$BM$225,56,FALSE)</f>
        <v>0</v>
      </c>
      <c r="Q30" s="273">
        <v>0</v>
      </c>
      <c r="R30" s="255" t="str">
        <f>'Основной Цифровая трансформация'!BF61</f>
        <v>нет</v>
      </c>
      <c r="S30" s="867"/>
      <c r="T30" s="887"/>
      <c r="U30" s="385"/>
      <c r="V30" s="385"/>
      <c r="W30" s="407"/>
      <c r="X30" s="411"/>
      <c r="Y30" s="412"/>
      <c r="Z30" s="412"/>
      <c r="AA30" s="412"/>
      <c r="AB30" s="412"/>
      <c r="AC30" s="412"/>
      <c r="AD30" s="413"/>
      <c r="AG30" s="414" t="s">
        <v>1219</v>
      </c>
      <c r="AX30" s="415"/>
      <c r="AY30" s="416"/>
      <c r="AZ30" s="416"/>
      <c r="BA30" s="416"/>
      <c r="BB30" s="564"/>
      <c r="BC30" s="562"/>
      <c r="BD30" s="564"/>
      <c r="BE30" s="562"/>
      <c r="BF30" s="416"/>
      <c r="BG30" s="416"/>
      <c r="BH30" s="416"/>
      <c r="BI30" s="416"/>
      <c r="BJ30" s="416"/>
      <c r="BK30" s="416"/>
      <c r="BL30" s="416"/>
      <c r="BM30" s="416"/>
      <c r="BN30" s="416"/>
      <c r="BO30" s="416"/>
      <c r="BP30" s="416"/>
      <c r="BQ30" s="416"/>
      <c r="BR30" s="416"/>
      <c r="BS30" s="416"/>
      <c r="BT30" s="416"/>
      <c r="BU30" s="416"/>
      <c r="BV30" s="416"/>
      <c r="BW30" s="416"/>
      <c r="BX30" s="416"/>
      <c r="BY30" s="416"/>
      <c r="BZ30" s="416"/>
      <c r="CA30" s="416"/>
      <c r="CB30" s="416"/>
      <c r="CC30" s="416"/>
      <c r="CD30" s="416"/>
      <c r="CE30" s="416"/>
      <c r="CF30" s="416"/>
      <c r="CG30" s="416"/>
      <c r="CH30" s="942"/>
      <c r="CI30" s="942"/>
      <c r="CJ30" s="942"/>
      <c r="CK30" s="942"/>
      <c r="CL30" s="942"/>
      <c r="CM30" s="942"/>
      <c r="CN30" s="942"/>
      <c r="CO30" s="942"/>
      <c r="CP30" s="942"/>
      <c r="CQ30" s="942"/>
      <c r="CR30" s="942"/>
      <c r="CS30" s="942"/>
      <c r="CT30" s="942"/>
      <c r="CU30" s="942"/>
      <c r="CV30" s="942"/>
      <c r="CW30" s="942"/>
      <c r="CX30" s="942"/>
      <c r="CY30" s="942"/>
      <c r="CZ30" s="942"/>
      <c r="DA30" s="942"/>
      <c r="DB30" s="942"/>
      <c r="DC30" s="942"/>
      <c r="DD30" s="942"/>
      <c r="DE30" s="942"/>
      <c r="DF30" s="942"/>
      <c r="DG30" s="942"/>
      <c r="DH30" s="942"/>
      <c r="DI30" s="942"/>
      <c r="DJ30" s="942"/>
      <c r="DK30" s="942"/>
      <c r="DL30" s="942"/>
      <c r="DM30" s="942"/>
      <c r="DN30" s="942"/>
      <c r="DO30" s="942"/>
      <c r="DP30" s="942"/>
      <c r="DQ30" s="942"/>
      <c r="DR30" s="942"/>
      <c r="DS30" s="942"/>
      <c r="DT30" s="942"/>
      <c r="DU30" s="942"/>
      <c r="DV30" s="942"/>
      <c r="DW30" s="942"/>
      <c r="DX30" s="942"/>
      <c r="DY30" s="942"/>
      <c r="DZ30" s="942"/>
      <c r="EA30" s="942"/>
      <c r="EB30" s="942"/>
      <c r="EC30" s="942"/>
      <c r="ED30" s="942"/>
      <c r="EE30" s="942"/>
      <c r="EF30" s="942"/>
      <c r="EG30" s="942"/>
      <c r="EH30" s="942"/>
      <c r="EI30" s="942"/>
      <c r="EJ30" s="942"/>
      <c r="EK30" s="942"/>
    </row>
    <row r="31" spans="1:141" s="264" customFormat="1" ht="79.5" customHeight="1" x14ac:dyDescent="0.4">
      <c r="A31" s="302"/>
      <c r="B31" s="1058" t="s">
        <v>1492</v>
      </c>
      <c r="C31" s="1059"/>
      <c r="D31" s="1059"/>
      <c r="E31" s="1059"/>
      <c r="F31" s="1059"/>
      <c r="G31" s="1059"/>
      <c r="H31" s="1059"/>
      <c r="I31" s="1059"/>
      <c r="J31" s="1059"/>
      <c r="K31" s="1059"/>
      <c r="L31" s="1059"/>
      <c r="M31" s="1059"/>
      <c r="N31" s="1059"/>
      <c r="O31" s="1059"/>
      <c r="P31" s="1059"/>
      <c r="Q31" s="1059"/>
      <c r="R31" s="1059"/>
      <c r="S31" s="1060"/>
      <c r="T31" s="881"/>
      <c r="U31" s="882"/>
      <c r="V31" s="882"/>
      <c r="W31" s="317"/>
      <c r="X31" s="226"/>
      <c r="Y31" s="226"/>
      <c r="Z31" s="226"/>
      <c r="AA31" s="226"/>
      <c r="AB31" s="237"/>
      <c r="AC31" s="237"/>
      <c r="AD31" s="237"/>
      <c r="AE31" s="557"/>
      <c r="AF31" s="557"/>
      <c r="AG31" s="396"/>
      <c r="AH31" s="396"/>
      <c r="AI31" s="396"/>
      <c r="AJ31" s="396"/>
      <c r="AK31" s="396"/>
      <c r="AL31" s="396"/>
      <c r="AM31" s="396"/>
      <c r="AN31" s="396"/>
      <c r="AO31" s="396"/>
      <c r="AP31" s="396"/>
      <c r="AQ31" s="396"/>
      <c r="AR31" s="396"/>
      <c r="AS31" s="396"/>
      <c r="AT31" s="396"/>
      <c r="AU31" s="396"/>
      <c r="AV31" s="396"/>
      <c r="AW31" s="396"/>
      <c r="AX31" s="396"/>
      <c r="AY31" s="263"/>
      <c r="AZ31" s="263"/>
      <c r="BA31" s="263"/>
      <c r="BB31" s="564"/>
      <c r="BC31" s="562"/>
      <c r="BD31" s="564"/>
      <c r="BE31" s="562"/>
      <c r="BF31" s="263"/>
      <c r="BG31" s="263"/>
      <c r="BH31" s="263"/>
      <c r="BI31" s="263"/>
      <c r="BJ31" s="263"/>
      <c r="BK31" s="263"/>
      <c r="BL31" s="263"/>
      <c r="BM31" s="263"/>
      <c r="BN31" s="263"/>
      <c r="BO31" s="263"/>
      <c r="BP31" s="263"/>
      <c r="BQ31" s="263"/>
      <c r="BR31" s="263"/>
      <c r="BS31" s="263"/>
      <c r="BT31" s="263"/>
      <c r="BU31" s="263"/>
      <c r="BV31" s="334"/>
      <c r="BW31" s="334"/>
      <c r="BX31" s="334"/>
      <c r="BY31" s="334"/>
      <c r="BZ31" s="334"/>
      <c r="CA31" s="334"/>
      <c r="CB31" s="334"/>
      <c r="CC31" s="334"/>
      <c r="CD31" s="334"/>
      <c r="CE31" s="334"/>
      <c r="CF31" s="334"/>
      <c r="CG31" s="334"/>
      <c r="CH31" s="941"/>
      <c r="CI31" s="941"/>
      <c r="CJ31" s="941"/>
      <c r="CK31" s="941"/>
      <c r="CL31" s="941"/>
      <c r="CM31" s="941"/>
      <c r="CN31" s="941"/>
      <c r="CO31" s="941"/>
      <c r="CP31" s="941"/>
      <c r="CQ31" s="941"/>
      <c r="CR31" s="941"/>
      <c r="CS31" s="941"/>
      <c r="CT31" s="941"/>
      <c r="CU31" s="941"/>
      <c r="CV31" s="941"/>
      <c r="CW31" s="941"/>
      <c r="CX31" s="941"/>
      <c r="CY31" s="941"/>
      <c r="CZ31" s="941"/>
      <c r="DA31" s="941"/>
      <c r="DB31" s="941"/>
      <c r="DC31" s="941"/>
      <c r="DD31" s="941"/>
      <c r="DE31" s="941"/>
      <c r="DF31" s="941"/>
      <c r="DG31" s="941"/>
      <c r="DH31" s="941"/>
      <c r="DI31" s="941"/>
      <c r="DJ31" s="941"/>
      <c r="DK31" s="941"/>
      <c r="DL31" s="941"/>
      <c r="DM31" s="941"/>
      <c r="DN31" s="941"/>
      <c r="DO31" s="941"/>
      <c r="DP31" s="941"/>
      <c r="DQ31" s="941"/>
      <c r="DR31" s="941"/>
      <c r="DS31" s="941"/>
      <c r="DT31" s="941"/>
      <c r="DU31" s="941"/>
      <c r="DV31" s="941"/>
      <c r="DW31" s="941"/>
      <c r="DX31" s="941"/>
      <c r="DY31" s="941"/>
      <c r="DZ31" s="941"/>
      <c r="EA31" s="941"/>
      <c r="EB31" s="941"/>
      <c r="EC31" s="941"/>
      <c r="ED31" s="941"/>
      <c r="EE31" s="941"/>
      <c r="EF31" s="941"/>
      <c r="EG31" s="941"/>
      <c r="EH31" s="941"/>
      <c r="EI31" s="941"/>
      <c r="EJ31" s="941"/>
      <c r="EK31" s="941"/>
    </row>
    <row r="32" spans="1:141" s="264" customFormat="1" ht="42" customHeight="1" x14ac:dyDescent="0.4">
      <c r="A32" s="302" t="s">
        <v>1557</v>
      </c>
      <c r="B32" s="1058" t="s">
        <v>1400</v>
      </c>
      <c r="C32" s="1059"/>
      <c r="D32" s="1059"/>
      <c r="E32" s="1059"/>
      <c r="F32" s="1059"/>
      <c r="G32" s="1059"/>
      <c r="H32" s="1059"/>
      <c r="I32" s="1059"/>
      <c r="J32" s="1059"/>
      <c r="K32" s="1059"/>
      <c r="L32" s="1059"/>
      <c r="M32" s="1059"/>
      <c r="N32" s="1059"/>
      <c r="O32" s="1059"/>
      <c r="P32" s="1059"/>
      <c r="Q32" s="1059"/>
      <c r="R32" s="1059"/>
      <c r="S32" s="1060"/>
      <c r="T32" s="881"/>
      <c r="U32" s="882"/>
      <c r="V32" s="882"/>
      <c r="W32" s="317"/>
      <c r="X32" s="226"/>
      <c r="Y32" s="226"/>
      <c r="Z32" s="226"/>
      <c r="AA32" s="226"/>
      <c r="AB32" s="398"/>
      <c r="AC32" s="398"/>
      <c r="AD32" s="399"/>
      <c r="AE32" s="309" t="s">
        <v>1450</v>
      </c>
      <c r="AF32" s="309" t="s">
        <v>1210</v>
      </c>
      <c r="AG32" s="396"/>
      <c r="AH32" s="396"/>
      <c r="AI32" s="396"/>
      <c r="AJ32" s="396"/>
      <c r="AK32" s="396"/>
      <c r="AL32" s="396"/>
      <c r="AM32" s="396"/>
      <c r="AN32" s="396"/>
      <c r="AO32" s="396"/>
      <c r="AP32" s="396"/>
      <c r="AQ32" s="396"/>
      <c r="AR32" s="396"/>
      <c r="AS32" s="396"/>
      <c r="AT32" s="396"/>
      <c r="AU32" s="396"/>
      <c r="AV32" s="396"/>
      <c r="AW32" s="396"/>
      <c r="AX32" s="396"/>
      <c r="AY32" s="263"/>
      <c r="AZ32" s="263"/>
      <c r="BA32" s="263"/>
      <c r="BB32" s="564"/>
      <c r="BC32" s="562"/>
      <c r="BD32" s="564"/>
      <c r="BE32" s="562"/>
      <c r="BF32" s="263"/>
      <c r="BG32" s="263"/>
      <c r="BH32" s="263"/>
      <c r="BI32" s="263"/>
      <c r="BJ32" s="263"/>
      <c r="BK32" s="263"/>
      <c r="BL32" s="263"/>
      <c r="BM32" s="263"/>
      <c r="BN32" s="263"/>
      <c r="BO32" s="263"/>
      <c r="BP32" s="263"/>
      <c r="BQ32" s="263"/>
      <c r="BR32" s="263"/>
      <c r="BS32" s="263"/>
      <c r="BT32" s="263"/>
      <c r="BU32" s="263"/>
      <c r="BV32" s="334"/>
      <c r="BW32" s="334"/>
      <c r="BX32" s="334"/>
      <c r="BY32" s="334"/>
      <c r="BZ32" s="334"/>
      <c r="CA32" s="334"/>
      <c r="CB32" s="334"/>
      <c r="CC32" s="334"/>
      <c r="CD32" s="334"/>
      <c r="CE32" s="334"/>
      <c r="CF32" s="334"/>
      <c r="CG32" s="334"/>
      <c r="CH32" s="941"/>
      <c r="CI32" s="941"/>
      <c r="CJ32" s="941"/>
      <c r="CK32" s="941"/>
      <c r="CL32" s="941"/>
      <c r="CM32" s="941"/>
      <c r="CN32" s="941"/>
      <c r="CO32" s="941"/>
      <c r="CP32" s="941"/>
      <c r="CQ32" s="941"/>
      <c r="CR32" s="941"/>
      <c r="CS32" s="941"/>
      <c r="CT32" s="941"/>
      <c r="CU32" s="941"/>
      <c r="CV32" s="941"/>
      <c r="CW32" s="941"/>
      <c r="CX32" s="941"/>
      <c r="CY32" s="941"/>
      <c r="CZ32" s="941"/>
      <c r="DA32" s="941"/>
      <c r="DB32" s="941"/>
      <c r="DC32" s="941"/>
      <c r="DD32" s="941"/>
      <c r="DE32" s="941"/>
      <c r="DF32" s="941"/>
      <c r="DG32" s="941"/>
      <c r="DH32" s="941"/>
      <c r="DI32" s="941"/>
      <c r="DJ32" s="941"/>
      <c r="DK32" s="941"/>
      <c r="DL32" s="941"/>
      <c r="DM32" s="941"/>
      <c r="DN32" s="941"/>
      <c r="DO32" s="941"/>
      <c r="DP32" s="941"/>
      <c r="DQ32" s="941"/>
      <c r="DR32" s="941"/>
      <c r="DS32" s="941"/>
      <c r="DT32" s="941"/>
      <c r="DU32" s="941"/>
      <c r="DV32" s="941"/>
      <c r="DW32" s="941"/>
      <c r="DX32" s="941"/>
      <c r="DY32" s="941"/>
      <c r="DZ32" s="941"/>
      <c r="EA32" s="941"/>
      <c r="EB32" s="941"/>
      <c r="EC32" s="941"/>
      <c r="ED32" s="941"/>
      <c r="EE32" s="941"/>
      <c r="EF32" s="941"/>
      <c r="EG32" s="941"/>
      <c r="EH32" s="941"/>
      <c r="EI32" s="941"/>
      <c r="EJ32" s="941"/>
      <c r="EK32" s="941"/>
    </row>
    <row r="33" spans="1:141" s="264" customFormat="1" ht="61.5" hidden="1" customHeight="1" x14ac:dyDescent="0.4">
      <c r="A33" s="302"/>
      <c r="B33" s="282">
        <v>1</v>
      </c>
      <c r="C33" s="333" t="str">
        <f>'Основной Цифровая трансформация'!BA68</f>
        <v xml:space="preserve">Реализация мероприятий федерального проекта "Цифровые технологии" на территории Камчатского края в 2021 году </v>
      </c>
      <c r="D33" s="417" t="s">
        <v>1420</v>
      </c>
      <c r="E33" s="417"/>
      <c r="F33" s="255">
        <v>0</v>
      </c>
      <c r="G33" s="284">
        <f>'Основной Цифровая трансформация'!BC68</f>
        <v>1</v>
      </c>
      <c r="H33" s="255">
        <v>1</v>
      </c>
      <c r="I33" s="313">
        <f t="shared" ref="I33:I34" si="5">((H33/G33)*100)</f>
        <v>100</v>
      </c>
      <c r="J33" s="284" t="str">
        <f>'Основной Цифровая трансформация'!BD68</f>
        <v>нет</v>
      </c>
      <c r="K33" s="255" t="s">
        <v>458</v>
      </c>
      <c r="L33" s="273">
        <v>0</v>
      </c>
      <c r="M33" s="273"/>
      <c r="N33" s="273"/>
      <c r="O33" s="273"/>
      <c r="P33" s="284">
        <v>0</v>
      </c>
      <c r="Q33" s="284"/>
      <c r="R33" s="284" t="str">
        <f>'Основной Цифровая трансформация'!BF68</f>
        <v>нет</v>
      </c>
      <c r="S33" s="940"/>
      <c r="T33" s="902"/>
      <c r="U33" s="418"/>
      <c r="V33" s="418"/>
      <c r="W33" s="418"/>
      <c r="X33" s="248" t="s">
        <v>1497</v>
      </c>
      <c r="Y33" s="238"/>
      <c r="Z33" s="238"/>
      <c r="AA33" s="238"/>
      <c r="AB33" s="237"/>
      <c r="AC33" s="237"/>
      <c r="AD33" s="237"/>
      <c r="AE33" s="557"/>
      <c r="AF33" s="557"/>
      <c r="AG33" s="419" t="s">
        <v>1220</v>
      </c>
      <c r="AH33" s="396"/>
      <c r="AI33" s="396"/>
      <c r="AJ33" s="396"/>
      <c r="AK33" s="396"/>
      <c r="AL33" s="396"/>
      <c r="AM33" s="396"/>
      <c r="AN33" s="396"/>
      <c r="AO33" s="396"/>
      <c r="AP33" s="396"/>
      <c r="AQ33" s="396"/>
      <c r="AR33" s="396"/>
      <c r="AS33" s="396"/>
      <c r="AT33" s="396"/>
      <c r="AU33" s="396"/>
      <c r="AV33" s="396"/>
      <c r="AW33" s="396"/>
      <c r="AX33" s="396"/>
      <c r="AY33" s="263"/>
      <c r="AZ33" s="263"/>
      <c r="BA33" s="263"/>
      <c r="BB33" s="564"/>
      <c r="BC33" s="562"/>
      <c r="BD33" s="564"/>
      <c r="BE33" s="562"/>
      <c r="BF33" s="263"/>
      <c r="BG33" s="263"/>
      <c r="BH33" s="263"/>
      <c r="BI33" s="263"/>
      <c r="BJ33" s="263"/>
      <c r="BK33" s="263"/>
      <c r="BL33" s="263"/>
      <c r="BM33" s="263"/>
      <c r="BN33" s="263"/>
      <c r="BO33" s="263"/>
      <c r="BP33" s="263"/>
      <c r="BQ33" s="263"/>
      <c r="BR33" s="263"/>
      <c r="BS33" s="263"/>
      <c r="BT33" s="263"/>
      <c r="BU33" s="263"/>
      <c r="BV33" s="334"/>
      <c r="BW33" s="334"/>
      <c r="BX33" s="334"/>
      <c r="BY33" s="334"/>
      <c r="BZ33" s="334"/>
      <c r="CA33" s="334"/>
      <c r="CB33" s="334"/>
      <c r="CC33" s="334"/>
      <c r="CD33" s="334"/>
      <c r="CE33" s="334"/>
      <c r="CF33" s="334"/>
      <c r="CG33" s="334"/>
      <c r="CH33" s="941"/>
      <c r="CI33" s="941"/>
      <c r="CJ33" s="941"/>
      <c r="CK33" s="941"/>
      <c r="CL33" s="941"/>
      <c r="CM33" s="941"/>
      <c r="CN33" s="941"/>
      <c r="CO33" s="941"/>
      <c r="CP33" s="941"/>
      <c r="CQ33" s="941"/>
      <c r="CR33" s="941"/>
      <c r="CS33" s="941"/>
      <c r="CT33" s="941"/>
      <c r="CU33" s="941"/>
      <c r="CV33" s="941"/>
      <c r="CW33" s="941"/>
      <c r="CX33" s="941"/>
      <c r="CY33" s="941"/>
      <c r="CZ33" s="941"/>
      <c r="DA33" s="941"/>
      <c r="DB33" s="941"/>
      <c r="DC33" s="941"/>
      <c r="DD33" s="941"/>
      <c r="DE33" s="941"/>
      <c r="DF33" s="941"/>
      <c r="DG33" s="941"/>
      <c r="DH33" s="941"/>
      <c r="DI33" s="941"/>
      <c r="DJ33" s="941"/>
      <c r="DK33" s="941"/>
      <c r="DL33" s="941"/>
      <c r="DM33" s="941"/>
      <c r="DN33" s="941"/>
      <c r="DO33" s="941"/>
      <c r="DP33" s="941"/>
      <c r="DQ33" s="941"/>
      <c r="DR33" s="941"/>
      <c r="DS33" s="941"/>
      <c r="DT33" s="941"/>
      <c r="DU33" s="941"/>
      <c r="DV33" s="941"/>
      <c r="DW33" s="941"/>
      <c r="DX33" s="941"/>
      <c r="DY33" s="941"/>
      <c r="DZ33" s="941"/>
      <c r="EA33" s="941"/>
      <c r="EB33" s="941"/>
      <c r="EC33" s="941"/>
      <c r="ED33" s="941"/>
      <c r="EE33" s="941"/>
      <c r="EF33" s="941"/>
      <c r="EG33" s="941"/>
      <c r="EH33" s="941"/>
      <c r="EI33" s="941"/>
      <c r="EJ33" s="941"/>
      <c r="EK33" s="941"/>
    </row>
    <row r="34" spans="1:141" s="264" customFormat="1" ht="222.75" customHeight="1" x14ac:dyDescent="0.4">
      <c r="A34" s="545">
        <v>8595855751</v>
      </c>
      <c r="B34" s="282">
        <v>1</v>
      </c>
      <c r="C34" s="282" t="s">
        <v>1479</v>
      </c>
      <c r="D34" s="279" t="s">
        <v>1420</v>
      </c>
      <c r="E34" s="279" t="s">
        <v>1571</v>
      </c>
      <c r="F34" s="255" t="s">
        <v>458</v>
      </c>
      <c r="G34" s="260">
        <v>1</v>
      </c>
      <c r="H34" s="255">
        <v>1</v>
      </c>
      <c r="I34" s="313">
        <f t="shared" si="5"/>
        <v>100</v>
      </c>
      <c r="J34" s="253">
        <f>VLOOKUP($A34,рез!$A$3:$AE$223,16,FALSE)</f>
        <v>1</v>
      </c>
      <c r="K34" s="253">
        <f>VLOOKUP($A34,рез!$A$3:$AE$223,31,FALSE)</f>
        <v>1</v>
      </c>
      <c r="L34" s="273">
        <f>K34/J34*100</f>
        <v>100</v>
      </c>
      <c r="M34" s="255">
        <f>VLOOKUP($A34,рез23!$A$3:$AM$236,22,FALSE)</f>
        <v>1</v>
      </c>
      <c r="N34" s="255">
        <f>VLOOKUP($A34,рез23!$A$3:$AM$236,36,FALSE)</f>
        <v>1</v>
      </c>
      <c r="O34" s="273">
        <f>(N34/M34)*100</f>
        <v>100</v>
      </c>
      <c r="P34" s="255">
        <f>VLOOKUP($A34,рез23!$A$3:$AM$236,39,FALSE)</f>
        <v>0</v>
      </c>
      <c r="Q34" s="273" t="e">
        <f>(N34/P34)*100</f>
        <v>#DIV/0!</v>
      </c>
      <c r="R34" s="952" t="s">
        <v>11</v>
      </c>
      <c r="S34" s="892"/>
      <c r="T34" s="902"/>
      <c r="U34" s="418"/>
      <c r="V34" s="418"/>
      <c r="W34" s="407"/>
      <c r="X34" s="288"/>
      <c r="Y34" s="238"/>
      <c r="Z34" s="238"/>
      <c r="AA34" s="238"/>
      <c r="AB34" s="237"/>
      <c r="AC34" s="237"/>
      <c r="AD34" s="237"/>
      <c r="AE34" s="557"/>
      <c r="AF34" s="557"/>
      <c r="AG34" s="419" t="s">
        <v>1220</v>
      </c>
      <c r="AH34" s="396"/>
      <c r="AI34" s="396"/>
      <c r="AJ34" s="396"/>
      <c r="AK34" s="396"/>
      <c r="AL34" s="396"/>
      <c r="AM34" s="396"/>
      <c r="AN34" s="396"/>
      <c r="AO34" s="396"/>
      <c r="AP34" s="396"/>
      <c r="AQ34" s="396"/>
      <c r="AR34" s="396"/>
      <c r="AS34" s="396"/>
      <c r="AT34" s="396"/>
      <c r="AU34" s="396"/>
      <c r="AV34" s="396"/>
      <c r="AW34" s="396"/>
      <c r="AX34" s="396"/>
      <c r="AY34" s="263"/>
      <c r="AZ34" s="263"/>
      <c r="BA34" s="263"/>
      <c r="BB34" s="564"/>
      <c r="BC34" s="562"/>
      <c r="BD34" s="564"/>
      <c r="BE34" s="562"/>
      <c r="BF34" s="263"/>
      <c r="BG34" s="263"/>
      <c r="BH34" s="263"/>
      <c r="BI34" s="263"/>
      <c r="BJ34" s="263"/>
      <c r="BK34" s="263"/>
      <c r="BL34" s="263"/>
      <c r="BM34" s="263"/>
      <c r="BN34" s="263"/>
      <c r="BO34" s="263"/>
      <c r="BP34" s="263"/>
      <c r="BQ34" s="263"/>
      <c r="BR34" s="263"/>
      <c r="BS34" s="263"/>
      <c r="BT34" s="263"/>
      <c r="BU34" s="263"/>
      <c r="BV34" s="334"/>
      <c r="BW34" s="334"/>
      <c r="BX34" s="334"/>
      <c r="BY34" s="334"/>
      <c r="BZ34" s="334"/>
      <c r="CA34" s="334"/>
      <c r="CB34" s="334"/>
      <c r="CC34" s="334"/>
      <c r="CD34" s="334"/>
      <c r="CE34" s="334"/>
      <c r="CF34" s="334"/>
      <c r="CG34" s="334"/>
      <c r="CH34" s="941"/>
      <c r="CI34" s="941"/>
      <c r="CJ34" s="941"/>
      <c r="CK34" s="941"/>
      <c r="CL34" s="941"/>
      <c r="CM34" s="941"/>
      <c r="CN34" s="941"/>
      <c r="CO34" s="941"/>
      <c r="CP34" s="941"/>
      <c r="CQ34" s="941"/>
      <c r="CR34" s="941"/>
      <c r="CS34" s="941"/>
      <c r="CT34" s="941"/>
      <c r="CU34" s="941"/>
      <c r="CV34" s="941"/>
      <c r="CW34" s="941"/>
      <c r="CX34" s="941"/>
      <c r="CY34" s="941"/>
      <c r="CZ34" s="941"/>
      <c r="DA34" s="941"/>
      <c r="DB34" s="941"/>
      <c r="DC34" s="941"/>
      <c r="DD34" s="941"/>
      <c r="DE34" s="941"/>
      <c r="DF34" s="941"/>
      <c r="DG34" s="941"/>
      <c r="DH34" s="941"/>
      <c r="DI34" s="941"/>
      <c r="DJ34" s="941"/>
      <c r="DK34" s="941"/>
      <c r="DL34" s="941"/>
      <c r="DM34" s="941"/>
      <c r="DN34" s="941"/>
      <c r="DO34" s="941"/>
      <c r="DP34" s="941"/>
      <c r="DQ34" s="941"/>
      <c r="DR34" s="941"/>
      <c r="DS34" s="941"/>
      <c r="DT34" s="941"/>
      <c r="DU34" s="941"/>
      <c r="DV34" s="941"/>
      <c r="DW34" s="941"/>
      <c r="DX34" s="941"/>
      <c r="DY34" s="941"/>
      <c r="DZ34" s="941"/>
      <c r="EA34" s="941"/>
      <c r="EB34" s="941"/>
      <c r="EC34" s="941"/>
      <c r="ED34" s="941"/>
      <c r="EE34" s="941"/>
      <c r="EF34" s="941"/>
      <c r="EG34" s="941"/>
      <c r="EH34" s="941"/>
      <c r="EI34" s="941"/>
      <c r="EJ34" s="941"/>
      <c r="EK34" s="941"/>
    </row>
    <row r="35" spans="1:141" s="264" customFormat="1" ht="81" customHeight="1" x14ac:dyDescent="0.4">
      <c r="A35" s="302"/>
      <c r="B35" s="1070" t="s">
        <v>1625</v>
      </c>
      <c r="C35" s="1071"/>
      <c r="D35" s="1071"/>
      <c r="E35" s="1071"/>
      <c r="F35" s="1071"/>
      <c r="G35" s="1071"/>
      <c r="H35" s="1071"/>
      <c r="I35" s="1071"/>
      <c r="J35" s="1071"/>
      <c r="K35" s="1071"/>
      <c r="L35" s="1071"/>
      <c r="M35" s="1071"/>
      <c r="N35" s="1071"/>
      <c r="O35" s="1071"/>
      <c r="P35" s="1071"/>
      <c r="Q35" s="1071"/>
      <c r="R35" s="1071"/>
      <c r="S35" s="1072"/>
      <c r="T35" s="885"/>
      <c r="U35" s="886"/>
      <c r="V35" s="886"/>
      <c r="W35" s="310"/>
      <c r="X35" s="555"/>
      <c r="Y35" s="555"/>
      <c r="Z35" s="555"/>
      <c r="AA35" s="555"/>
      <c r="AB35" s="555"/>
      <c r="AC35" s="555"/>
      <c r="AD35" s="410"/>
      <c r="AE35" s="559"/>
      <c r="AF35" s="559"/>
      <c r="AG35" s="396"/>
      <c r="AH35" s="396"/>
      <c r="AI35" s="396"/>
      <c r="AJ35" s="396"/>
      <c r="AK35" s="396"/>
      <c r="AL35" s="396"/>
      <c r="AM35" s="396"/>
      <c r="AN35" s="396"/>
      <c r="AO35" s="396"/>
      <c r="AP35" s="396"/>
      <c r="AQ35" s="396"/>
      <c r="AR35" s="396"/>
      <c r="AS35" s="396"/>
      <c r="AT35" s="396"/>
      <c r="AU35" s="396"/>
      <c r="AV35" s="396"/>
      <c r="AW35" s="396"/>
      <c r="AX35" s="396"/>
      <c r="AY35" s="263"/>
      <c r="AZ35" s="263"/>
      <c r="BA35" s="263"/>
      <c r="BB35" s="564"/>
      <c r="BC35" s="562"/>
      <c r="BD35" s="564"/>
      <c r="BE35" s="562"/>
      <c r="BF35" s="263"/>
      <c r="BG35" s="263"/>
      <c r="BH35" s="263"/>
      <c r="BI35" s="263"/>
      <c r="BJ35" s="263"/>
      <c r="BK35" s="263"/>
      <c r="BL35" s="263"/>
      <c r="BM35" s="263"/>
      <c r="BN35" s="263"/>
      <c r="BO35" s="263"/>
      <c r="BP35" s="263"/>
      <c r="BQ35" s="263"/>
      <c r="BR35" s="263"/>
      <c r="BS35" s="263"/>
      <c r="BT35" s="263"/>
      <c r="BU35" s="263"/>
      <c r="BV35" s="334"/>
      <c r="BW35" s="334"/>
      <c r="BX35" s="334"/>
      <c r="BY35" s="334"/>
      <c r="BZ35" s="334"/>
      <c r="CA35" s="334"/>
      <c r="CB35" s="334"/>
      <c r="CC35" s="334"/>
      <c r="CD35" s="334"/>
      <c r="CE35" s="334"/>
      <c r="CF35" s="334"/>
      <c r="CG35" s="334"/>
      <c r="CH35" s="941"/>
      <c r="CI35" s="941"/>
      <c r="CJ35" s="941"/>
      <c r="CK35" s="941"/>
      <c r="CL35" s="941"/>
      <c r="CM35" s="941"/>
      <c r="CN35" s="941"/>
      <c r="CO35" s="941"/>
      <c r="CP35" s="941"/>
      <c r="CQ35" s="941"/>
      <c r="CR35" s="941"/>
      <c r="CS35" s="941"/>
      <c r="CT35" s="941"/>
      <c r="CU35" s="941"/>
      <c r="CV35" s="941"/>
      <c r="CW35" s="941"/>
      <c r="CX35" s="941"/>
      <c r="CY35" s="941"/>
      <c r="CZ35" s="941"/>
      <c r="DA35" s="941"/>
      <c r="DB35" s="941"/>
      <c r="DC35" s="941"/>
      <c r="DD35" s="941"/>
      <c r="DE35" s="941"/>
      <c r="DF35" s="941"/>
      <c r="DG35" s="941"/>
      <c r="DH35" s="941"/>
      <c r="DI35" s="941"/>
      <c r="DJ35" s="941"/>
      <c r="DK35" s="941"/>
      <c r="DL35" s="941"/>
      <c r="DM35" s="941"/>
      <c r="DN35" s="941"/>
      <c r="DO35" s="941"/>
      <c r="DP35" s="941"/>
      <c r="DQ35" s="941"/>
      <c r="DR35" s="941"/>
      <c r="DS35" s="941"/>
      <c r="DT35" s="941"/>
      <c r="DU35" s="941"/>
      <c r="DV35" s="941"/>
      <c r="DW35" s="941"/>
      <c r="DX35" s="941"/>
      <c r="DY35" s="941"/>
      <c r="DZ35" s="941"/>
      <c r="EA35" s="941"/>
      <c r="EB35" s="941"/>
      <c r="EC35" s="941"/>
      <c r="ED35" s="941"/>
      <c r="EE35" s="941"/>
      <c r="EF35" s="941"/>
      <c r="EG35" s="941"/>
      <c r="EH35" s="941"/>
      <c r="EI35" s="941"/>
      <c r="EJ35" s="941"/>
      <c r="EK35" s="941"/>
    </row>
    <row r="36" spans="1:141" s="264" customFormat="1" ht="84.75" customHeight="1" x14ac:dyDescent="0.4">
      <c r="A36" s="302"/>
      <c r="B36" s="1142" t="s">
        <v>1626</v>
      </c>
      <c r="C36" s="1143"/>
      <c r="D36" s="1143"/>
      <c r="E36" s="1143"/>
      <c r="F36" s="1143"/>
      <c r="G36" s="1143"/>
      <c r="H36" s="1143"/>
      <c r="I36" s="1143"/>
      <c r="J36" s="1143"/>
      <c r="K36" s="1143"/>
      <c r="L36" s="1143"/>
      <c r="M36" s="1143"/>
      <c r="N36" s="1143"/>
      <c r="O36" s="1143"/>
      <c r="P36" s="1143"/>
      <c r="Q36" s="1143"/>
      <c r="R36" s="1143"/>
      <c r="S36" s="1144"/>
      <c r="T36" s="888"/>
      <c r="U36" s="889"/>
      <c r="V36" s="889"/>
      <c r="W36" s="276"/>
      <c r="X36" s="237"/>
      <c r="Y36" s="237"/>
      <c r="Z36" s="237"/>
      <c r="AA36" s="227"/>
      <c r="AB36" s="237"/>
      <c r="AC36" s="237"/>
      <c r="AD36" s="399"/>
      <c r="AE36" s="557"/>
      <c r="AF36" s="557"/>
      <c r="AG36" s="396"/>
      <c r="AH36" s="396"/>
      <c r="AI36" s="396"/>
      <c r="AJ36" s="396"/>
      <c r="AK36" s="396"/>
      <c r="AL36" s="396"/>
      <c r="AM36" s="396"/>
      <c r="AN36" s="396"/>
      <c r="AO36" s="396"/>
      <c r="AP36" s="396"/>
      <c r="AQ36" s="396"/>
      <c r="AR36" s="396"/>
      <c r="AS36" s="396"/>
      <c r="AT36" s="396"/>
      <c r="AU36" s="396"/>
      <c r="AV36" s="396"/>
      <c r="AW36" s="396"/>
      <c r="AX36" s="396"/>
      <c r="AY36" s="263"/>
      <c r="AZ36" s="263"/>
      <c r="BA36" s="263"/>
      <c r="BB36" s="564"/>
      <c r="BC36" s="562"/>
      <c r="BD36" s="564"/>
      <c r="BE36" s="562"/>
      <c r="BF36" s="263"/>
      <c r="BG36" s="263"/>
      <c r="BH36" s="263"/>
      <c r="BI36" s="263"/>
      <c r="BJ36" s="263"/>
      <c r="BK36" s="263"/>
      <c r="BL36" s="263"/>
      <c r="BM36" s="263"/>
      <c r="BN36" s="263"/>
      <c r="BO36" s="263"/>
      <c r="BP36" s="263"/>
      <c r="BQ36" s="263"/>
      <c r="BR36" s="263"/>
      <c r="BS36" s="263"/>
      <c r="BT36" s="263"/>
      <c r="BU36" s="263"/>
      <c r="BV36" s="334"/>
      <c r="BW36" s="334"/>
      <c r="BX36" s="334"/>
      <c r="BY36" s="334"/>
      <c r="BZ36" s="334"/>
      <c r="CA36" s="334"/>
      <c r="CB36" s="334"/>
      <c r="CC36" s="334"/>
      <c r="CD36" s="334"/>
      <c r="CE36" s="334"/>
      <c r="CF36" s="334"/>
      <c r="CG36" s="334"/>
      <c r="CH36" s="941"/>
      <c r="CI36" s="941"/>
      <c r="CJ36" s="941"/>
      <c r="CK36" s="941"/>
      <c r="CL36" s="941"/>
      <c r="CM36" s="941"/>
      <c r="CN36" s="941"/>
      <c r="CO36" s="941"/>
      <c r="CP36" s="941"/>
      <c r="CQ36" s="941"/>
      <c r="CR36" s="941"/>
      <c r="CS36" s="941"/>
      <c r="CT36" s="941"/>
      <c r="CU36" s="941"/>
      <c r="CV36" s="941"/>
      <c r="CW36" s="941"/>
      <c r="CX36" s="941"/>
      <c r="CY36" s="941"/>
      <c r="CZ36" s="941"/>
      <c r="DA36" s="941"/>
      <c r="DB36" s="941"/>
      <c r="DC36" s="941"/>
      <c r="DD36" s="941"/>
      <c r="DE36" s="941"/>
      <c r="DF36" s="941"/>
      <c r="DG36" s="941"/>
      <c r="DH36" s="941"/>
      <c r="DI36" s="941"/>
      <c r="DJ36" s="941"/>
      <c r="DK36" s="941"/>
      <c r="DL36" s="941"/>
      <c r="DM36" s="941"/>
      <c r="DN36" s="941"/>
      <c r="DO36" s="941"/>
      <c r="DP36" s="941"/>
      <c r="DQ36" s="941"/>
      <c r="DR36" s="941"/>
      <c r="DS36" s="941"/>
      <c r="DT36" s="941"/>
      <c r="DU36" s="941"/>
      <c r="DV36" s="941"/>
      <c r="DW36" s="941"/>
      <c r="DX36" s="941"/>
      <c r="DY36" s="941"/>
      <c r="DZ36" s="941"/>
      <c r="EA36" s="941"/>
      <c r="EB36" s="941"/>
      <c r="EC36" s="941"/>
      <c r="ED36" s="941"/>
      <c r="EE36" s="941"/>
      <c r="EF36" s="941"/>
      <c r="EG36" s="941"/>
      <c r="EH36" s="941"/>
      <c r="EI36" s="941"/>
      <c r="EJ36" s="941"/>
      <c r="EK36" s="941"/>
    </row>
    <row r="37" spans="1:141" s="264" customFormat="1" ht="93.75" customHeight="1" x14ac:dyDescent="0.4">
      <c r="A37" s="302"/>
      <c r="B37" s="1058" t="s">
        <v>1482</v>
      </c>
      <c r="C37" s="1059"/>
      <c r="D37" s="1059"/>
      <c r="E37" s="1059"/>
      <c r="F37" s="1059"/>
      <c r="G37" s="1059"/>
      <c r="H37" s="1059"/>
      <c r="I37" s="1059"/>
      <c r="J37" s="1059"/>
      <c r="K37" s="1059"/>
      <c r="L37" s="1059"/>
      <c r="M37" s="1059"/>
      <c r="N37" s="1059"/>
      <c r="O37" s="1059"/>
      <c r="P37" s="1059"/>
      <c r="Q37" s="1059"/>
      <c r="R37" s="1059"/>
      <c r="S37" s="1060"/>
      <c r="T37" s="881"/>
      <c r="U37" s="882"/>
      <c r="V37" s="882"/>
      <c r="W37" s="317"/>
      <c r="X37" s="225"/>
      <c r="Y37" s="225"/>
      <c r="Z37" s="225"/>
      <c r="AA37" s="227"/>
      <c r="AB37" s="398"/>
      <c r="AC37" s="398"/>
      <c r="AD37" s="399"/>
      <c r="AE37" s="557"/>
      <c r="AF37" s="557"/>
      <c r="AG37" s="396"/>
      <c r="AH37" s="396"/>
      <c r="AI37" s="396"/>
      <c r="AJ37" s="396"/>
      <c r="AK37" s="396"/>
      <c r="AL37" s="396"/>
      <c r="AM37" s="396"/>
      <c r="AN37" s="396"/>
      <c r="AO37" s="396"/>
      <c r="AP37" s="396"/>
      <c r="AQ37" s="396"/>
      <c r="AR37" s="396"/>
      <c r="AS37" s="396"/>
      <c r="AT37" s="396"/>
      <c r="AU37" s="396"/>
      <c r="AV37" s="396"/>
      <c r="AW37" s="396"/>
      <c r="AX37" s="396"/>
      <c r="AY37" s="263"/>
      <c r="AZ37" s="263"/>
      <c r="BA37" s="263"/>
      <c r="BB37" s="564"/>
      <c r="BC37" s="562"/>
      <c r="BD37" s="564"/>
      <c r="BE37" s="562"/>
      <c r="BF37" s="263"/>
      <c r="BG37" s="263"/>
      <c r="BH37" s="263"/>
      <c r="BI37" s="263"/>
      <c r="BJ37" s="263"/>
      <c r="BK37" s="263"/>
      <c r="BL37" s="263"/>
      <c r="BM37" s="263"/>
      <c r="BN37" s="263"/>
      <c r="BO37" s="263"/>
      <c r="BP37" s="263"/>
      <c r="BQ37" s="263"/>
      <c r="BR37" s="263"/>
      <c r="BS37" s="263"/>
      <c r="BT37" s="263"/>
      <c r="BU37" s="263"/>
      <c r="BV37" s="334"/>
      <c r="BW37" s="334"/>
      <c r="BX37" s="334"/>
      <c r="BY37" s="334"/>
      <c r="BZ37" s="334"/>
      <c r="CA37" s="334"/>
      <c r="CB37" s="334"/>
      <c r="CC37" s="334"/>
      <c r="CD37" s="334"/>
      <c r="CE37" s="334"/>
      <c r="CF37" s="334"/>
      <c r="CG37" s="334"/>
      <c r="CH37" s="941"/>
      <c r="CI37" s="941"/>
      <c r="CJ37" s="941"/>
      <c r="CK37" s="941"/>
      <c r="CL37" s="941"/>
      <c r="CM37" s="941"/>
      <c r="CN37" s="941"/>
      <c r="CO37" s="941"/>
      <c r="CP37" s="941"/>
      <c r="CQ37" s="941"/>
      <c r="CR37" s="941"/>
      <c r="CS37" s="941"/>
      <c r="CT37" s="941"/>
      <c r="CU37" s="941"/>
      <c r="CV37" s="941"/>
      <c r="CW37" s="941"/>
      <c r="CX37" s="941"/>
      <c r="CY37" s="941"/>
      <c r="CZ37" s="941"/>
      <c r="DA37" s="941"/>
      <c r="DB37" s="941"/>
      <c r="DC37" s="941"/>
      <c r="DD37" s="941"/>
      <c r="DE37" s="941"/>
      <c r="DF37" s="941"/>
      <c r="DG37" s="941"/>
      <c r="DH37" s="941"/>
      <c r="DI37" s="941"/>
      <c r="DJ37" s="941"/>
      <c r="DK37" s="941"/>
      <c r="DL37" s="941"/>
      <c r="DM37" s="941"/>
      <c r="DN37" s="941"/>
      <c r="DO37" s="941"/>
      <c r="DP37" s="941"/>
      <c r="DQ37" s="941"/>
      <c r="DR37" s="941"/>
      <c r="DS37" s="941"/>
      <c r="DT37" s="941"/>
      <c r="DU37" s="941"/>
      <c r="DV37" s="941"/>
      <c r="DW37" s="941"/>
      <c r="DX37" s="941"/>
      <c r="DY37" s="941"/>
      <c r="DZ37" s="941"/>
      <c r="EA37" s="941"/>
      <c r="EB37" s="941"/>
      <c r="EC37" s="941"/>
      <c r="ED37" s="941"/>
      <c r="EE37" s="941"/>
      <c r="EF37" s="941"/>
      <c r="EG37" s="941"/>
      <c r="EH37" s="941"/>
      <c r="EI37" s="941"/>
      <c r="EJ37" s="941"/>
      <c r="EK37" s="941"/>
    </row>
    <row r="38" spans="1:141" s="264" customFormat="1" ht="51" customHeight="1" x14ac:dyDescent="0.4">
      <c r="A38" s="302" t="s">
        <v>1558</v>
      </c>
      <c r="B38" s="1058" t="s">
        <v>1401</v>
      </c>
      <c r="C38" s="1059"/>
      <c r="D38" s="1059"/>
      <c r="E38" s="1059"/>
      <c r="F38" s="1059"/>
      <c r="G38" s="1059"/>
      <c r="H38" s="1059"/>
      <c r="I38" s="1059"/>
      <c r="J38" s="1059"/>
      <c r="K38" s="1059"/>
      <c r="L38" s="1059"/>
      <c r="M38" s="1059"/>
      <c r="N38" s="1059"/>
      <c r="O38" s="1059"/>
      <c r="P38" s="1059"/>
      <c r="Q38" s="1059"/>
      <c r="R38" s="1059"/>
      <c r="S38" s="1060"/>
      <c r="T38" s="881"/>
      <c r="U38" s="882"/>
      <c r="V38" s="882"/>
      <c r="W38" s="317"/>
      <c r="X38" s="226"/>
      <c r="Y38" s="226"/>
      <c r="Z38" s="226"/>
      <c r="AA38" s="226"/>
      <c r="AB38" s="398"/>
      <c r="AC38" s="398"/>
      <c r="AD38" s="399"/>
      <c r="AE38" s="309" t="s">
        <v>1450</v>
      </c>
      <c r="AF38" s="309" t="s">
        <v>1210</v>
      </c>
      <c r="AG38" s="396"/>
      <c r="AH38" s="396"/>
      <c r="AI38" s="396"/>
      <c r="AJ38" s="396"/>
      <c r="AK38" s="396"/>
      <c r="AL38" s="396"/>
      <c r="AM38" s="396"/>
      <c r="AN38" s="396"/>
      <c r="AO38" s="396"/>
      <c r="AP38" s="396"/>
      <c r="AQ38" s="396"/>
      <c r="AR38" s="396"/>
      <c r="AS38" s="396"/>
      <c r="AT38" s="396"/>
      <c r="AU38" s="396"/>
      <c r="AV38" s="396"/>
      <c r="AW38" s="396"/>
      <c r="AX38" s="396"/>
      <c r="AY38" s="263"/>
      <c r="AZ38" s="263"/>
      <c r="BA38" s="263"/>
      <c r="BB38" s="564"/>
      <c r="BC38" s="562"/>
      <c r="BD38" s="564"/>
      <c r="BE38" s="562"/>
      <c r="BF38" s="263"/>
      <c r="BG38" s="263"/>
      <c r="BH38" s="263"/>
      <c r="BI38" s="263"/>
      <c r="BJ38" s="263"/>
      <c r="BK38" s="263"/>
      <c r="BL38" s="263"/>
      <c r="BM38" s="263"/>
      <c r="BN38" s="263"/>
      <c r="BO38" s="263"/>
      <c r="BP38" s="263"/>
      <c r="BQ38" s="263"/>
      <c r="BR38" s="263"/>
      <c r="BS38" s="263"/>
      <c r="BT38" s="263"/>
      <c r="BU38" s="263"/>
      <c r="BV38" s="334"/>
      <c r="BW38" s="334"/>
      <c r="BX38" s="334"/>
      <c r="BY38" s="334"/>
      <c r="BZ38" s="334"/>
      <c r="CA38" s="334"/>
      <c r="CB38" s="334"/>
      <c r="CC38" s="334"/>
      <c r="CD38" s="334"/>
      <c r="CE38" s="334"/>
      <c r="CF38" s="334"/>
      <c r="CG38" s="334"/>
      <c r="CH38" s="941"/>
      <c r="CI38" s="941"/>
      <c r="CJ38" s="941"/>
      <c r="CK38" s="941"/>
      <c r="CL38" s="941"/>
      <c r="CM38" s="941"/>
      <c r="CN38" s="941"/>
      <c r="CO38" s="941"/>
      <c r="CP38" s="941"/>
      <c r="CQ38" s="941"/>
      <c r="CR38" s="941"/>
      <c r="CS38" s="941"/>
      <c r="CT38" s="941"/>
      <c r="CU38" s="941"/>
      <c r="CV38" s="941"/>
      <c r="CW38" s="941"/>
      <c r="CX38" s="941"/>
      <c r="CY38" s="941"/>
      <c r="CZ38" s="941"/>
      <c r="DA38" s="941"/>
      <c r="DB38" s="941"/>
      <c r="DC38" s="941"/>
      <c r="DD38" s="941"/>
      <c r="DE38" s="941"/>
      <c r="DF38" s="941"/>
      <c r="DG38" s="941"/>
      <c r="DH38" s="941"/>
      <c r="DI38" s="941"/>
      <c r="DJ38" s="941"/>
      <c r="DK38" s="941"/>
      <c r="DL38" s="941"/>
      <c r="DM38" s="941"/>
      <c r="DN38" s="941"/>
      <c r="DO38" s="941"/>
      <c r="DP38" s="941"/>
      <c r="DQ38" s="941"/>
      <c r="DR38" s="941"/>
      <c r="DS38" s="941"/>
      <c r="DT38" s="941"/>
      <c r="DU38" s="941"/>
      <c r="DV38" s="941"/>
      <c r="DW38" s="941"/>
      <c r="DX38" s="941"/>
      <c r="DY38" s="941"/>
      <c r="DZ38" s="941"/>
      <c r="EA38" s="941"/>
      <c r="EB38" s="941"/>
      <c r="EC38" s="941"/>
      <c r="ED38" s="941"/>
      <c r="EE38" s="941"/>
      <c r="EF38" s="941"/>
      <c r="EG38" s="941"/>
      <c r="EH38" s="941"/>
      <c r="EI38" s="941"/>
      <c r="EJ38" s="941"/>
      <c r="EK38" s="941"/>
    </row>
    <row r="39" spans="1:141" s="264" customFormat="1" ht="134.25" customHeight="1" x14ac:dyDescent="0.4">
      <c r="A39" s="545">
        <v>8225741061</v>
      </c>
      <c r="B39" s="361" t="s">
        <v>1</v>
      </c>
      <c r="C39" s="282" t="s">
        <v>1306</v>
      </c>
      <c r="D39" s="279" t="s">
        <v>1420</v>
      </c>
      <c r="E39" s="279" t="s">
        <v>1571</v>
      </c>
      <c r="F39" s="947">
        <v>0</v>
      </c>
      <c r="G39" s="948">
        <f>'Основной Цифровая трансформация'!BC77</f>
        <v>1</v>
      </c>
      <c r="H39" s="947">
        <v>1</v>
      </c>
      <c r="I39" s="949">
        <f t="shared" ref="I39" si="6">((H39/G39)*100)</f>
        <v>100</v>
      </c>
      <c r="J39" s="950">
        <f>VLOOKUP($A39,рез!$A$3:$AE$223,16,FALSE)</f>
        <v>1</v>
      </c>
      <c r="K39" s="950">
        <f>VLOOKUP($A39,рез!$A$3:$AE$223,31,FALSE)</f>
        <v>1</v>
      </c>
      <c r="L39" s="951">
        <v>0</v>
      </c>
      <c r="M39" s="947">
        <v>0</v>
      </c>
      <c r="N39" s="947">
        <v>0</v>
      </c>
      <c r="O39" s="951">
        <v>0</v>
      </c>
      <c r="P39" s="947">
        <f>VLOOKUP($A39,рез23!$A$3:$AM$236,39,FALSE)</f>
        <v>0</v>
      </c>
      <c r="Q39" s="951">
        <v>0</v>
      </c>
      <c r="R39" s="952" t="s">
        <v>11</v>
      </c>
      <c r="S39" s="940"/>
      <c r="T39" s="902"/>
      <c r="U39" s="418"/>
      <c r="V39" s="418"/>
      <c r="W39" s="418"/>
      <c r="X39" s="248"/>
      <c r="Y39" s="225"/>
      <c r="Z39" s="225"/>
      <c r="AA39" s="225"/>
      <c r="AB39" s="398"/>
      <c r="AC39" s="398"/>
      <c r="AD39" s="399"/>
      <c r="AE39" s="557"/>
      <c r="AF39" s="557"/>
      <c r="AG39" s="419" t="s">
        <v>1220</v>
      </c>
      <c r="AH39" s="396"/>
      <c r="AI39" s="396"/>
      <c r="AJ39" s="396"/>
      <c r="AK39" s="396"/>
      <c r="AL39" s="396"/>
      <c r="AM39" s="396"/>
      <c r="AN39" s="396"/>
      <c r="AO39" s="396"/>
      <c r="AP39" s="396"/>
      <c r="AQ39" s="396"/>
      <c r="AR39" s="396"/>
      <c r="AS39" s="396"/>
      <c r="AT39" s="396"/>
      <c r="AU39" s="396"/>
      <c r="AV39" s="396"/>
      <c r="AW39" s="396"/>
      <c r="AX39" s="396"/>
      <c r="AY39" s="263"/>
      <c r="AZ39" s="263"/>
      <c r="BA39" s="263"/>
      <c r="BB39" s="564"/>
      <c r="BC39" s="562"/>
      <c r="BD39" s="564"/>
      <c r="BE39" s="562"/>
      <c r="BF39" s="263"/>
      <c r="BG39" s="263"/>
      <c r="BH39" s="263"/>
      <c r="BI39" s="263"/>
      <c r="BJ39" s="263"/>
      <c r="BK39" s="263"/>
      <c r="BL39" s="263"/>
      <c r="BM39" s="263"/>
      <c r="BN39" s="263"/>
      <c r="BO39" s="263"/>
      <c r="BP39" s="263"/>
      <c r="BQ39" s="263"/>
      <c r="BR39" s="263"/>
      <c r="BS39" s="263"/>
      <c r="BT39" s="263"/>
      <c r="BU39" s="263"/>
      <c r="BV39" s="334"/>
      <c r="BW39" s="334"/>
      <c r="BX39" s="334"/>
      <c r="BY39" s="334"/>
      <c r="BZ39" s="334"/>
      <c r="CA39" s="334"/>
      <c r="CB39" s="334"/>
      <c r="CC39" s="334"/>
      <c r="CD39" s="334"/>
      <c r="CE39" s="334"/>
      <c r="CF39" s="334"/>
      <c r="CG39" s="334"/>
      <c r="CH39" s="941"/>
      <c r="CI39" s="941"/>
      <c r="CJ39" s="941"/>
      <c r="CK39" s="941"/>
      <c r="CL39" s="941"/>
      <c r="CM39" s="941"/>
      <c r="CN39" s="941"/>
      <c r="CO39" s="941"/>
      <c r="CP39" s="941"/>
      <c r="CQ39" s="941"/>
      <c r="CR39" s="941"/>
      <c r="CS39" s="941"/>
      <c r="CT39" s="941"/>
      <c r="CU39" s="941"/>
      <c r="CV39" s="941"/>
      <c r="CW39" s="941"/>
      <c r="CX39" s="941"/>
      <c r="CY39" s="941"/>
      <c r="CZ39" s="941"/>
      <c r="DA39" s="941"/>
      <c r="DB39" s="941"/>
      <c r="DC39" s="941"/>
      <c r="DD39" s="941"/>
      <c r="DE39" s="941"/>
      <c r="DF39" s="941"/>
      <c r="DG39" s="941"/>
      <c r="DH39" s="941"/>
      <c r="DI39" s="941"/>
      <c r="DJ39" s="941"/>
      <c r="DK39" s="941"/>
      <c r="DL39" s="941"/>
      <c r="DM39" s="941"/>
      <c r="DN39" s="941"/>
      <c r="DO39" s="941"/>
      <c r="DP39" s="941"/>
      <c r="DQ39" s="941"/>
      <c r="DR39" s="941"/>
      <c r="DS39" s="941"/>
      <c r="DT39" s="941"/>
      <c r="DU39" s="941"/>
      <c r="DV39" s="941"/>
      <c r="DW39" s="941"/>
      <c r="DX39" s="941"/>
      <c r="DY39" s="941"/>
      <c r="DZ39" s="941"/>
      <c r="EA39" s="941"/>
      <c r="EB39" s="941"/>
      <c r="EC39" s="941"/>
      <c r="ED39" s="941"/>
      <c r="EE39" s="941"/>
      <c r="EF39" s="941"/>
      <c r="EG39" s="941"/>
      <c r="EH39" s="941"/>
      <c r="EI39" s="941"/>
      <c r="EJ39" s="941"/>
      <c r="EK39" s="941"/>
    </row>
    <row r="40" spans="1:141" s="264" customFormat="1" ht="134.25" customHeight="1" x14ac:dyDescent="0.4">
      <c r="A40" s="545">
        <v>8870680154</v>
      </c>
      <c r="B40" s="361" t="s">
        <v>2</v>
      </c>
      <c r="C40" s="282" t="s">
        <v>2529</v>
      </c>
      <c r="D40" s="279" t="s">
        <v>1420</v>
      </c>
      <c r="E40" s="279" t="s">
        <v>1571</v>
      </c>
      <c r="F40" s="255">
        <v>0</v>
      </c>
      <c r="G40" s="260">
        <v>0</v>
      </c>
      <c r="H40" s="255">
        <v>0</v>
      </c>
      <c r="I40" s="313">
        <v>0</v>
      </c>
      <c r="J40" s="253">
        <v>0</v>
      </c>
      <c r="K40" s="253">
        <v>0</v>
      </c>
      <c r="L40" s="273">
        <v>0</v>
      </c>
      <c r="M40" s="255">
        <f>VLOOKUP($A40,рез23!$A$3:$AM$236,22,FALSE)</f>
        <v>1</v>
      </c>
      <c r="N40" s="255">
        <f>VLOOKUP($A40,рез23!$A$3:$AM$236,36,FALSE)</f>
        <v>1</v>
      </c>
      <c r="O40" s="273">
        <f>(N40/M40)*100</f>
        <v>100</v>
      </c>
      <c r="P40" s="255">
        <f>VLOOKUP($A40,рез23!$A$3:$AM$236,39,FALSE)</f>
        <v>0</v>
      </c>
      <c r="Q40" s="273">
        <v>0</v>
      </c>
      <c r="R40" s="952" t="s">
        <v>11</v>
      </c>
      <c r="S40" s="284"/>
      <c r="T40" s="418"/>
      <c r="U40" s="418"/>
      <c r="V40" s="418"/>
      <c r="W40" s="418"/>
      <c r="X40" s="248"/>
      <c r="Y40" s="497"/>
      <c r="Z40" s="497"/>
      <c r="AA40" s="497"/>
      <c r="AB40" s="945"/>
      <c r="AC40" s="945"/>
      <c r="AD40" s="946"/>
      <c r="AE40" s="312"/>
      <c r="AF40" s="312"/>
      <c r="AG40" s="419"/>
      <c r="AH40" s="396"/>
      <c r="AI40" s="396"/>
      <c r="AJ40" s="396"/>
      <c r="AK40" s="396"/>
      <c r="AL40" s="396"/>
      <c r="AM40" s="396"/>
      <c r="AN40" s="396"/>
      <c r="AO40" s="396"/>
      <c r="AP40" s="396"/>
      <c r="AQ40" s="396"/>
      <c r="AR40" s="396"/>
      <c r="AS40" s="396"/>
      <c r="AT40" s="396"/>
      <c r="AU40" s="396"/>
      <c r="AV40" s="396"/>
      <c r="AW40" s="396"/>
      <c r="AX40" s="396"/>
      <c r="AY40" s="263"/>
      <c r="AZ40" s="263"/>
      <c r="BA40" s="263"/>
      <c r="BB40" s="564"/>
      <c r="BC40" s="562"/>
      <c r="BD40" s="564"/>
      <c r="BE40" s="562"/>
      <c r="BF40" s="263"/>
      <c r="BG40" s="263"/>
      <c r="BH40" s="263"/>
      <c r="BI40" s="263"/>
      <c r="BJ40" s="263"/>
      <c r="BK40" s="263"/>
      <c r="BL40" s="263"/>
      <c r="BM40" s="263"/>
      <c r="BN40" s="263"/>
      <c r="BO40" s="263"/>
      <c r="BP40" s="263"/>
      <c r="BQ40" s="263"/>
      <c r="BR40" s="263"/>
      <c r="BS40" s="263"/>
      <c r="BT40" s="263"/>
      <c r="BU40" s="263"/>
      <c r="BV40" s="334"/>
      <c r="BW40" s="334"/>
      <c r="BX40" s="334"/>
      <c r="BY40" s="334"/>
      <c r="BZ40" s="334"/>
      <c r="CA40" s="334"/>
      <c r="CB40" s="334"/>
      <c r="CC40" s="334"/>
      <c r="CD40" s="334"/>
      <c r="CE40" s="334"/>
      <c r="CF40" s="334"/>
      <c r="CG40" s="334"/>
      <c r="CH40" s="941"/>
      <c r="CI40" s="941"/>
      <c r="CJ40" s="941"/>
      <c r="CK40" s="941"/>
      <c r="CL40" s="941"/>
      <c r="CM40" s="941"/>
      <c r="CN40" s="941"/>
      <c r="CO40" s="941"/>
      <c r="CP40" s="941"/>
      <c r="CQ40" s="941"/>
      <c r="CR40" s="941"/>
      <c r="CS40" s="941"/>
      <c r="CT40" s="941"/>
      <c r="CU40" s="941"/>
      <c r="CV40" s="941"/>
      <c r="CW40" s="941"/>
      <c r="CX40" s="941"/>
      <c r="CY40" s="941"/>
      <c r="CZ40" s="941"/>
      <c r="DA40" s="941"/>
      <c r="DB40" s="941"/>
      <c r="DC40" s="941"/>
      <c r="DD40" s="941"/>
      <c r="DE40" s="941"/>
      <c r="DF40" s="941"/>
      <c r="DG40" s="941"/>
      <c r="DH40" s="941"/>
      <c r="DI40" s="941"/>
      <c r="DJ40" s="941"/>
      <c r="DK40" s="941"/>
      <c r="DL40" s="941"/>
      <c r="DM40" s="941"/>
      <c r="DN40" s="941"/>
      <c r="DO40" s="941"/>
      <c r="DP40" s="941"/>
      <c r="DQ40" s="941"/>
      <c r="DR40" s="941"/>
      <c r="DS40" s="941"/>
      <c r="DT40" s="941"/>
      <c r="DU40" s="941"/>
      <c r="DV40" s="941"/>
      <c r="DW40" s="941"/>
      <c r="DX40" s="941"/>
      <c r="DY40" s="941"/>
      <c r="DZ40" s="941"/>
      <c r="EA40" s="941"/>
      <c r="EB40" s="941"/>
      <c r="EC40" s="941"/>
      <c r="ED40" s="941"/>
      <c r="EE40" s="941"/>
      <c r="EF40" s="941"/>
      <c r="EG40" s="941"/>
      <c r="EH40" s="941"/>
      <c r="EI40" s="941"/>
      <c r="EJ40" s="941"/>
      <c r="EK40" s="941"/>
    </row>
    <row r="41" spans="1:141" x14ac:dyDescent="0.4">
      <c r="B41" s="364"/>
      <c r="C41" s="252"/>
      <c r="D41" s="252"/>
      <c r="E41" s="252"/>
      <c r="F41" s="344"/>
      <c r="G41" s="344"/>
      <c r="H41" s="344"/>
      <c r="I41" s="346"/>
      <c r="J41" s="344"/>
      <c r="K41" s="385"/>
      <c r="L41" s="420"/>
      <c r="M41" s="420"/>
      <c r="N41" s="420"/>
      <c r="O41" s="420"/>
      <c r="P41" s="344"/>
      <c r="Q41" s="344"/>
      <c r="R41" s="344"/>
      <c r="S41" s="344"/>
      <c r="X41" s="252"/>
      <c r="Y41" s="252"/>
      <c r="Z41" s="252"/>
      <c r="AA41" s="252"/>
      <c r="AB41" s="252"/>
      <c r="AC41" s="252"/>
      <c r="AD41" s="389"/>
      <c r="AE41" s="365"/>
      <c r="AF41" s="365"/>
      <c r="AG41" s="389"/>
      <c r="AH41" s="389"/>
      <c r="AI41" s="389"/>
      <c r="AJ41" s="389"/>
      <c r="AK41" s="389"/>
      <c r="AL41" s="389"/>
      <c r="AM41" s="389"/>
      <c r="AN41" s="389"/>
      <c r="AO41" s="389"/>
      <c r="AP41" s="389"/>
      <c r="AQ41" s="389"/>
      <c r="AR41" s="389"/>
      <c r="AS41" s="389"/>
      <c r="AT41" s="389"/>
      <c r="AU41" s="389"/>
      <c r="AV41" s="389"/>
      <c r="AW41" s="389"/>
      <c r="AX41" s="389"/>
      <c r="BB41" s="564"/>
      <c r="BC41" s="562"/>
      <c r="BD41" s="564"/>
      <c r="BE41" s="562"/>
    </row>
    <row r="42" spans="1:141" x14ac:dyDescent="0.4">
      <c r="B42" s="364"/>
      <c r="C42" s="252"/>
      <c r="D42" s="252"/>
      <c r="E42" s="252"/>
      <c r="F42" s="344"/>
      <c r="G42" s="344"/>
      <c r="H42" s="344"/>
      <c r="I42" s="346"/>
      <c r="J42" s="344"/>
      <c r="K42" s="421"/>
      <c r="L42" s="422"/>
      <c r="M42" s="422"/>
      <c r="N42" s="422"/>
      <c r="O42" s="422"/>
      <c r="P42" s="344"/>
      <c r="Q42" s="344"/>
      <c r="R42" s="344"/>
      <c r="S42" s="344"/>
      <c r="X42" s="252"/>
      <c r="Y42" s="252"/>
      <c r="Z42" s="252"/>
      <c r="AA42" s="252"/>
      <c r="AB42" s="252"/>
      <c r="AC42" s="252"/>
      <c r="AD42" s="389"/>
      <c r="AE42" s="365"/>
      <c r="AF42" s="365"/>
      <c r="AG42" s="389"/>
      <c r="AH42" s="389"/>
      <c r="AI42" s="389"/>
      <c r="AJ42" s="389"/>
      <c r="AK42" s="389"/>
      <c r="AL42" s="389"/>
      <c r="AM42" s="389"/>
      <c r="AN42" s="389"/>
      <c r="AO42" s="389"/>
      <c r="AP42" s="389"/>
      <c r="AQ42" s="389"/>
      <c r="AR42" s="389"/>
      <c r="AS42" s="389"/>
      <c r="AT42" s="389"/>
      <c r="AU42" s="389"/>
      <c r="AV42" s="389"/>
      <c r="AW42" s="389"/>
      <c r="AX42" s="389"/>
      <c r="BB42" s="564"/>
      <c r="BC42" s="562"/>
      <c r="BD42" s="564"/>
      <c r="BE42" s="562"/>
    </row>
    <row r="43" spans="1:141" x14ac:dyDescent="0.4">
      <c r="B43" s="690"/>
      <c r="C43" s="252"/>
      <c r="D43" s="252"/>
      <c r="E43" s="252"/>
      <c r="F43" s="344"/>
      <c r="G43" s="344"/>
      <c r="H43" s="344"/>
      <c r="I43" s="346"/>
      <c r="J43" s="344"/>
      <c r="K43" s="421"/>
      <c r="L43" s="422"/>
      <c r="M43" s="422"/>
      <c r="N43" s="422"/>
      <c r="O43" s="422"/>
      <c r="P43" s="344"/>
      <c r="Q43" s="344"/>
      <c r="R43" s="344"/>
      <c r="S43" s="344"/>
      <c r="X43" s="252"/>
      <c r="Y43" s="252"/>
      <c r="Z43" s="252"/>
      <c r="AA43" s="252"/>
      <c r="AB43" s="252"/>
      <c r="AC43" s="252"/>
      <c r="AD43" s="389"/>
      <c r="AE43" s="365"/>
      <c r="AF43" s="365"/>
      <c r="AG43" s="389"/>
      <c r="AH43" s="389"/>
      <c r="AI43" s="389"/>
      <c r="AJ43" s="389"/>
      <c r="AK43" s="389"/>
      <c r="AL43" s="389"/>
      <c r="AM43" s="389"/>
      <c r="AN43" s="389"/>
      <c r="AO43" s="389"/>
      <c r="AP43" s="389"/>
      <c r="AQ43" s="389"/>
      <c r="AR43" s="389"/>
      <c r="AS43" s="389"/>
      <c r="AT43" s="389"/>
      <c r="AU43" s="389"/>
      <c r="AV43" s="389"/>
      <c r="AW43" s="389"/>
      <c r="AX43" s="389"/>
      <c r="BB43" s="564"/>
      <c r="BC43" s="562"/>
      <c r="BD43" s="564"/>
      <c r="BE43" s="562"/>
    </row>
    <row r="44" spans="1:141" x14ac:dyDescent="0.4">
      <c r="B44" s="690"/>
      <c r="C44" s="252"/>
      <c r="D44" s="252"/>
      <c r="E44" s="252"/>
      <c r="F44" s="344"/>
      <c r="G44" s="344"/>
      <c r="H44" s="344"/>
      <c r="I44" s="346"/>
      <c r="J44" s="344"/>
      <c r="K44" s="385"/>
      <c r="L44" s="420"/>
      <c r="M44" s="420"/>
      <c r="N44" s="420"/>
      <c r="O44" s="420"/>
      <c r="P44" s="344"/>
      <c r="Q44" s="344"/>
      <c r="R44" s="344"/>
      <c r="S44" s="344"/>
      <c r="X44" s="252"/>
      <c r="Y44" s="252"/>
      <c r="Z44" s="252"/>
      <c r="AA44" s="252"/>
      <c r="AB44" s="252"/>
      <c r="AC44" s="252"/>
      <c r="AD44" s="389"/>
      <c r="AE44" s="365"/>
      <c r="AF44" s="365"/>
      <c r="AG44" s="389"/>
      <c r="AH44" s="389"/>
      <c r="AI44" s="389"/>
      <c r="AJ44" s="389"/>
      <c r="AK44" s="389"/>
      <c r="AL44" s="389"/>
      <c r="AM44" s="389"/>
      <c r="AN44" s="389"/>
      <c r="AO44" s="389"/>
      <c r="AP44" s="389"/>
      <c r="AQ44" s="389"/>
      <c r="AR44" s="389"/>
      <c r="AS44" s="389"/>
      <c r="AT44" s="389"/>
      <c r="AU44" s="389"/>
      <c r="AV44" s="389"/>
      <c r="AW44" s="389"/>
      <c r="AX44" s="389"/>
      <c r="BB44" s="564"/>
      <c r="BC44" s="562"/>
      <c r="BD44" s="564"/>
      <c r="BE44" s="562"/>
    </row>
    <row r="45" spans="1:141" x14ac:dyDescent="0.4">
      <c r="B45" s="364"/>
      <c r="C45" s="252"/>
      <c r="D45" s="252"/>
      <c r="E45" s="252"/>
      <c r="F45" s="344"/>
      <c r="G45" s="344"/>
      <c r="H45" s="344"/>
      <c r="I45" s="346"/>
      <c r="J45" s="344"/>
      <c r="K45" s="385"/>
      <c r="L45" s="420"/>
      <c r="M45" s="420"/>
      <c r="N45" s="420"/>
      <c r="O45" s="420"/>
      <c r="P45" s="344"/>
      <c r="Q45" s="344"/>
      <c r="R45" s="344"/>
      <c r="S45" s="344"/>
      <c r="X45" s="252"/>
      <c r="Y45" s="252"/>
      <c r="Z45" s="252"/>
      <c r="AA45" s="252"/>
      <c r="AB45" s="252"/>
      <c r="AC45" s="252"/>
      <c r="AD45" s="389"/>
      <c r="AE45" s="365"/>
      <c r="AF45" s="365"/>
      <c r="AG45" s="389"/>
      <c r="AH45" s="389"/>
      <c r="AI45" s="389"/>
      <c r="AJ45" s="389"/>
      <c r="AK45" s="389"/>
      <c r="AL45" s="389"/>
      <c r="AM45" s="389"/>
      <c r="AN45" s="389"/>
      <c r="AO45" s="389"/>
      <c r="AP45" s="389"/>
      <c r="AQ45" s="389"/>
      <c r="AR45" s="389"/>
      <c r="AS45" s="389"/>
      <c r="AT45" s="389"/>
      <c r="AU45" s="389"/>
      <c r="AV45" s="389"/>
      <c r="AW45" s="389"/>
      <c r="AX45" s="389"/>
      <c r="BB45" s="564"/>
      <c r="BC45" s="562"/>
      <c r="BD45" s="564"/>
      <c r="BE45" s="562"/>
    </row>
    <row r="46" spans="1:141" x14ac:dyDescent="0.4">
      <c r="B46" s="364"/>
      <c r="C46" s="252"/>
      <c r="D46" s="252"/>
      <c r="E46" s="252"/>
      <c r="F46" s="344"/>
      <c r="G46" s="344"/>
      <c r="H46" s="344"/>
      <c r="I46" s="346"/>
      <c r="J46" s="344"/>
      <c r="K46" s="385"/>
      <c r="L46" s="420"/>
      <c r="M46" s="420"/>
      <c r="N46" s="420"/>
      <c r="O46" s="420"/>
      <c r="P46" s="344"/>
      <c r="Q46" s="344"/>
      <c r="R46" s="344"/>
      <c r="S46" s="344"/>
      <c r="X46" s="252"/>
      <c r="Y46" s="252"/>
      <c r="Z46" s="252"/>
      <c r="AA46" s="252"/>
      <c r="AB46" s="252"/>
      <c r="AC46" s="252"/>
      <c r="AD46" s="389"/>
      <c r="AE46" s="365"/>
      <c r="AF46" s="365"/>
      <c r="AG46" s="389"/>
      <c r="AH46" s="389"/>
      <c r="AI46" s="389"/>
      <c r="AJ46" s="389"/>
      <c r="AK46" s="389"/>
      <c r="AL46" s="389"/>
      <c r="AM46" s="389"/>
      <c r="AN46" s="389"/>
      <c r="AO46" s="389"/>
      <c r="AP46" s="389"/>
      <c r="AQ46" s="389"/>
      <c r="AR46" s="389"/>
      <c r="AS46" s="389"/>
      <c r="AT46" s="389"/>
      <c r="AU46" s="389"/>
      <c r="AV46" s="389"/>
      <c r="AW46" s="389"/>
      <c r="AX46" s="389"/>
      <c r="BB46" s="564"/>
      <c r="BC46" s="562"/>
      <c r="BD46" s="564"/>
      <c r="BE46" s="562"/>
    </row>
    <row r="47" spans="1:141" x14ac:dyDescent="0.4">
      <c r="B47" s="364"/>
      <c r="C47" s="252"/>
      <c r="D47" s="252"/>
      <c r="E47" s="252"/>
      <c r="F47" s="344"/>
      <c r="G47" s="344"/>
      <c r="H47" s="344"/>
      <c r="I47" s="346"/>
      <c r="J47" s="344"/>
      <c r="K47" s="385"/>
      <c r="L47" s="420"/>
      <c r="M47" s="420"/>
      <c r="N47" s="420"/>
      <c r="O47" s="420"/>
      <c r="P47" s="344"/>
      <c r="Q47" s="344"/>
      <c r="R47" s="344"/>
      <c r="S47" s="344"/>
      <c r="X47" s="252"/>
      <c r="Y47" s="252"/>
      <c r="Z47" s="252"/>
      <c r="AA47" s="252"/>
      <c r="AB47" s="252"/>
      <c r="AC47" s="252"/>
      <c r="AD47" s="389"/>
      <c r="AE47" s="365"/>
      <c r="AF47" s="365"/>
      <c r="AG47" s="389"/>
      <c r="AH47" s="389"/>
      <c r="AI47" s="389"/>
      <c r="AJ47" s="389"/>
      <c r="AK47" s="389"/>
      <c r="AL47" s="389"/>
      <c r="AM47" s="389"/>
      <c r="AN47" s="389"/>
      <c r="AO47" s="389"/>
      <c r="AP47" s="389"/>
      <c r="AQ47" s="389"/>
      <c r="AR47" s="389"/>
      <c r="AS47" s="389"/>
      <c r="AT47" s="389"/>
      <c r="AU47" s="389"/>
      <c r="AV47" s="389"/>
      <c r="AW47" s="389"/>
      <c r="AX47" s="389"/>
      <c r="BB47" s="564"/>
      <c r="BC47" s="562"/>
      <c r="BD47" s="564"/>
      <c r="BE47" s="562"/>
    </row>
    <row r="48" spans="1:141" x14ac:dyDescent="0.4">
      <c r="B48" s="364"/>
      <c r="C48" s="252"/>
      <c r="D48" s="252"/>
      <c r="E48" s="252"/>
      <c r="F48" s="344"/>
      <c r="G48" s="344"/>
      <c r="H48" s="344"/>
      <c r="I48" s="346"/>
      <c r="J48" s="344"/>
      <c r="K48" s="385"/>
      <c r="L48" s="420"/>
      <c r="M48" s="420"/>
      <c r="N48" s="420"/>
      <c r="O48" s="420"/>
      <c r="P48" s="344"/>
      <c r="Q48" s="344"/>
      <c r="R48" s="344"/>
      <c r="S48" s="344"/>
      <c r="X48" s="252"/>
      <c r="Y48" s="252"/>
      <c r="Z48" s="252"/>
      <c r="AA48" s="252"/>
      <c r="AB48" s="252"/>
      <c r="AC48" s="252"/>
      <c r="AD48" s="389"/>
      <c r="AE48" s="365"/>
      <c r="AF48" s="365"/>
      <c r="AG48" s="389"/>
      <c r="AH48" s="389"/>
      <c r="AI48" s="389"/>
      <c r="AJ48" s="389"/>
      <c r="AK48" s="389"/>
      <c r="AL48" s="389"/>
      <c r="AM48" s="389"/>
      <c r="AN48" s="389"/>
      <c r="AO48" s="389"/>
      <c r="AP48" s="389"/>
      <c r="AQ48" s="389"/>
      <c r="AR48" s="389"/>
      <c r="AS48" s="389"/>
      <c r="AT48" s="389"/>
      <c r="AU48" s="389"/>
      <c r="AV48" s="389"/>
      <c r="AW48" s="389"/>
      <c r="AX48" s="389"/>
      <c r="BB48" s="564"/>
      <c r="BC48" s="562"/>
      <c r="BD48" s="564"/>
      <c r="BE48" s="562"/>
    </row>
    <row r="49" spans="2:57" x14ac:dyDescent="0.4">
      <c r="B49" s="364"/>
      <c r="C49" s="252"/>
      <c r="D49" s="252"/>
      <c r="E49" s="252"/>
      <c r="F49" s="344"/>
      <c r="G49" s="344"/>
      <c r="H49" s="344"/>
      <c r="I49" s="346"/>
      <c r="J49" s="344"/>
      <c r="K49" s="421"/>
      <c r="L49" s="422"/>
      <c r="M49" s="422"/>
      <c r="N49" s="422"/>
      <c r="O49" s="422"/>
      <c r="P49" s="344"/>
      <c r="Q49" s="344"/>
      <c r="R49" s="344"/>
      <c r="S49" s="344"/>
      <c r="X49" s="252"/>
      <c r="Y49" s="252"/>
      <c r="Z49" s="252"/>
      <c r="AA49" s="252"/>
      <c r="AB49" s="252"/>
      <c r="AC49" s="252"/>
      <c r="AD49" s="389"/>
      <c r="AE49" s="365"/>
      <c r="AF49" s="365"/>
      <c r="AG49" s="389"/>
      <c r="AH49" s="389"/>
      <c r="AI49" s="389"/>
      <c r="AJ49" s="389"/>
      <c r="AK49" s="389"/>
      <c r="AL49" s="389"/>
      <c r="AM49" s="389"/>
      <c r="AN49" s="389"/>
      <c r="AO49" s="389"/>
      <c r="AP49" s="389"/>
      <c r="AQ49" s="389"/>
      <c r="AR49" s="389"/>
      <c r="AS49" s="389"/>
      <c r="AT49" s="389"/>
      <c r="AU49" s="389"/>
      <c r="AV49" s="389"/>
      <c r="AW49" s="389"/>
      <c r="AX49" s="389"/>
      <c r="BB49" s="564"/>
      <c r="BC49" s="562"/>
      <c r="BD49" s="564"/>
      <c r="BE49" s="562"/>
    </row>
    <row r="50" spans="2:57" x14ac:dyDescent="0.4">
      <c r="B50" s="364"/>
      <c r="C50" s="252"/>
      <c r="D50" s="252"/>
      <c r="E50" s="252"/>
      <c r="F50" s="344"/>
      <c r="G50" s="344"/>
      <c r="H50" s="344"/>
      <c r="I50" s="346"/>
      <c r="J50" s="344"/>
      <c r="K50" s="421"/>
      <c r="L50" s="422"/>
      <c r="M50" s="422"/>
      <c r="N50" s="422"/>
      <c r="O50" s="422"/>
      <c r="P50" s="344"/>
      <c r="Q50" s="344"/>
      <c r="R50" s="344"/>
      <c r="S50" s="344"/>
      <c r="X50" s="252"/>
      <c r="Y50" s="252"/>
      <c r="Z50" s="252"/>
      <c r="AA50" s="252"/>
      <c r="AB50" s="252"/>
      <c r="AC50" s="252"/>
      <c r="AD50" s="389"/>
      <c r="AE50" s="365"/>
      <c r="AF50" s="365"/>
      <c r="AG50" s="389"/>
      <c r="AH50" s="389"/>
      <c r="AI50" s="389"/>
      <c r="AJ50" s="389"/>
      <c r="AK50" s="389"/>
      <c r="AL50" s="389"/>
      <c r="AM50" s="389"/>
      <c r="AN50" s="389"/>
      <c r="AO50" s="389"/>
      <c r="AP50" s="389"/>
      <c r="AQ50" s="389"/>
      <c r="AR50" s="389"/>
      <c r="AS50" s="389"/>
      <c r="AT50" s="389"/>
      <c r="AU50" s="389"/>
      <c r="AV50" s="389"/>
      <c r="AW50" s="389"/>
      <c r="AX50" s="389"/>
      <c r="BB50" s="564"/>
      <c r="BC50" s="562"/>
      <c r="BD50" s="564"/>
      <c r="BE50" s="562"/>
    </row>
    <row r="51" spans="2:57" x14ac:dyDescent="0.4">
      <c r="B51" s="364"/>
      <c r="C51" s="252"/>
      <c r="D51" s="252"/>
      <c r="E51" s="252"/>
      <c r="F51" s="344"/>
      <c r="G51" s="344"/>
      <c r="H51" s="344"/>
      <c r="I51" s="346"/>
      <c r="J51" s="344"/>
      <c r="K51" s="385"/>
      <c r="L51" s="420"/>
      <c r="M51" s="420"/>
      <c r="N51" s="420"/>
      <c r="O51" s="420"/>
      <c r="P51" s="344"/>
      <c r="Q51" s="344"/>
      <c r="R51" s="344"/>
      <c r="S51" s="344"/>
      <c r="X51" s="252"/>
      <c r="Y51" s="252"/>
      <c r="Z51" s="252"/>
      <c r="AA51" s="252"/>
      <c r="AB51" s="252"/>
      <c r="AC51" s="252"/>
      <c r="AD51" s="389"/>
      <c r="AE51" s="365"/>
      <c r="AF51" s="365"/>
      <c r="AG51" s="389"/>
      <c r="AH51" s="389"/>
      <c r="AI51" s="389"/>
      <c r="AJ51" s="389"/>
      <c r="AK51" s="389"/>
      <c r="AL51" s="389"/>
      <c r="AM51" s="389"/>
      <c r="AN51" s="389"/>
      <c r="AO51" s="389"/>
      <c r="AP51" s="389"/>
      <c r="AQ51" s="389"/>
      <c r="AR51" s="389"/>
      <c r="AS51" s="389"/>
      <c r="AT51" s="389"/>
      <c r="AU51" s="389"/>
      <c r="AV51" s="389"/>
      <c r="AW51" s="389"/>
      <c r="AX51" s="389"/>
      <c r="BB51" s="564"/>
      <c r="BC51" s="562"/>
      <c r="BD51" s="564"/>
      <c r="BE51" s="562"/>
    </row>
    <row r="52" spans="2:57" x14ac:dyDescent="0.4">
      <c r="B52" s="364"/>
      <c r="C52" s="252"/>
      <c r="D52" s="252"/>
      <c r="E52" s="252"/>
      <c r="F52" s="344"/>
      <c r="G52" s="344"/>
      <c r="H52" s="344"/>
      <c r="I52" s="346"/>
      <c r="J52" s="344"/>
      <c r="K52" s="421"/>
      <c r="L52" s="422"/>
      <c r="M52" s="422"/>
      <c r="N52" s="422"/>
      <c r="O52" s="422"/>
      <c r="P52" s="344"/>
      <c r="Q52" s="344"/>
      <c r="R52" s="344"/>
      <c r="S52" s="344"/>
      <c r="X52" s="252"/>
      <c r="Y52" s="252"/>
      <c r="Z52" s="252"/>
      <c r="AA52" s="252"/>
      <c r="AB52" s="252"/>
      <c r="AC52" s="252"/>
      <c r="AD52" s="389"/>
      <c r="AE52" s="365"/>
      <c r="AF52" s="365"/>
      <c r="AG52" s="389"/>
      <c r="AH52" s="389"/>
      <c r="AI52" s="389"/>
      <c r="AJ52" s="389"/>
      <c r="AK52" s="389"/>
      <c r="AL52" s="389"/>
      <c r="AM52" s="389"/>
      <c r="AN52" s="389"/>
      <c r="AO52" s="389"/>
      <c r="AP52" s="389"/>
      <c r="AQ52" s="389"/>
      <c r="AR52" s="389"/>
      <c r="AS52" s="389"/>
      <c r="AT52" s="389"/>
      <c r="AU52" s="389"/>
      <c r="AV52" s="389"/>
      <c r="AW52" s="389"/>
      <c r="AX52" s="389"/>
      <c r="BB52" s="564"/>
      <c r="BC52" s="562"/>
      <c r="BD52" s="564"/>
      <c r="BE52" s="562"/>
    </row>
    <row r="53" spans="2:57" x14ac:dyDescent="0.4">
      <c r="B53" s="364"/>
      <c r="C53" s="252"/>
      <c r="D53" s="252"/>
      <c r="E53" s="252"/>
      <c r="F53" s="344"/>
      <c r="G53" s="344"/>
      <c r="H53" s="344"/>
      <c r="I53" s="346"/>
      <c r="J53" s="344"/>
      <c r="K53" s="385"/>
      <c r="L53" s="420"/>
      <c r="M53" s="420"/>
      <c r="N53" s="420"/>
      <c r="O53" s="420"/>
      <c r="P53" s="344"/>
      <c r="Q53" s="344"/>
      <c r="R53" s="344"/>
      <c r="S53" s="344"/>
      <c r="X53" s="252"/>
      <c r="Y53" s="252"/>
      <c r="Z53" s="252"/>
      <c r="AA53" s="252"/>
      <c r="AB53" s="252"/>
      <c r="AC53" s="252"/>
      <c r="AD53" s="389"/>
      <c r="AE53" s="365"/>
      <c r="AF53" s="365"/>
      <c r="AG53" s="389"/>
      <c r="AH53" s="389"/>
      <c r="AI53" s="389"/>
      <c r="AJ53" s="389"/>
      <c r="AK53" s="389"/>
      <c r="AL53" s="389"/>
      <c r="AM53" s="389"/>
      <c r="AN53" s="389"/>
      <c r="AO53" s="389"/>
      <c r="AP53" s="389"/>
      <c r="AQ53" s="389"/>
      <c r="AR53" s="389"/>
      <c r="AS53" s="389"/>
      <c r="AT53" s="389"/>
      <c r="AU53" s="389"/>
      <c r="AV53" s="389"/>
      <c r="AW53" s="389"/>
      <c r="AX53" s="389"/>
      <c r="BB53" s="564"/>
      <c r="BC53" s="562"/>
      <c r="BD53" s="564"/>
      <c r="BE53" s="562"/>
    </row>
    <row r="54" spans="2:57" x14ac:dyDescent="0.4">
      <c r="B54" s="364"/>
      <c r="C54" s="252"/>
      <c r="D54" s="252"/>
      <c r="E54" s="252"/>
      <c r="F54" s="344"/>
      <c r="G54" s="344"/>
      <c r="H54" s="344"/>
      <c r="I54" s="346"/>
      <c r="J54" s="344"/>
      <c r="K54" s="421"/>
      <c r="L54" s="422"/>
      <c r="M54" s="422"/>
      <c r="N54" s="422"/>
      <c r="O54" s="422"/>
      <c r="P54" s="344"/>
      <c r="Q54" s="344"/>
      <c r="R54" s="344"/>
      <c r="S54" s="344"/>
      <c r="X54" s="252"/>
      <c r="Y54" s="252"/>
      <c r="Z54" s="252"/>
      <c r="AA54" s="252"/>
      <c r="AB54" s="252"/>
      <c r="AC54" s="252"/>
      <c r="AD54" s="389"/>
      <c r="AE54" s="365"/>
      <c r="AF54" s="365"/>
      <c r="AG54" s="389"/>
      <c r="AH54" s="389"/>
      <c r="AI54" s="389"/>
      <c r="AJ54" s="389"/>
      <c r="AK54" s="389"/>
      <c r="AL54" s="389"/>
      <c r="AM54" s="389"/>
      <c r="AN54" s="389"/>
      <c r="AO54" s="389"/>
      <c r="AP54" s="389"/>
      <c r="AQ54" s="389"/>
      <c r="AR54" s="389"/>
      <c r="AS54" s="389"/>
      <c r="AT54" s="389"/>
      <c r="AU54" s="389"/>
      <c r="AV54" s="389"/>
      <c r="AW54" s="389"/>
      <c r="AX54" s="389"/>
      <c r="BB54" s="564"/>
      <c r="BC54" s="562"/>
      <c r="BD54" s="564"/>
      <c r="BE54" s="562"/>
    </row>
    <row r="55" spans="2:57" x14ac:dyDescent="0.4">
      <c r="B55" s="364"/>
      <c r="C55" s="252"/>
      <c r="D55" s="252"/>
      <c r="E55" s="252"/>
      <c r="F55" s="344"/>
      <c r="G55" s="344"/>
      <c r="H55" s="344"/>
      <c r="I55" s="346"/>
      <c r="J55" s="344"/>
      <c r="K55" s="421"/>
      <c r="L55" s="422"/>
      <c r="M55" s="422"/>
      <c r="N55" s="422"/>
      <c r="O55" s="422"/>
      <c r="P55" s="344"/>
      <c r="Q55" s="344"/>
      <c r="R55" s="344"/>
      <c r="S55" s="344"/>
      <c r="X55" s="252"/>
      <c r="Y55" s="252"/>
      <c r="Z55" s="252"/>
      <c r="AA55" s="252"/>
      <c r="AB55" s="252"/>
      <c r="AC55" s="252"/>
      <c r="AD55" s="389"/>
      <c r="AE55" s="365"/>
      <c r="AF55" s="365"/>
      <c r="AG55" s="389"/>
      <c r="AH55" s="389"/>
      <c r="AI55" s="389"/>
      <c r="AJ55" s="389"/>
      <c r="AK55" s="389"/>
      <c r="AL55" s="389"/>
      <c r="AM55" s="389"/>
      <c r="AN55" s="389"/>
      <c r="AO55" s="389"/>
      <c r="AP55" s="389"/>
      <c r="AQ55" s="389"/>
      <c r="AR55" s="389"/>
      <c r="AS55" s="389"/>
      <c r="AT55" s="389"/>
      <c r="AU55" s="389"/>
      <c r="AV55" s="389"/>
      <c r="AW55" s="389"/>
      <c r="AX55" s="389"/>
      <c r="BB55" s="564"/>
      <c r="BC55" s="562"/>
      <c r="BD55" s="564"/>
      <c r="BE55" s="562"/>
    </row>
    <row r="56" spans="2:57" x14ac:dyDescent="0.4">
      <c r="B56" s="364"/>
      <c r="C56" s="252"/>
      <c r="D56" s="252"/>
      <c r="E56" s="252"/>
      <c r="F56" s="344"/>
      <c r="G56" s="344"/>
      <c r="H56" s="344"/>
      <c r="I56" s="346"/>
      <c r="J56" s="344"/>
      <c r="K56" s="385"/>
      <c r="L56" s="420"/>
      <c r="M56" s="420"/>
      <c r="N56" s="420"/>
      <c r="O56" s="420"/>
      <c r="P56" s="344"/>
      <c r="Q56" s="344"/>
      <c r="R56" s="344"/>
      <c r="S56" s="344"/>
      <c r="X56" s="252"/>
      <c r="Y56" s="252"/>
      <c r="Z56" s="252"/>
      <c r="AA56" s="252"/>
      <c r="AB56" s="252"/>
      <c r="AC56" s="252"/>
      <c r="AD56" s="389"/>
      <c r="AE56" s="365"/>
      <c r="AF56" s="365"/>
      <c r="AG56" s="389"/>
      <c r="AH56" s="389"/>
      <c r="AI56" s="389"/>
      <c r="AJ56" s="389"/>
      <c r="AK56" s="389"/>
      <c r="AL56" s="389"/>
      <c r="AM56" s="389"/>
      <c r="AN56" s="389"/>
      <c r="AO56" s="389"/>
      <c r="AP56" s="389"/>
      <c r="AQ56" s="389"/>
      <c r="AR56" s="389"/>
      <c r="AS56" s="389"/>
      <c r="AT56" s="389"/>
      <c r="AU56" s="389"/>
      <c r="AV56" s="389"/>
      <c r="AW56" s="389"/>
      <c r="AX56" s="389"/>
      <c r="BB56" s="564"/>
      <c r="BC56" s="562"/>
      <c r="BD56" s="564"/>
      <c r="BE56" s="562"/>
    </row>
    <row r="57" spans="2:57" x14ac:dyDescent="0.4">
      <c r="B57" s="364"/>
      <c r="C57" s="252"/>
      <c r="D57" s="252"/>
      <c r="E57" s="252"/>
      <c r="F57" s="344"/>
      <c r="G57" s="344"/>
      <c r="H57" s="344"/>
      <c r="I57" s="346"/>
      <c r="J57" s="344"/>
      <c r="K57" s="421"/>
      <c r="L57" s="422"/>
      <c r="M57" s="422"/>
      <c r="N57" s="422"/>
      <c r="O57" s="422"/>
      <c r="P57" s="344"/>
      <c r="Q57" s="344"/>
      <c r="R57" s="344"/>
      <c r="S57" s="344"/>
      <c r="X57" s="252"/>
      <c r="Y57" s="252"/>
      <c r="Z57" s="252"/>
      <c r="AA57" s="252"/>
      <c r="AB57" s="252"/>
      <c r="AC57" s="252"/>
      <c r="AD57" s="389"/>
      <c r="AE57" s="365"/>
      <c r="AF57" s="365"/>
      <c r="AG57" s="389"/>
      <c r="AH57" s="389"/>
      <c r="AI57" s="389"/>
      <c r="AJ57" s="389"/>
      <c r="AK57" s="389"/>
      <c r="AL57" s="389"/>
      <c r="AM57" s="389"/>
      <c r="AN57" s="389"/>
      <c r="AO57" s="389"/>
      <c r="AP57" s="389"/>
      <c r="AQ57" s="389"/>
      <c r="AR57" s="389"/>
      <c r="AS57" s="389"/>
      <c r="AT57" s="389"/>
      <c r="AU57" s="389"/>
      <c r="AV57" s="389"/>
      <c r="AW57" s="389"/>
      <c r="AX57" s="389"/>
      <c r="BB57" s="564"/>
      <c r="BC57" s="562"/>
      <c r="BD57" s="564"/>
      <c r="BE57" s="562"/>
    </row>
    <row r="58" spans="2:57" x14ac:dyDescent="0.4">
      <c r="B58" s="364"/>
      <c r="C58" s="252"/>
      <c r="D58" s="252"/>
      <c r="E58" s="252"/>
      <c r="F58" s="344"/>
      <c r="G58" s="344"/>
      <c r="H58" s="344"/>
      <c r="I58" s="346"/>
      <c r="J58" s="344"/>
      <c r="K58" s="421"/>
      <c r="L58" s="422"/>
      <c r="M58" s="422"/>
      <c r="N58" s="422"/>
      <c r="O58" s="422"/>
      <c r="P58" s="344"/>
      <c r="Q58" s="344"/>
      <c r="R58" s="344"/>
      <c r="S58" s="344"/>
      <c r="X58" s="252"/>
      <c r="Y58" s="252"/>
      <c r="Z58" s="252"/>
      <c r="AA58" s="252"/>
      <c r="AB58" s="252"/>
      <c r="AC58" s="252"/>
      <c r="AD58" s="389"/>
      <c r="AE58" s="365"/>
      <c r="AF58" s="365"/>
      <c r="AG58" s="389"/>
      <c r="AH58" s="389"/>
      <c r="AI58" s="389"/>
      <c r="AJ58" s="389"/>
      <c r="AK58" s="389"/>
      <c r="AL58" s="389"/>
      <c r="AM58" s="389"/>
      <c r="AN58" s="389"/>
      <c r="AO58" s="389"/>
      <c r="AP58" s="389"/>
      <c r="AQ58" s="389"/>
      <c r="AR58" s="389"/>
      <c r="AS58" s="389"/>
      <c r="AT58" s="389"/>
      <c r="AU58" s="389"/>
      <c r="AV58" s="389"/>
      <c r="AW58" s="389"/>
      <c r="AX58" s="389"/>
      <c r="BB58" s="564"/>
      <c r="BC58" s="562"/>
      <c r="BD58" s="564"/>
      <c r="BE58" s="562"/>
    </row>
    <row r="59" spans="2:57" x14ac:dyDescent="0.4">
      <c r="B59" s="364"/>
      <c r="C59" s="252"/>
      <c r="D59" s="252"/>
      <c r="E59" s="252"/>
      <c r="F59" s="344"/>
      <c r="G59" s="344"/>
      <c r="H59" s="344"/>
      <c r="I59" s="346"/>
      <c r="J59" s="344"/>
      <c r="K59" s="421"/>
      <c r="L59" s="422"/>
      <c r="M59" s="422"/>
      <c r="N59" s="422"/>
      <c r="O59" s="422"/>
      <c r="P59" s="344"/>
      <c r="Q59" s="344"/>
      <c r="R59" s="344"/>
      <c r="S59" s="344"/>
      <c r="X59" s="252"/>
      <c r="Y59" s="252"/>
      <c r="Z59" s="252"/>
      <c r="AA59" s="252"/>
      <c r="AB59" s="252"/>
      <c r="AC59" s="252"/>
      <c r="AD59" s="389"/>
      <c r="AE59" s="365"/>
      <c r="AF59" s="365"/>
      <c r="AG59" s="389"/>
      <c r="AH59" s="389"/>
      <c r="AI59" s="389"/>
      <c r="AJ59" s="389"/>
      <c r="AK59" s="389"/>
      <c r="AL59" s="389"/>
      <c r="AM59" s="389"/>
      <c r="AN59" s="389"/>
      <c r="AO59" s="389"/>
      <c r="AP59" s="389"/>
      <c r="AQ59" s="389"/>
      <c r="AR59" s="389"/>
      <c r="AS59" s="389"/>
      <c r="AT59" s="389"/>
      <c r="AU59" s="389"/>
      <c r="AV59" s="389"/>
      <c r="AW59" s="389"/>
      <c r="AX59" s="389"/>
      <c r="BB59" s="564"/>
      <c r="BC59" s="562"/>
      <c r="BD59" s="564"/>
      <c r="BE59" s="562"/>
    </row>
    <row r="60" spans="2:57" x14ac:dyDescent="0.4">
      <c r="B60" s="364"/>
      <c r="C60" s="252"/>
      <c r="D60" s="252"/>
      <c r="E60" s="252"/>
      <c r="F60" s="344"/>
      <c r="G60" s="344"/>
      <c r="H60" s="344"/>
      <c r="I60" s="346"/>
      <c r="J60" s="344"/>
      <c r="K60" s="385"/>
      <c r="L60" s="420"/>
      <c r="M60" s="420"/>
      <c r="N60" s="420"/>
      <c r="O60" s="420"/>
      <c r="P60" s="344"/>
      <c r="Q60" s="344"/>
      <c r="R60" s="344"/>
      <c r="S60" s="344"/>
      <c r="X60" s="252"/>
      <c r="Y60" s="252"/>
      <c r="Z60" s="252"/>
      <c r="AA60" s="252"/>
      <c r="AB60" s="252"/>
      <c r="AC60" s="252"/>
      <c r="AD60" s="389"/>
      <c r="AE60" s="365"/>
      <c r="AF60" s="365"/>
      <c r="AG60" s="389"/>
      <c r="AH60" s="389"/>
      <c r="AI60" s="389"/>
      <c r="AJ60" s="389"/>
      <c r="AK60" s="389"/>
      <c r="AL60" s="389"/>
      <c r="AM60" s="389"/>
      <c r="AN60" s="389"/>
      <c r="AO60" s="389"/>
      <c r="AP60" s="389"/>
      <c r="AQ60" s="389"/>
      <c r="AR60" s="389"/>
      <c r="AS60" s="389"/>
      <c r="AT60" s="389"/>
      <c r="AU60" s="389"/>
      <c r="AV60" s="389"/>
      <c r="AW60" s="389"/>
      <c r="AX60" s="389"/>
      <c r="BB60" s="564"/>
      <c r="BC60" s="562"/>
      <c r="BD60" s="564"/>
      <c r="BE60" s="562"/>
    </row>
    <row r="61" spans="2:57" x14ac:dyDescent="0.4">
      <c r="B61" s="364"/>
      <c r="C61" s="252"/>
      <c r="D61" s="252"/>
      <c r="E61" s="252"/>
      <c r="F61" s="344"/>
      <c r="G61" s="344"/>
      <c r="H61" s="344"/>
      <c r="I61" s="346"/>
      <c r="J61" s="344"/>
      <c r="K61" s="385"/>
      <c r="L61" s="420"/>
      <c r="M61" s="420"/>
      <c r="N61" s="420"/>
      <c r="O61" s="420"/>
      <c r="P61" s="344"/>
      <c r="Q61" s="344"/>
      <c r="R61" s="344"/>
      <c r="S61" s="344"/>
      <c r="X61" s="252"/>
      <c r="Y61" s="252"/>
      <c r="Z61" s="252"/>
      <c r="AA61" s="252"/>
      <c r="AB61" s="252"/>
      <c r="AC61" s="252"/>
      <c r="AD61" s="389"/>
      <c r="AE61" s="365"/>
      <c r="AF61" s="365"/>
      <c r="AG61" s="389"/>
      <c r="AH61" s="389"/>
      <c r="AI61" s="389"/>
      <c r="AJ61" s="389"/>
      <c r="AK61" s="389"/>
      <c r="AL61" s="389"/>
      <c r="AM61" s="389"/>
      <c r="AN61" s="389"/>
      <c r="AO61" s="389"/>
      <c r="AP61" s="389"/>
      <c r="AQ61" s="389"/>
      <c r="AR61" s="389"/>
      <c r="AS61" s="389"/>
      <c r="AT61" s="389"/>
      <c r="AU61" s="389"/>
      <c r="AV61" s="389"/>
      <c r="AW61" s="389"/>
      <c r="AX61" s="389"/>
      <c r="BB61" s="564"/>
      <c r="BC61" s="562"/>
      <c r="BD61" s="564"/>
      <c r="BE61" s="562"/>
    </row>
    <row r="62" spans="2:57" x14ac:dyDescent="0.4">
      <c r="B62" s="364"/>
      <c r="C62" s="252"/>
      <c r="D62" s="252"/>
      <c r="E62" s="252"/>
      <c r="F62" s="344"/>
      <c r="G62" s="344"/>
      <c r="H62" s="344"/>
      <c r="I62" s="346"/>
      <c r="J62" s="344"/>
      <c r="K62" s="421"/>
      <c r="L62" s="422"/>
      <c r="M62" s="422"/>
      <c r="N62" s="422"/>
      <c r="O62" s="422"/>
      <c r="P62" s="344"/>
      <c r="Q62" s="344"/>
      <c r="R62" s="344"/>
      <c r="S62" s="344"/>
      <c r="X62" s="252"/>
      <c r="Y62" s="252"/>
      <c r="Z62" s="252"/>
      <c r="AA62" s="252"/>
      <c r="AB62" s="252"/>
      <c r="AC62" s="252"/>
      <c r="AD62" s="389"/>
      <c r="AE62" s="365"/>
      <c r="AF62" s="365"/>
      <c r="AG62" s="389"/>
      <c r="AH62" s="389"/>
      <c r="AI62" s="389"/>
      <c r="AJ62" s="389"/>
      <c r="AK62" s="389"/>
      <c r="AL62" s="389"/>
      <c r="AM62" s="389"/>
      <c r="AN62" s="389"/>
      <c r="AO62" s="389"/>
      <c r="AP62" s="389"/>
      <c r="AQ62" s="389"/>
      <c r="AR62" s="389"/>
      <c r="AS62" s="389"/>
      <c r="AT62" s="389"/>
      <c r="AU62" s="389"/>
      <c r="AV62" s="389"/>
      <c r="AW62" s="389"/>
      <c r="AX62" s="389"/>
      <c r="BB62" s="564"/>
      <c r="BC62" s="562"/>
      <c r="BD62" s="564"/>
      <c r="BE62" s="562"/>
    </row>
    <row r="63" spans="2:57" x14ac:dyDescent="0.4">
      <c r="B63" s="364"/>
      <c r="C63" s="252"/>
      <c r="D63" s="252"/>
      <c r="E63" s="252"/>
      <c r="F63" s="344"/>
      <c r="G63" s="344"/>
      <c r="H63" s="344"/>
      <c r="I63" s="346"/>
      <c r="J63" s="344"/>
      <c r="K63" s="385"/>
      <c r="L63" s="420"/>
      <c r="M63" s="420"/>
      <c r="N63" s="420"/>
      <c r="O63" s="420"/>
      <c r="P63" s="344"/>
      <c r="Q63" s="344"/>
      <c r="R63" s="344"/>
      <c r="S63" s="344"/>
      <c r="X63" s="252"/>
      <c r="Y63" s="252"/>
      <c r="Z63" s="252"/>
      <c r="AA63" s="252"/>
      <c r="AB63" s="252"/>
      <c r="AC63" s="252"/>
      <c r="AD63" s="389"/>
      <c r="AE63" s="365"/>
      <c r="AF63" s="365"/>
      <c r="AG63" s="389"/>
      <c r="AH63" s="389"/>
      <c r="AI63" s="389"/>
      <c r="AJ63" s="389"/>
      <c r="AK63" s="389"/>
      <c r="AL63" s="389"/>
      <c r="AM63" s="389"/>
      <c r="AN63" s="389"/>
      <c r="AO63" s="389"/>
      <c r="AP63" s="389"/>
      <c r="AQ63" s="389"/>
      <c r="AR63" s="389"/>
      <c r="AS63" s="389"/>
      <c r="AT63" s="389"/>
      <c r="AU63" s="389"/>
      <c r="AV63" s="389"/>
      <c r="AW63" s="389"/>
      <c r="AX63" s="389"/>
      <c r="BB63" s="564"/>
      <c r="BC63" s="562"/>
      <c r="BD63" s="564"/>
      <c r="BE63" s="562"/>
    </row>
    <row r="64" spans="2:57" x14ac:dyDescent="0.4">
      <c r="B64" s="364"/>
      <c r="C64" s="252"/>
      <c r="D64" s="252"/>
      <c r="E64" s="252"/>
      <c r="F64" s="344"/>
      <c r="G64" s="344"/>
      <c r="H64" s="344"/>
      <c r="I64" s="346"/>
      <c r="J64" s="344"/>
      <c r="K64" s="421"/>
      <c r="L64" s="422"/>
      <c r="M64" s="422"/>
      <c r="N64" s="422"/>
      <c r="O64" s="422"/>
      <c r="P64" s="344"/>
      <c r="Q64" s="344"/>
      <c r="R64" s="344"/>
      <c r="S64" s="344"/>
      <c r="X64" s="252"/>
      <c r="Y64" s="252"/>
      <c r="Z64" s="252"/>
      <c r="AA64" s="252"/>
      <c r="AB64" s="252"/>
      <c r="AC64" s="252"/>
      <c r="AD64" s="389"/>
      <c r="AE64" s="365"/>
      <c r="AF64" s="365"/>
      <c r="AG64" s="389"/>
      <c r="AH64" s="389"/>
      <c r="AI64" s="389"/>
      <c r="AJ64" s="389"/>
      <c r="AK64" s="389"/>
      <c r="AL64" s="389"/>
      <c r="AM64" s="389"/>
      <c r="AN64" s="389"/>
      <c r="AO64" s="389"/>
      <c r="AP64" s="389"/>
      <c r="AQ64" s="389"/>
      <c r="AR64" s="389"/>
      <c r="AS64" s="389"/>
      <c r="AT64" s="389"/>
      <c r="AU64" s="389"/>
      <c r="AV64" s="389"/>
      <c r="AW64" s="389"/>
      <c r="AX64" s="389"/>
      <c r="BB64" s="564"/>
      <c r="BC64" s="562"/>
      <c r="BD64" s="564"/>
      <c r="BE64" s="562"/>
    </row>
    <row r="65" spans="2:57" x14ac:dyDescent="0.4">
      <c r="B65" s="364"/>
      <c r="C65" s="252"/>
      <c r="D65" s="252"/>
      <c r="E65" s="252"/>
      <c r="F65" s="344"/>
      <c r="G65" s="344"/>
      <c r="H65" s="344"/>
      <c r="I65" s="346"/>
      <c r="J65" s="344"/>
      <c r="K65" s="421"/>
      <c r="L65" s="422"/>
      <c r="M65" s="422"/>
      <c r="N65" s="422"/>
      <c r="O65" s="422"/>
      <c r="P65" s="344"/>
      <c r="Q65" s="344"/>
      <c r="R65" s="344"/>
      <c r="S65" s="344"/>
      <c r="X65" s="252"/>
      <c r="Y65" s="252"/>
      <c r="Z65" s="252"/>
      <c r="AA65" s="252"/>
      <c r="AB65" s="252"/>
      <c r="AC65" s="252"/>
      <c r="AD65" s="389"/>
      <c r="AE65" s="365"/>
      <c r="AF65" s="365"/>
      <c r="AG65" s="389"/>
      <c r="AH65" s="389"/>
      <c r="AI65" s="389"/>
      <c r="AJ65" s="389"/>
      <c r="AK65" s="389"/>
      <c r="AL65" s="389"/>
      <c r="AM65" s="389"/>
      <c r="AN65" s="389"/>
      <c r="AO65" s="389"/>
      <c r="AP65" s="389"/>
      <c r="AQ65" s="389"/>
      <c r="AR65" s="389"/>
      <c r="AS65" s="389"/>
      <c r="AT65" s="389"/>
      <c r="AU65" s="389"/>
      <c r="AV65" s="389"/>
      <c r="AW65" s="389"/>
      <c r="AX65" s="389"/>
      <c r="BB65" s="564"/>
      <c r="BC65" s="562"/>
      <c r="BD65" s="564"/>
      <c r="BE65" s="562"/>
    </row>
    <row r="66" spans="2:57" x14ac:dyDescent="0.4">
      <c r="B66" s="364"/>
      <c r="C66" s="252"/>
      <c r="D66" s="252"/>
      <c r="E66" s="252"/>
      <c r="F66" s="344"/>
      <c r="G66" s="344"/>
      <c r="H66" s="344"/>
      <c r="I66" s="346"/>
      <c r="J66" s="344"/>
      <c r="K66" s="385"/>
      <c r="L66" s="420"/>
      <c r="M66" s="420"/>
      <c r="N66" s="420"/>
      <c r="O66" s="420"/>
      <c r="P66" s="344"/>
      <c r="Q66" s="344"/>
      <c r="R66" s="344"/>
      <c r="S66" s="344"/>
      <c r="X66" s="252"/>
      <c r="Y66" s="252"/>
      <c r="Z66" s="252"/>
      <c r="AA66" s="252"/>
      <c r="AB66" s="252"/>
      <c r="AC66" s="252"/>
      <c r="AD66" s="389"/>
      <c r="AE66" s="365"/>
      <c r="AF66" s="365"/>
      <c r="AG66" s="389"/>
      <c r="AH66" s="389"/>
      <c r="AI66" s="389"/>
      <c r="AJ66" s="389"/>
      <c r="AK66" s="389"/>
      <c r="AL66" s="389"/>
      <c r="AM66" s="389"/>
      <c r="AN66" s="389"/>
      <c r="AO66" s="389"/>
      <c r="AP66" s="389"/>
      <c r="AQ66" s="389"/>
      <c r="AR66" s="389"/>
      <c r="AS66" s="389"/>
      <c r="AT66" s="389"/>
      <c r="AU66" s="389"/>
      <c r="AV66" s="389"/>
      <c r="AW66" s="389"/>
      <c r="AX66" s="389"/>
      <c r="BB66" s="564"/>
      <c r="BC66" s="562"/>
      <c r="BD66" s="564"/>
      <c r="BE66" s="562"/>
    </row>
    <row r="67" spans="2:57" x14ac:dyDescent="0.4">
      <c r="B67" s="364"/>
      <c r="C67" s="252"/>
      <c r="D67" s="252"/>
      <c r="E67" s="252"/>
      <c r="F67" s="344"/>
      <c r="G67" s="344"/>
      <c r="H67" s="344"/>
      <c r="I67" s="346"/>
      <c r="J67" s="344"/>
      <c r="K67" s="385"/>
      <c r="L67" s="420"/>
      <c r="M67" s="420"/>
      <c r="N67" s="420"/>
      <c r="O67" s="420"/>
      <c r="P67" s="344"/>
      <c r="Q67" s="344"/>
      <c r="R67" s="344"/>
      <c r="S67" s="344"/>
      <c r="X67" s="252"/>
      <c r="Y67" s="252"/>
      <c r="Z67" s="252"/>
      <c r="AA67" s="252"/>
      <c r="AB67" s="252"/>
      <c r="AC67" s="252"/>
      <c r="AD67" s="389"/>
      <c r="AE67" s="365"/>
      <c r="AF67" s="365"/>
      <c r="AG67" s="389"/>
      <c r="AH67" s="389"/>
      <c r="AI67" s="389"/>
      <c r="AJ67" s="389"/>
      <c r="AK67" s="389"/>
      <c r="AL67" s="389"/>
      <c r="AM67" s="389"/>
      <c r="AN67" s="389"/>
      <c r="AO67" s="389"/>
      <c r="AP67" s="389"/>
      <c r="AQ67" s="389"/>
      <c r="AR67" s="389"/>
      <c r="AS67" s="389"/>
      <c r="AT67" s="389"/>
      <c r="AU67" s="389"/>
      <c r="AV67" s="389"/>
      <c r="AW67" s="389"/>
      <c r="AX67" s="389"/>
      <c r="BB67" s="564"/>
      <c r="BC67" s="562"/>
      <c r="BD67" s="564"/>
      <c r="BE67" s="562"/>
    </row>
    <row r="68" spans="2:57" x14ac:dyDescent="0.4">
      <c r="B68" s="364"/>
      <c r="C68" s="252"/>
      <c r="D68" s="252"/>
      <c r="E68" s="252"/>
      <c r="F68" s="344"/>
      <c r="G68" s="344"/>
      <c r="H68" s="344"/>
      <c r="I68" s="346"/>
      <c r="J68" s="344"/>
      <c r="K68" s="385"/>
      <c r="L68" s="420"/>
      <c r="M68" s="420"/>
      <c r="N68" s="420"/>
      <c r="O68" s="420"/>
      <c r="P68" s="344"/>
      <c r="Q68" s="344"/>
      <c r="R68" s="344"/>
      <c r="S68" s="344"/>
      <c r="X68" s="252"/>
      <c r="Y68" s="252"/>
      <c r="Z68" s="252"/>
      <c r="AA68" s="252"/>
      <c r="AB68" s="252"/>
      <c r="AC68" s="252"/>
      <c r="AD68" s="389"/>
      <c r="AE68" s="365"/>
      <c r="AF68" s="365"/>
      <c r="AG68" s="389"/>
      <c r="AH68" s="389"/>
      <c r="AI68" s="389"/>
      <c r="AJ68" s="389"/>
      <c r="AK68" s="389"/>
      <c r="AL68" s="389"/>
      <c r="AM68" s="389"/>
      <c r="AN68" s="389"/>
      <c r="AO68" s="389"/>
      <c r="AP68" s="389"/>
      <c r="AQ68" s="389"/>
      <c r="AR68" s="389"/>
      <c r="AS68" s="389"/>
      <c r="AT68" s="389"/>
      <c r="AU68" s="389"/>
      <c r="AV68" s="389"/>
      <c r="AW68" s="389"/>
      <c r="AX68" s="389"/>
      <c r="BB68" s="564"/>
      <c r="BC68" s="562"/>
      <c r="BD68" s="564"/>
      <c r="BE68" s="562"/>
    </row>
    <row r="69" spans="2:57" x14ac:dyDescent="0.4">
      <c r="B69" s="364"/>
      <c r="C69" s="252"/>
      <c r="D69" s="252"/>
      <c r="E69" s="252"/>
      <c r="F69" s="344"/>
      <c r="G69" s="344"/>
      <c r="H69" s="344"/>
      <c r="I69" s="346"/>
      <c r="J69" s="344"/>
      <c r="K69" s="385"/>
      <c r="L69" s="420"/>
      <c r="M69" s="420"/>
      <c r="N69" s="420"/>
      <c r="O69" s="420"/>
      <c r="P69" s="344"/>
      <c r="Q69" s="344"/>
      <c r="R69" s="344"/>
      <c r="S69" s="344"/>
      <c r="X69" s="252"/>
      <c r="Y69" s="252"/>
      <c r="Z69" s="252"/>
      <c r="AA69" s="252"/>
      <c r="AB69" s="252"/>
      <c r="AC69" s="252"/>
      <c r="AD69" s="389"/>
      <c r="AE69" s="365"/>
      <c r="AF69" s="365"/>
      <c r="AG69" s="389"/>
      <c r="AH69" s="389"/>
      <c r="AI69" s="389"/>
      <c r="AJ69" s="389"/>
      <c r="AK69" s="389"/>
      <c r="AL69" s="389"/>
      <c r="AM69" s="389"/>
      <c r="AN69" s="389"/>
      <c r="AO69" s="389"/>
      <c r="AP69" s="389"/>
      <c r="AQ69" s="389"/>
      <c r="AR69" s="389"/>
      <c r="AS69" s="389"/>
      <c r="AT69" s="389"/>
      <c r="AU69" s="389"/>
      <c r="AV69" s="389"/>
      <c r="AW69" s="389"/>
      <c r="AX69" s="389"/>
      <c r="BB69" s="564"/>
      <c r="BC69" s="562"/>
      <c r="BD69" s="564"/>
      <c r="BE69" s="562"/>
    </row>
    <row r="70" spans="2:57" x14ac:dyDescent="0.4">
      <c r="B70" s="364"/>
      <c r="C70" s="252"/>
      <c r="D70" s="252"/>
      <c r="E70" s="252"/>
      <c r="F70" s="344"/>
      <c r="G70" s="344"/>
      <c r="H70" s="344"/>
      <c r="I70" s="346"/>
      <c r="J70" s="344"/>
      <c r="K70" s="385"/>
      <c r="L70" s="420"/>
      <c r="M70" s="420"/>
      <c r="N70" s="420"/>
      <c r="O70" s="420"/>
      <c r="P70" s="344"/>
      <c r="Q70" s="344"/>
      <c r="R70" s="344"/>
      <c r="S70" s="344"/>
      <c r="X70" s="252"/>
      <c r="Y70" s="252"/>
      <c r="Z70" s="252"/>
      <c r="AA70" s="252"/>
      <c r="AB70" s="252"/>
      <c r="AC70" s="252"/>
      <c r="AD70" s="389"/>
      <c r="AE70" s="365"/>
      <c r="AF70" s="365"/>
      <c r="AG70" s="389"/>
      <c r="AH70" s="389"/>
      <c r="AI70" s="389"/>
      <c r="AJ70" s="389"/>
      <c r="AK70" s="389"/>
      <c r="AL70" s="389"/>
      <c r="AM70" s="389"/>
      <c r="AN70" s="389"/>
      <c r="AO70" s="389"/>
      <c r="AP70" s="389"/>
      <c r="AQ70" s="389"/>
      <c r="AR70" s="389"/>
      <c r="AS70" s="389"/>
      <c r="AT70" s="389"/>
      <c r="AU70" s="389"/>
      <c r="AV70" s="389"/>
      <c r="AW70" s="389"/>
      <c r="AX70" s="389"/>
      <c r="BB70" s="564"/>
      <c r="BC70" s="562"/>
      <c r="BD70" s="564"/>
      <c r="BE70" s="562"/>
    </row>
    <row r="71" spans="2:57" x14ac:dyDescent="0.4">
      <c r="B71" s="364"/>
      <c r="C71" s="252"/>
      <c r="D71" s="252"/>
      <c r="E71" s="252"/>
      <c r="F71" s="344"/>
      <c r="G71" s="344"/>
      <c r="H71" s="344"/>
      <c r="I71" s="346"/>
      <c r="J71" s="344"/>
      <c r="K71" s="344"/>
      <c r="L71" s="345"/>
      <c r="M71" s="345"/>
      <c r="N71" s="345"/>
      <c r="O71" s="345"/>
      <c r="P71" s="344"/>
      <c r="Q71" s="344"/>
      <c r="R71" s="344"/>
      <c r="S71" s="344"/>
      <c r="X71" s="252"/>
      <c r="Y71" s="252"/>
      <c r="Z71" s="252"/>
      <c r="AA71" s="252"/>
      <c r="AB71" s="252"/>
      <c r="AC71" s="252"/>
      <c r="AD71" s="389"/>
      <c r="AE71" s="365"/>
      <c r="AF71" s="365"/>
      <c r="AG71" s="389"/>
      <c r="AH71" s="389"/>
      <c r="AI71" s="389"/>
      <c r="AJ71" s="389"/>
      <c r="AK71" s="389"/>
      <c r="AL71" s="389"/>
      <c r="AM71" s="389"/>
      <c r="AN71" s="389"/>
      <c r="AO71" s="389"/>
      <c r="AP71" s="389"/>
      <c r="AQ71" s="389"/>
      <c r="AR71" s="389"/>
      <c r="AS71" s="389"/>
      <c r="AT71" s="389"/>
      <c r="AU71" s="389"/>
      <c r="AV71" s="389"/>
      <c r="AW71" s="389"/>
      <c r="AX71" s="389"/>
      <c r="BB71" s="564"/>
      <c r="BC71" s="562"/>
      <c r="BD71" s="564"/>
      <c r="BE71" s="562"/>
    </row>
    <row r="72" spans="2:57" x14ac:dyDescent="0.4">
      <c r="B72" s="364"/>
      <c r="C72" s="252"/>
      <c r="D72" s="252"/>
      <c r="E72" s="252"/>
      <c r="F72" s="344"/>
      <c r="G72" s="344"/>
      <c r="H72" s="344"/>
      <c r="I72" s="346"/>
      <c r="J72" s="344"/>
      <c r="K72" s="344"/>
      <c r="L72" s="345"/>
      <c r="M72" s="345"/>
      <c r="N72" s="345"/>
      <c r="O72" s="345"/>
      <c r="P72" s="344"/>
      <c r="Q72" s="344"/>
      <c r="R72" s="344"/>
      <c r="S72" s="344"/>
      <c r="X72" s="252"/>
      <c r="Y72" s="252"/>
      <c r="Z72" s="252"/>
      <c r="AA72" s="252"/>
      <c r="AB72" s="252"/>
      <c r="AC72" s="252"/>
      <c r="AD72" s="389"/>
      <c r="AE72" s="365"/>
      <c r="AF72" s="365"/>
      <c r="AG72" s="389"/>
      <c r="AH72" s="389"/>
      <c r="AI72" s="389"/>
      <c r="AJ72" s="389"/>
      <c r="AK72" s="389"/>
      <c r="AL72" s="389"/>
      <c r="AM72" s="389"/>
      <c r="AN72" s="389"/>
      <c r="AO72" s="389"/>
      <c r="AP72" s="389"/>
      <c r="AQ72" s="389"/>
      <c r="AR72" s="389"/>
      <c r="AS72" s="389"/>
      <c r="AT72" s="389"/>
      <c r="AU72" s="389"/>
      <c r="AV72" s="389"/>
      <c r="AW72" s="389"/>
      <c r="AX72" s="389"/>
      <c r="BB72" s="564"/>
      <c r="BC72" s="562"/>
      <c r="BD72" s="564"/>
      <c r="BE72" s="562"/>
    </row>
    <row r="73" spans="2:57" x14ac:dyDescent="0.4">
      <c r="B73" s="364"/>
      <c r="C73" s="252"/>
      <c r="D73" s="252"/>
      <c r="E73" s="252"/>
      <c r="F73" s="344"/>
      <c r="G73" s="344"/>
      <c r="H73" s="344"/>
      <c r="I73" s="346"/>
      <c r="J73" s="344"/>
      <c r="K73" s="344"/>
      <c r="L73" s="345"/>
      <c r="M73" s="345"/>
      <c r="N73" s="345"/>
      <c r="O73" s="345"/>
      <c r="P73" s="344"/>
      <c r="Q73" s="344"/>
      <c r="R73" s="344"/>
      <c r="S73" s="344"/>
      <c r="X73" s="252"/>
      <c r="Y73" s="252"/>
      <c r="Z73" s="252"/>
      <c r="AA73" s="252"/>
      <c r="AB73" s="252"/>
      <c r="AC73" s="252"/>
      <c r="AD73" s="389"/>
      <c r="AE73" s="365"/>
      <c r="AF73" s="365"/>
      <c r="AG73" s="389"/>
      <c r="AH73" s="389"/>
      <c r="AI73" s="389"/>
      <c r="AJ73" s="389"/>
      <c r="AK73" s="389"/>
      <c r="AL73" s="389"/>
      <c r="AM73" s="389"/>
      <c r="AN73" s="389"/>
      <c r="AO73" s="389"/>
      <c r="AP73" s="389"/>
      <c r="AQ73" s="389"/>
      <c r="AR73" s="389"/>
      <c r="AS73" s="389"/>
      <c r="AT73" s="389"/>
      <c r="AU73" s="389"/>
      <c r="AV73" s="389"/>
      <c r="AW73" s="389"/>
      <c r="AX73" s="389"/>
      <c r="BB73" s="564"/>
      <c r="BC73" s="562"/>
      <c r="BD73" s="564"/>
      <c r="BE73" s="562"/>
    </row>
    <row r="74" spans="2:57" x14ac:dyDescent="0.4">
      <c r="B74" s="364"/>
      <c r="C74" s="252"/>
      <c r="D74" s="252"/>
      <c r="E74" s="252"/>
      <c r="F74" s="344"/>
      <c r="G74" s="344"/>
      <c r="H74" s="344"/>
      <c r="I74" s="346"/>
      <c r="J74" s="344"/>
      <c r="K74" s="344"/>
      <c r="L74" s="345"/>
      <c r="M74" s="345"/>
      <c r="N74" s="345"/>
      <c r="O74" s="345"/>
      <c r="P74" s="344"/>
      <c r="Q74" s="344"/>
      <c r="R74" s="344"/>
      <c r="S74" s="344"/>
      <c r="X74" s="252"/>
      <c r="Y74" s="252"/>
      <c r="Z74" s="252"/>
      <c r="AA74" s="252"/>
      <c r="AB74" s="252"/>
      <c r="AC74" s="252"/>
      <c r="AD74" s="389"/>
      <c r="AE74" s="365"/>
      <c r="AF74" s="365"/>
      <c r="AG74" s="389"/>
      <c r="AH74" s="389"/>
      <c r="AI74" s="389"/>
      <c r="AJ74" s="389"/>
      <c r="AK74" s="389"/>
      <c r="AL74" s="389"/>
      <c r="AM74" s="389"/>
      <c r="AN74" s="389"/>
      <c r="AO74" s="389"/>
      <c r="AP74" s="389"/>
      <c r="AQ74" s="389"/>
      <c r="AR74" s="389"/>
      <c r="AS74" s="389"/>
      <c r="AT74" s="389"/>
      <c r="AU74" s="389"/>
      <c r="AV74" s="389"/>
      <c r="AW74" s="389"/>
      <c r="AX74" s="389"/>
      <c r="BB74" s="564"/>
      <c r="BC74" s="562"/>
      <c r="BD74" s="564"/>
      <c r="BE74" s="562"/>
    </row>
    <row r="75" spans="2:57" x14ac:dyDescent="0.4">
      <c r="B75" s="364"/>
      <c r="C75" s="252"/>
      <c r="D75" s="252"/>
      <c r="E75" s="252"/>
      <c r="F75" s="344"/>
      <c r="G75" s="344"/>
      <c r="H75" s="344"/>
      <c r="I75" s="346"/>
      <c r="J75" s="344"/>
      <c r="K75" s="344"/>
      <c r="L75" s="345"/>
      <c r="M75" s="345"/>
      <c r="N75" s="345"/>
      <c r="O75" s="345"/>
      <c r="P75" s="344"/>
      <c r="Q75" s="344"/>
      <c r="R75" s="344"/>
      <c r="S75" s="344"/>
      <c r="X75" s="252"/>
      <c r="Y75" s="252"/>
      <c r="Z75" s="252"/>
      <c r="AA75" s="252"/>
      <c r="AB75" s="252"/>
      <c r="AC75" s="252"/>
      <c r="AD75" s="389"/>
      <c r="AE75" s="365"/>
      <c r="AF75" s="365"/>
      <c r="AG75" s="389"/>
      <c r="AH75" s="389"/>
      <c r="AI75" s="389"/>
      <c r="AJ75" s="389"/>
      <c r="AK75" s="389"/>
      <c r="AL75" s="389"/>
      <c r="AM75" s="389"/>
      <c r="AN75" s="389"/>
      <c r="AO75" s="389"/>
      <c r="AP75" s="389"/>
      <c r="AQ75" s="389"/>
      <c r="AR75" s="389"/>
      <c r="AS75" s="389"/>
      <c r="AT75" s="389"/>
      <c r="AU75" s="389"/>
      <c r="AV75" s="389"/>
      <c r="AW75" s="389"/>
      <c r="AX75" s="389"/>
      <c r="BB75" s="564"/>
      <c r="BC75" s="562"/>
      <c r="BD75" s="564"/>
      <c r="BE75" s="562"/>
    </row>
    <row r="76" spans="2:57" x14ac:dyDescent="0.4">
      <c r="B76" s="364"/>
      <c r="C76" s="252"/>
      <c r="D76" s="252"/>
      <c r="E76" s="252"/>
      <c r="F76" s="344"/>
      <c r="G76" s="344"/>
      <c r="H76" s="344"/>
      <c r="I76" s="346"/>
      <c r="J76" s="344"/>
      <c r="K76" s="344"/>
      <c r="L76" s="345"/>
      <c r="M76" s="345"/>
      <c r="N76" s="345"/>
      <c r="O76" s="345"/>
      <c r="P76" s="344"/>
      <c r="Q76" s="344"/>
      <c r="R76" s="344"/>
      <c r="S76" s="344"/>
      <c r="X76" s="252"/>
      <c r="Y76" s="252"/>
      <c r="Z76" s="252"/>
      <c r="AA76" s="252"/>
      <c r="AB76" s="252"/>
      <c r="AC76" s="252"/>
      <c r="AD76" s="389"/>
      <c r="AE76" s="365"/>
      <c r="AF76" s="365"/>
      <c r="AG76" s="389"/>
      <c r="AH76" s="389"/>
      <c r="AI76" s="389"/>
      <c r="AJ76" s="389"/>
      <c r="AK76" s="389"/>
      <c r="AL76" s="389"/>
      <c r="AM76" s="389"/>
      <c r="AN76" s="389"/>
      <c r="AO76" s="389"/>
      <c r="AP76" s="389"/>
      <c r="AQ76" s="389"/>
      <c r="AR76" s="389"/>
      <c r="AS76" s="389"/>
      <c r="AT76" s="389"/>
      <c r="AU76" s="389"/>
      <c r="AV76" s="389"/>
      <c r="AW76" s="389"/>
      <c r="AX76" s="389"/>
      <c r="BB76" s="564"/>
      <c r="BC76" s="562"/>
      <c r="BD76" s="564"/>
      <c r="BE76" s="562"/>
    </row>
    <row r="77" spans="2:57" x14ac:dyDescent="0.4">
      <c r="B77" s="364"/>
      <c r="C77" s="252"/>
      <c r="D77" s="252"/>
      <c r="E77" s="252"/>
      <c r="F77" s="344"/>
      <c r="G77" s="344"/>
      <c r="H77" s="344"/>
      <c r="I77" s="346"/>
      <c r="J77" s="344"/>
      <c r="K77" s="344"/>
      <c r="L77" s="345"/>
      <c r="M77" s="345"/>
      <c r="N77" s="345"/>
      <c r="O77" s="345"/>
      <c r="P77" s="344"/>
      <c r="Q77" s="344"/>
      <c r="R77" s="344"/>
      <c r="S77" s="344"/>
      <c r="X77" s="252"/>
      <c r="Y77" s="252"/>
      <c r="Z77" s="252"/>
      <c r="AA77" s="252"/>
      <c r="AB77" s="252"/>
      <c r="AC77" s="252"/>
      <c r="AD77" s="389"/>
      <c r="AE77" s="365"/>
      <c r="AF77" s="365"/>
      <c r="AG77" s="389"/>
      <c r="AH77" s="389"/>
      <c r="AI77" s="389"/>
      <c r="AJ77" s="389"/>
      <c r="AK77" s="389"/>
      <c r="AL77" s="389"/>
      <c r="AM77" s="389"/>
      <c r="AN77" s="389"/>
      <c r="AO77" s="389"/>
      <c r="AP77" s="389"/>
      <c r="AQ77" s="389"/>
      <c r="AR77" s="389"/>
      <c r="AS77" s="389"/>
      <c r="AT77" s="389"/>
      <c r="AU77" s="389"/>
      <c r="AV77" s="389"/>
      <c r="AW77" s="389"/>
      <c r="AX77" s="389"/>
      <c r="BB77" s="564"/>
      <c r="BC77" s="562"/>
      <c r="BD77" s="564"/>
      <c r="BE77" s="562"/>
    </row>
    <row r="78" spans="2:57" x14ac:dyDescent="0.4">
      <c r="B78" s="364"/>
      <c r="C78" s="252"/>
      <c r="D78" s="252"/>
      <c r="E78" s="252"/>
      <c r="F78" s="344"/>
      <c r="G78" s="344"/>
      <c r="H78" s="344"/>
      <c r="I78" s="346"/>
      <c r="J78" s="344"/>
      <c r="K78" s="344"/>
      <c r="L78" s="345"/>
      <c r="M78" s="345"/>
      <c r="N78" s="345"/>
      <c r="O78" s="345"/>
      <c r="P78" s="344"/>
      <c r="Q78" s="344"/>
      <c r="R78" s="344"/>
      <c r="S78" s="344"/>
      <c r="X78" s="252"/>
      <c r="Y78" s="252"/>
      <c r="Z78" s="252"/>
      <c r="AA78" s="252"/>
      <c r="AB78" s="252"/>
      <c r="AC78" s="252"/>
      <c r="AD78" s="389"/>
      <c r="AE78" s="365"/>
      <c r="AF78" s="365"/>
      <c r="AG78" s="389"/>
      <c r="AH78" s="389"/>
      <c r="AI78" s="389"/>
      <c r="AJ78" s="389"/>
      <c r="AK78" s="389"/>
      <c r="AL78" s="389"/>
      <c r="AM78" s="389"/>
      <c r="AN78" s="389"/>
      <c r="AO78" s="389"/>
      <c r="AP78" s="389"/>
      <c r="AQ78" s="389"/>
      <c r="AR78" s="389"/>
      <c r="AS78" s="389"/>
      <c r="AT78" s="389"/>
      <c r="AU78" s="389"/>
      <c r="AV78" s="389"/>
      <c r="AW78" s="389"/>
      <c r="AX78" s="389"/>
      <c r="BB78" s="564"/>
      <c r="BC78" s="562"/>
      <c r="BD78" s="564"/>
      <c r="BE78" s="562"/>
    </row>
    <row r="79" spans="2:57" x14ac:dyDescent="0.4">
      <c r="B79" s="364"/>
      <c r="C79" s="252"/>
      <c r="D79" s="252"/>
      <c r="E79" s="252"/>
      <c r="F79" s="344"/>
      <c r="G79" s="344"/>
      <c r="H79" s="344"/>
      <c r="I79" s="346"/>
      <c r="J79" s="344"/>
      <c r="K79" s="344"/>
      <c r="L79" s="345"/>
      <c r="M79" s="345"/>
      <c r="N79" s="345"/>
      <c r="O79" s="345"/>
      <c r="P79" s="344"/>
      <c r="Q79" s="344"/>
      <c r="R79" s="344"/>
      <c r="S79" s="344"/>
      <c r="X79" s="252"/>
      <c r="Y79" s="252"/>
      <c r="Z79" s="252"/>
      <c r="AA79" s="252"/>
      <c r="AB79" s="252"/>
      <c r="AC79" s="252"/>
      <c r="AD79" s="389"/>
      <c r="AE79" s="365"/>
      <c r="AF79" s="365"/>
      <c r="AG79" s="389"/>
      <c r="AH79" s="389"/>
      <c r="AI79" s="389"/>
      <c r="AJ79" s="389"/>
      <c r="AK79" s="389"/>
      <c r="AL79" s="389"/>
      <c r="AM79" s="389"/>
      <c r="AN79" s="389"/>
      <c r="AO79" s="389"/>
      <c r="AP79" s="389"/>
      <c r="AQ79" s="389"/>
      <c r="AR79" s="389"/>
      <c r="AS79" s="389"/>
      <c r="AT79" s="389"/>
      <c r="AU79" s="389"/>
      <c r="AV79" s="389"/>
      <c r="AW79" s="389"/>
      <c r="AX79" s="389"/>
      <c r="BB79" s="564"/>
      <c r="BC79" s="562"/>
      <c r="BD79" s="564"/>
      <c r="BE79" s="562"/>
    </row>
    <row r="80" spans="2:57" x14ac:dyDescent="0.4">
      <c r="B80" s="364"/>
      <c r="C80" s="252"/>
      <c r="D80" s="252"/>
      <c r="E80" s="252"/>
      <c r="F80" s="344"/>
      <c r="G80" s="344"/>
      <c r="H80" s="344"/>
      <c r="I80" s="346"/>
      <c r="J80" s="344"/>
      <c r="K80" s="344"/>
      <c r="L80" s="345"/>
      <c r="M80" s="345"/>
      <c r="N80" s="345"/>
      <c r="O80" s="345"/>
      <c r="P80" s="344"/>
      <c r="Q80" s="344"/>
      <c r="R80" s="344"/>
      <c r="S80" s="344"/>
      <c r="X80" s="252"/>
      <c r="Y80" s="252"/>
      <c r="Z80" s="252"/>
      <c r="AA80" s="252"/>
      <c r="AB80" s="252"/>
      <c r="AC80" s="252"/>
      <c r="AD80" s="389"/>
      <c r="AE80" s="365"/>
      <c r="AF80" s="365"/>
      <c r="AG80" s="389"/>
      <c r="AH80" s="389"/>
      <c r="AI80" s="389"/>
      <c r="AJ80" s="389"/>
      <c r="AK80" s="389"/>
      <c r="AL80" s="389"/>
      <c r="AM80" s="389"/>
      <c r="AN80" s="389"/>
      <c r="AO80" s="389"/>
      <c r="AP80" s="389"/>
      <c r="AQ80" s="389"/>
      <c r="AR80" s="389"/>
      <c r="AS80" s="389"/>
      <c r="AT80" s="389"/>
      <c r="AU80" s="389"/>
      <c r="AV80" s="389"/>
      <c r="AW80" s="389"/>
      <c r="AX80" s="389"/>
      <c r="BB80" s="564"/>
      <c r="BC80" s="562"/>
      <c r="BD80" s="564"/>
      <c r="BE80" s="562"/>
    </row>
    <row r="81" spans="2:57" x14ac:dyDescent="0.4">
      <c r="B81" s="364"/>
      <c r="C81" s="252"/>
      <c r="D81" s="252"/>
      <c r="E81" s="252"/>
      <c r="F81" s="344"/>
      <c r="G81" s="344"/>
      <c r="H81" s="344"/>
      <c r="I81" s="346"/>
      <c r="J81" s="344"/>
      <c r="K81" s="344"/>
      <c r="L81" s="345"/>
      <c r="M81" s="345"/>
      <c r="N81" s="345"/>
      <c r="O81" s="345"/>
      <c r="P81" s="344"/>
      <c r="Q81" s="344"/>
      <c r="R81" s="344"/>
      <c r="S81" s="344"/>
      <c r="X81" s="252"/>
      <c r="Y81" s="252"/>
      <c r="Z81" s="252"/>
      <c r="AA81" s="252"/>
      <c r="AB81" s="252"/>
      <c r="AC81" s="252"/>
      <c r="AD81" s="389"/>
      <c r="AE81" s="365"/>
      <c r="AF81" s="365"/>
      <c r="AG81" s="389"/>
      <c r="AH81" s="389"/>
      <c r="AI81" s="389"/>
      <c r="AJ81" s="389"/>
      <c r="AK81" s="389"/>
      <c r="AL81" s="389"/>
      <c r="AM81" s="389"/>
      <c r="AN81" s="389"/>
      <c r="AO81" s="389"/>
      <c r="AP81" s="389"/>
      <c r="AQ81" s="389"/>
      <c r="AR81" s="389"/>
      <c r="AS81" s="389"/>
      <c r="AT81" s="389"/>
      <c r="AU81" s="389"/>
      <c r="AV81" s="389"/>
      <c r="AW81" s="389"/>
      <c r="AX81" s="389"/>
      <c r="BB81" s="564"/>
      <c r="BC81" s="562"/>
      <c r="BD81" s="564"/>
      <c r="BE81" s="562"/>
    </row>
    <row r="82" spans="2:57" x14ac:dyDescent="0.4">
      <c r="B82" s="364"/>
      <c r="C82" s="252"/>
      <c r="D82" s="252"/>
      <c r="E82" s="252"/>
      <c r="F82" s="344"/>
      <c r="G82" s="344"/>
      <c r="H82" s="344"/>
      <c r="I82" s="346"/>
      <c r="J82" s="344"/>
      <c r="K82" s="344"/>
      <c r="L82" s="345"/>
      <c r="M82" s="345"/>
      <c r="N82" s="345"/>
      <c r="O82" s="345"/>
      <c r="P82" s="344"/>
      <c r="Q82" s="344"/>
      <c r="R82" s="344"/>
      <c r="S82" s="344"/>
      <c r="X82" s="252"/>
      <c r="Y82" s="252"/>
      <c r="Z82" s="252"/>
      <c r="AA82" s="252"/>
      <c r="AB82" s="252"/>
      <c r="AC82" s="252"/>
      <c r="AD82" s="389"/>
      <c r="AE82" s="365"/>
      <c r="AF82" s="365"/>
      <c r="AG82" s="389"/>
      <c r="AH82" s="389"/>
      <c r="AI82" s="389"/>
      <c r="AJ82" s="389"/>
      <c r="AK82" s="389"/>
      <c r="AL82" s="389"/>
      <c r="AM82" s="389"/>
      <c r="AN82" s="389"/>
      <c r="AO82" s="389"/>
      <c r="AP82" s="389"/>
      <c r="AQ82" s="389"/>
      <c r="AR82" s="389"/>
      <c r="AS82" s="389"/>
      <c r="AT82" s="389"/>
      <c r="AU82" s="389"/>
      <c r="AV82" s="389"/>
      <c r="AW82" s="389"/>
      <c r="AX82" s="389"/>
      <c r="BB82" s="564"/>
      <c r="BC82" s="562"/>
      <c r="BD82" s="564"/>
      <c r="BE82" s="562"/>
    </row>
    <row r="83" spans="2:57" x14ac:dyDescent="0.4">
      <c r="B83" s="364"/>
      <c r="C83" s="252"/>
      <c r="D83" s="252"/>
      <c r="E83" s="252"/>
      <c r="F83" s="344"/>
      <c r="G83" s="344"/>
      <c r="H83" s="344"/>
      <c r="I83" s="346"/>
      <c r="J83" s="344"/>
      <c r="K83" s="344"/>
      <c r="L83" s="345"/>
      <c r="M83" s="345"/>
      <c r="N83" s="345"/>
      <c r="O83" s="345"/>
      <c r="P83" s="344"/>
      <c r="Q83" s="344"/>
      <c r="R83" s="344"/>
      <c r="S83" s="344"/>
      <c r="X83" s="252"/>
      <c r="Y83" s="252"/>
      <c r="Z83" s="252"/>
      <c r="AA83" s="252"/>
      <c r="AB83" s="252"/>
      <c r="AC83" s="252"/>
      <c r="AD83" s="389"/>
      <c r="AE83" s="365"/>
      <c r="AF83" s="365"/>
      <c r="AG83" s="389"/>
      <c r="AH83" s="389"/>
      <c r="AI83" s="389"/>
      <c r="AJ83" s="389"/>
      <c r="AK83" s="389"/>
      <c r="AL83" s="389"/>
      <c r="AM83" s="389"/>
      <c r="AN83" s="389"/>
      <c r="AO83" s="389"/>
      <c r="AP83" s="389"/>
      <c r="AQ83" s="389"/>
      <c r="AR83" s="389"/>
      <c r="AS83" s="389"/>
      <c r="AT83" s="389"/>
      <c r="AU83" s="389"/>
      <c r="AV83" s="389"/>
      <c r="AW83" s="389"/>
      <c r="AX83" s="389"/>
      <c r="BB83" s="564"/>
      <c r="BC83" s="562"/>
      <c r="BD83" s="564"/>
      <c r="BE83" s="562"/>
    </row>
    <row r="84" spans="2:57" x14ac:dyDescent="0.4">
      <c r="B84" s="364"/>
      <c r="C84" s="252"/>
      <c r="D84" s="252"/>
      <c r="E84" s="252"/>
      <c r="F84" s="344"/>
      <c r="G84" s="344"/>
      <c r="H84" s="344"/>
      <c r="I84" s="346"/>
      <c r="J84" s="344"/>
      <c r="K84" s="344"/>
      <c r="L84" s="345"/>
      <c r="M84" s="345"/>
      <c r="N84" s="345"/>
      <c r="O84" s="345"/>
      <c r="P84" s="344"/>
      <c r="Q84" s="344"/>
      <c r="R84" s="344"/>
      <c r="S84" s="344"/>
      <c r="X84" s="252"/>
      <c r="Y84" s="252"/>
      <c r="Z84" s="252"/>
      <c r="AA84" s="252"/>
      <c r="AB84" s="252"/>
      <c r="AC84" s="252"/>
      <c r="AD84" s="389"/>
      <c r="AE84" s="365"/>
      <c r="AF84" s="365"/>
      <c r="AG84" s="389"/>
      <c r="AH84" s="389"/>
      <c r="AI84" s="389"/>
      <c r="AJ84" s="389"/>
      <c r="AK84" s="389"/>
      <c r="AL84" s="389"/>
      <c r="AM84" s="389"/>
      <c r="AN84" s="389"/>
      <c r="AO84" s="389"/>
      <c r="AP84" s="389"/>
      <c r="AQ84" s="389"/>
      <c r="AR84" s="389"/>
      <c r="AS84" s="389"/>
      <c r="AT84" s="389"/>
      <c r="AU84" s="389"/>
      <c r="AV84" s="389"/>
      <c r="AW84" s="389"/>
      <c r="AX84" s="389"/>
      <c r="BB84" s="564"/>
      <c r="BC84" s="562"/>
      <c r="BD84" s="564"/>
      <c r="BE84" s="562"/>
    </row>
    <row r="85" spans="2:57" x14ac:dyDescent="0.4">
      <c r="B85" s="364"/>
      <c r="C85" s="252"/>
      <c r="D85" s="252"/>
      <c r="E85" s="252"/>
      <c r="F85" s="344"/>
      <c r="G85" s="344"/>
      <c r="H85" s="344"/>
      <c r="I85" s="346"/>
      <c r="J85" s="344"/>
      <c r="K85" s="344"/>
      <c r="L85" s="345"/>
      <c r="M85" s="345"/>
      <c r="N85" s="345"/>
      <c r="O85" s="345"/>
      <c r="P85" s="344"/>
      <c r="Q85" s="344"/>
      <c r="R85" s="344"/>
      <c r="S85" s="344"/>
      <c r="X85" s="252"/>
      <c r="Y85" s="252"/>
      <c r="Z85" s="252"/>
      <c r="AA85" s="252"/>
      <c r="AB85" s="252"/>
      <c r="AC85" s="252"/>
      <c r="AD85" s="389"/>
      <c r="AE85" s="365"/>
      <c r="AF85" s="365"/>
      <c r="AG85" s="389"/>
      <c r="AH85" s="389"/>
      <c r="AI85" s="389"/>
      <c r="AJ85" s="389"/>
      <c r="AK85" s="389"/>
      <c r="AL85" s="389"/>
      <c r="AM85" s="389"/>
      <c r="AN85" s="389"/>
      <c r="AO85" s="389"/>
      <c r="AP85" s="389"/>
      <c r="AQ85" s="389"/>
      <c r="AR85" s="389"/>
      <c r="AS85" s="389"/>
      <c r="AT85" s="389"/>
      <c r="AU85" s="389"/>
      <c r="AV85" s="389"/>
      <c r="AW85" s="389"/>
      <c r="AX85" s="389"/>
      <c r="BB85" s="564"/>
      <c r="BC85" s="562"/>
      <c r="BD85" s="564"/>
      <c r="BE85" s="562"/>
    </row>
    <row r="86" spans="2:57" x14ac:dyDescent="0.4">
      <c r="B86" s="364"/>
      <c r="C86" s="252"/>
      <c r="D86" s="252"/>
      <c r="E86" s="252"/>
      <c r="F86" s="344"/>
      <c r="G86" s="344"/>
      <c r="H86" s="344"/>
      <c r="I86" s="346"/>
      <c r="J86" s="344"/>
      <c r="K86" s="344"/>
      <c r="L86" s="345"/>
      <c r="M86" s="345"/>
      <c r="N86" s="345"/>
      <c r="O86" s="345"/>
      <c r="P86" s="344"/>
      <c r="Q86" s="344"/>
      <c r="R86" s="344"/>
      <c r="S86" s="344"/>
      <c r="X86" s="252"/>
      <c r="Y86" s="252"/>
      <c r="Z86" s="252"/>
      <c r="AA86" s="252"/>
      <c r="AB86" s="252"/>
      <c r="AC86" s="252"/>
      <c r="AD86" s="389"/>
      <c r="AE86" s="365"/>
      <c r="AF86" s="365"/>
      <c r="AG86" s="389"/>
      <c r="AH86" s="389"/>
      <c r="AI86" s="389"/>
      <c r="AJ86" s="389"/>
      <c r="AK86" s="389"/>
      <c r="AL86" s="389"/>
      <c r="AM86" s="389"/>
      <c r="AN86" s="389"/>
      <c r="AO86" s="389"/>
      <c r="AP86" s="389"/>
      <c r="AQ86" s="389"/>
      <c r="AR86" s="389"/>
      <c r="AS86" s="389"/>
      <c r="AT86" s="389"/>
      <c r="AU86" s="389"/>
      <c r="AV86" s="389"/>
      <c r="AW86" s="389"/>
      <c r="AX86" s="389"/>
      <c r="BB86" s="564"/>
      <c r="BC86" s="562"/>
      <c r="BD86" s="564"/>
      <c r="BE86" s="562"/>
    </row>
    <row r="87" spans="2:57" x14ac:dyDescent="0.4">
      <c r="B87" s="364"/>
      <c r="C87" s="252"/>
      <c r="D87" s="252"/>
      <c r="E87" s="252"/>
      <c r="F87" s="344"/>
      <c r="G87" s="344"/>
      <c r="H87" s="344"/>
      <c r="I87" s="346"/>
      <c r="J87" s="344"/>
      <c r="K87" s="344"/>
      <c r="L87" s="345"/>
      <c r="M87" s="345"/>
      <c r="N87" s="345"/>
      <c r="O87" s="345"/>
      <c r="P87" s="344"/>
      <c r="Q87" s="344"/>
      <c r="R87" s="344"/>
      <c r="S87" s="344"/>
      <c r="X87" s="252"/>
      <c r="Y87" s="252"/>
      <c r="Z87" s="252"/>
      <c r="AA87" s="252"/>
      <c r="AB87" s="252"/>
      <c r="AC87" s="252"/>
      <c r="AD87" s="389"/>
      <c r="AE87" s="365"/>
      <c r="AF87" s="365"/>
      <c r="AG87" s="389"/>
      <c r="AH87" s="389"/>
      <c r="AI87" s="389"/>
      <c r="AJ87" s="389"/>
      <c r="AK87" s="389"/>
      <c r="AL87" s="389"/>
      <c r="AM87" s="389"/>
      <c r="AN87" s="389"/>
      <c r="AO87" s="389"/>
      <c r="AP87" s="389"/>
      <c r="AQ87" s="389"/>
      <c r="AR87" s="389"/>
      <c r="AS87" s="389"/>
      <c r="AT87" s="389"/>
      <c r="AU87" s="389"/>
      <c r="AV87" s="389"/>
      <c r="AW87" s="389"/>
      <c r="AX87" s="389"/>
      <c r="BB87" s="564"/>
      <c r="BC87" s="562"/>
      <c r="BD87" s="564"/>
      <c r="BE87" s="562"/>
    </row>
    <row r="88" spans="2:57" x14ac:dyDescent="0.4">
      <c r="B88" s="364"/>
      <c r="C88" s="252"/>
      <c r="D88" s="252"/>
      <c r="E88" s="252"/>
      <c r="F88" s="344"/>
      <c r="G88" s="344"/>
      <c r="H88" s="344"/>
      <c r="I88" s="346"/>
      <c r="J88" s="344"/>
      <c r="K88" s="344"/>
      <c r="L88" s="345"/>
      <c r="M88" s="345"/>
      <c r="N88" s="345"/>
      <c r="O88" s="345"/>
      <c r="P88" s="344"/>
      <c r="Q88" s="344"/>
      <c r="R88" s="344"/>
      <c r="S88" s="344"/>
      <c r="X88" s="252"/>
      <c r="Y88" s="252"/>
      <c r="Z88" s="252"/>
      <c r="AA88" s="252"/>
      <c r="AB88" s="252"/>
      <c r="AC88" s="252"/>
      <c r="AD88" s="389"/>
      <c r="AE88" s="365"/>
      <c r="AF88" s="365"/>
      <c r="AG88" s="389"/>
      <c r="AH88" s="389"/>
      <c r="AI88" s="389"/>
      <c r="AJ88" s="389"/>
      <c r="AK88" s="389"/>
      <c r="AL88" s="389"/>
      <c r="AM88" s="389"/>
      <c r="AN88" s="389"/>
      <c r="AO88" s="389"/>
      <c r="AP88" s="389"/>
      <c r="AQ88" s="389"/>
      <c r="AR88" s="389"/>
      <c r="AS88" s="389"/>
      <c r="AT88" s="389"/>
      <c r="AU88" s="389"/>
      <c r="AV88" s="389"/>
      <c r="AW88" s="389"/>
      <c r="AX88" s="389"/>
      <c r="BB88" s="564"/>
      <c r="BC88" s="562"/>
      <c r="BD88" s="564"/>
      <c r="BE88" s="562"/>
    </row>
    <row r="89" spans="2:57" x14ac:dyDescent="0.4">
      <c r="B89" s="364"/>
      <c r="C89" s="252"/>
      <c r="D89" s="252"/>
      <c r="E89" s="252"/>
      <c r="F89" s="344"/>
      <c r="G89" s="344"/>
      <c r="H89" s="344"/>
      <c r="I89" s="346"/>
      <c r="J89" s="344"/>
      <c r="K89" s="344"/>
      <c r="L89" s="345"/>
      <c r="M89" s="345"/>
      <c r="N89" s="345"/>
      <c r="O89" s="345"/>
      <c r="P89" s="344"/>
      <c r="Q89" s="344"/>
      <c r="R89" s="344"/>
      <c r="S89" s="344"/>
      <c r="X89" s="252"/>
      <c r="Y89" s="252"/>
      <c r="Z89" s="252"/>
      <c r="AA89" s="252"/>
      <c r="AB89" s="252"/>
      <c r="AC89" s="252"/>
      <c r="AD89" s="389"/>
      <c r="AE89" s="365"/>
      <c r="AF89" s="365"/>
      <c r="AG89" s="389"/>
      <c r="AH89" s="389"/>
      <c r="AI89" s="389"/>
      <c r="AJ89" s="389"/>
      <c r="AK89" s="389"/>
      <c r="AL89" s="389"/>
      <c r="AM89" s="389"/>
      <c r="AN89" s="389"/>
      <c r="AO89" s="389"/>
      <c r="AP89" s="389"/>
      <c r="AQ89" s="389"/>
      <c r="AR89" s="389"/>
      <c r="AS89" s="389"/>
      <c r="AT89" s="389"/>
      <c r="AU89" s="389"/>
      <c r="AV89" s="389"/>
      <c r="AW89" s="389"/>
      <c r="AX89" s="389"/>
      <c r="BB89" s="564"/>
      <c r="BC89" s="562"/>
      <c r="BD89" s="564"/>
      <c r="BE89" s="562"/>
    </row>
    <row r="90" spans="2:57" x14ac:dyDescent="0.4">
      <c r="B90" s="364"/>
      <c r="C90" s="252"/>
      <c r="D90" s="252"/>
      <c r="E90" s="252"/>
      <c r="F90" s="344"/>
      <c r="G90" s="344"/>
      <c r="H90" s="344"/>
      <c r="I90" s="346"/>
      <c r="J90" s="344"/>
      <c r="K90" s="344"/>
      <c r="L90" s="345"/>
      <c r="M90" s="345"/>
      <c r="N90" s="345"/>
      <c r="O90" s="345"/>
      <c r="P90" s="344"/>
      <c r="Q90" s="344"/>
      <c r="R90" s="344"/>
      <c r="S90" s="344"/>
      <c r="X90" s="252"/>
      <c r="Y90" s="252"/>
      <c r="Z90" s="252"/>
      <c r="AA90" s="252"/>
      <c r="AB90" s="252"/>
      <c r="AC90" s="252"/>
      <c r="AD90" s="389"/>
      <c r="AE90" s="365"/>
      <c r="AF90" s="365"/>
      <c r="AG90" s="389"/>
      <c r="AH90" s="389"/>
      <c r="AI90" s="389"/>
      <c r="AJ90" s="389"/>
      <c r="AK90" s="389"/>
      <c r="AL90" s="389"/>
      <c r="AM90" s="389"/>
      <c r="AN90" s="389"/>
      <c r="AO90" s="389"/>
      <c r="AP90" s="389"/>
      <c r="AQ90" s="389"/>
      <c r="AR90" s="389"/>
      <c r="AS90" s="389"/>
      <c r="AT90" s="389"/>
      <c r="AU90" s="389"/>
      <c r="AV90" s="389"/>
      <c r="AW90" s="389"/>
      <c r="AX90" s="389"/>
      <c r="BB90" s="564"/>
      <c r="BC90" s="562"/>
      <c r="BD90" s="564"/>
      <c r="BE90" s="562"/>
    </row>
    <row r="91" spans="2:57" x14ac:dyDescent="0.4">
      <c r="B91" s="364"/>
      <c r="C91" s="252"/>
      <c r="D91" s="252"/>
      <c r="E91" s="252"/>
      <c r="F91" s="344"/>
      <c r="G91" s="344"/>
      <c r="H91" s="344"/>
      <c r="I91" s="346"/>
      <c r="J91" s="344"/>
      <c r="K91" s="344"/>
      <c r="L91" s="345"/>
      <c r="M91" s="345"/>
      <c r="N91" s="345"/>
      <c r="O91" s="345"/>
      <c r="P91" s="344"/>
      <c r="Q91" s="344"/>
      <c r="R91" s="344"/>
      <c r="S91" s="344"/>
      <c r="X91" s="252"/>
      <c r="Y91" s="252"/>
      <c r="Z91" s="252"/>
      <c r="AA91" s="252"/>
      <c r="AB91" s="252"/>
      <c r="AC91" s="252"/>
      <c r="AD91" s="389"/>
      <c r="AE91" s="365"/>
      <c r="AF91" s="365"/>
      <c r="AG91" s="389"/>
      <c r="AH91" s="389"/>
      <c r="AI91" s="389"/>
      <c r="AJ91" s="389"/>
      <c r="AK91" s="389"/>
      <c r="AL91" s="389"/>
      <c r="AM91" s="389"/>
      <c r="AN91" s="389"/>
      <c r="AO91" s="389"/>
      <c r="AP91" s="389"/>
      <c r="AQ91" s="389"/>
      <c r="AR91" s="389"/>
      <c r="AS91" s="389"/>
      <c r="AT91" s="389"/>
      <c r="AU91" s="389"/>
      <c r="AV91" s="389"/>
      <c r="AW91" s="389"/>
      <c r="AX91" s="389"/>
      <c r="BB91" s="564"/>
      <c r="BC91" s="562"/>
      <c r="BD91" s="564"/>
      <c r="BE91" s="562"/>
    </row>
    <row r="92" spans="2:57" x14ac:dyDescent="0.4">
      <c r="B92" s="364"/>
      <c r="C92" s="252"/>
      <c r="D92" s="252"/>
      <c r="E92" s="252"/>
      <c r="F92" s="344"/>
      <c r="G92" s="344"/>
      <c r="H92" s="344"/>
      <c r="I92" s="346"/>
      <c r="J92" s="344"/>
      <c r="K92" s="344"/>
      <c r="L92" s="345"/>
      <c r="M92" s="345"/>
      <c r="N92" s="345"/>
      <c r="O92" s="345"/>
      <c r="P92" s="344"/>
      <c r="Q92" s="344"/>
      <c r="R92" s="344"/>
      <c r="S92" s="344"/>
      <c r="X92" s="252"/>
      <c r="Y92" s="252"/>
      <c r="Z92" s="252"/>
      <c r="AA92" s="252"/>
      <c r="AB92" s="252"/>
      <c r="AC92" s="252"/>
      <c r="AD92" s="389"/>
      <c r="AE92" s="365"/>
      <c r="AF92" s="365"/>
      <c r="AG92" s="389"/>
      <c r="AH92" s="389"/>
      <c r="AI92" s="389"/>
      <c r="AJ92" s="389"/>
      <c r="AK92" s="389"/>
      <c r="AL92" s="389"/>
      <c r="AM92" s="389"/>
      <c r="AN92" s="389"/>
      <c r="AO92" s="389"/>
      <c r="AP92" s="389"/>
      <c r="AQ92" s="389"/>
      <c r="AR92" s="389"/>
      <c r="AS92" s="389"/>
      <c r="AT92" s="389"/>
      <c r="AU92" s="389"/>
      <c r="AV92" s="389"/>
      <c r="AW92" s="389"/>
      <c r="AX92" s="389"/>
      <c r="BB92" s="564"/>
      <c r="BC92" s="562"/>
      <c r="BD92" s="564"/>
      <c r="BE92" s="562"/>
    </row>
    <row r="93" spans="2:57" x14ac:dyDescent="0.4">
      <c r="B93" s="364"/>
      <c r="C93" s="252"/>
      <c r="D93" s="252"/>
      <c r="E93" s="252"/>
      <c r="F93" s="344"/>
      <c r="G93" s="344"/>
      <c r="H93" s="344"/>
      <c r="I93" s="346"/>
      <c r="J93" s="344"/>
      <c r="K93" s="344"/>
      <c r="L93" s="345"/>
      <c r="M93" s="345"/>
      <c r="N93" s="345"/>
      <c r="O93" s="345"/>
      <c r="P93" s="344"/>
      <c r="Q93" s="344"/>
      <c r="R93" s="344"/>
      <c r="S93" s="344"/>
      <c r="X93" s="252"/>
      <c r="Y93" s="252"/>
      <c r="Z93" s="252"/>
      <c r="AA93" s="252"/>
      <c r="AB93" s="252"/>
      <c r="AC93" s="252"/>
      <c r="AD93" s="389"/>
      <c r="AE93" s="365"/>
      <c r="AF93" s="365"/>
      <c r="AG93" s="389"/>
      <c r="AH93" s="389"/>
      <c r="AI93" s="389"/>
      <c r="AJ93" s="389"/>
      <c r="AK93" s="389"/>
      <c r="AL93" s="389"/>
      <c r="AM93" s="389"/>
      <c r="AN93" s="389"/>
      <c r="AO93" s="389"/>
      <c r="AP93" s="389"/>
      <c r="AQ93" s="389"/>
      <c r="AR93" s="389"/>
      <c r="AS93" s="389"/>
      <c r="AT93" s="389"/>
      <c r="AU93" s="389"/>
      <c r="AV93" s="389"/>
      <c r="AW93" s="389"/>
      <c r="AX93" s="389"/>
      <c r="BB93" s="564"/>
      <c r="BC93" s="562"/>
      <c r="BD93" s="564"/>
      <c r="BE93" s="562"/>
    </row>
    <row r="94" spans="2:57" x14ac:dyDescent="0.4">
      <c r="B94" s="364"/>
      <c r="C94" s="252"/>
      <c r="D94" s="252"/>
      <c r="E94" s="252"/>
      <c r="F94" s="344"/>
      <c r="G94" s="344"/>
      <c r="H94" s="344"/>
      <c r="I94" s="346"/>
      <c r="J94" s="344"/>
      <c r="K94" s="344"/>
      <c r="L94" s="345"/>
      <c r="M94" s="345"/>
      <c r="N94" s="345"/>
      <c r="O94" s="345"/>
      <c r="P94" s="344"/>
      <c r="Q94" s="344"/>
      <c r="R94" s="344"/>
      <c r="S94" s="344"/>
      <c r="X94" s="252"/>
      <c r="Y94" s="252"/>
      <c r="Z94" s="252"/>
      <c r="AA94" s="252"/>
      <c r="AB94" s="252"/>
      <c r="AC94" s="252"/>
      <c r="AD94" s="389"/>
      <c r="AE94" s="365"/>
      <c r="AF94" s="365"/>
      <c r="AG94" s="389"/>
      <c r="AH94" s="389"/>
      <c r="AI94" s="389"/>
      <c r="AJ94" s="389"/>
      <c r="AK94" s="389"/>
      <c r="AL94" s="389"/>
      <c r="AM94" s="389"/>
      <c r="AN94" s="389"/>
      <c r="AO94" s="389"/>
      <c r="AP94" s="389"/>
      <c r="AQ94" s="389"/>
      <c r="AR94" s="389"/>
      <c r="AS94" s="389"/>
      <c r="AT94" s="389"/>
      <c r="AU94" s="389"/>
      <c r="AV94" s="389"/>
      <c r="AW94" s="389"/>
      <c r="AX94" s="389"/>
      <c r="BB94" s="564"/>
      <c r="BC94" s="562"/>
      <c r="BD94" s="564"/>
      <c r="BE94" s="562"/>
    </row>
    <row r="95" spans="2:57" x14ac:dyDescent="0.4">
      <c r="B95" s="364"/>
      <c r="C95" s="252"/>
      <c r="D95" s="252"/>
      <c r="E95" s="252"/>
      <c r="F95" s="344"/>
      <c r="G95" s="344"/>
      <c r="H95" s="344"/>
      <c r="I95" s="346"/>
      <c r="J95" s="344"/>
      <c r="K95" s="344"/>
      <c r="L95" s="345"/>
      <c r="M95" s="345"/>
      <c r="N95" s="345"/>
      <c r="O95" s="345"/>
      <c r="P95" s="344"/>
      <c r="Q95" s="344"/>
      <c r="R95" s="344"/>
      <c r="S95" s="344"/>
      <c r="X95" s="252"/>
      <c r="Y95" s="252"/>
      <c r="Z95" s="252"/>
      <c r="AA95" s="252"/>
      <c r="AB95" s="252"/>
      <c r="AC95" s="252"/>
      <c r="AD95" s="389"/>
      <c r="AE95" s="365"/>
      <c r="AF95" s="365"/>
      <c r="AG95" s="389"/>
      <c r="AH95" s="389"/>
      <c r="AI95" s="389"/>
      <c r="AJ95" s="389"/>
      <c r="AK95" s="389"/>
      <c r="AL95" s="389"/>
      <c r="AM95" s="389"/>
      <c r="AN95" s="389"/>
      <c r="AO95" s="389"/>
      <c r="AP95" s="389"/>
      <c r="AQ95" s="389"/>
      <c r="AR95" s="389"/>
      <c r="AS95" s="389"/>
      <c r="AT95" s="389"/>
      <c r="AU95" s="389"/>
      <c r="AV95" s="389"/>
      <c r="AW95" s="389"/>
      <c r="AX95" s="389"/>
      <c r="BB95" s="564"/>
      <c r="BC95" s="562"/>
      <c r="BD95" s="564"/>
      <c r="BE95" s="562"/>
    </row>
    <row r="96" spans="2:57" x14ac:dyDescent="0.4">
      <c r="B96" s="364"/>
      <c r="C96" s="252"/>
      <c r="D96" s="252"/>
      <c r="E96" s="252"/>
      <c r="F96" s="344"/>
      <c r="G96" s="344"/>
      <c r="H96" s="344"/>
      <c r="I96" s="346"/>
      <c r="J96" s="344"/>
      <c r="K96" s="344"/>
      <c r="L96" s="345"/>
      <c r="M96" s="345"/>
      <c r="N96" s="345"/>
      <c r="O96" s="345"/>
      <c r="P96" s="344"/>
      <c r="Q96" s="344"/>
      <c r="R96" s="344"/>
      <c r="S96" s="344"/>
      <c r="X96" s="252"/>
      <c r="Y96" s="252"/>
      <c r="Z96" s="252"/>
      <c r="AA96" s="252"/>
      <c r="AB96" s="252"/>
      <c r="AC96" s="252"/>
      <c r="AD96" s="389"/>
      <c r="AE96" s="365"/>
      <c r="AF96" s="365"/>
      <c r="AG96" s="389"/>
      <c r="AH96" s="389"/>
      <c r="AI96" s="389"/>
      <c r="AJ96" s="389"/>
      <c r="AK96" s="389"/>
      <c r="AL96" s="389"/>
      <c r="AM96" s="389"/>
      <c r="AN96" s="389"/>
      <c r="AO96" s="389"/>
      <c r="AP96" s="389"/>
      <c r="AQ96" s="389"/>
      <c r="AR96" s="389"/>
      <c r="AS96" s="389"/>
      <c r="AT96" s="389"/>
      <c r="AU96" s="389"/>
      <c r="AV96" s="389"/>
      <c r="AW96" s="389"/>
      <c r="AX96" s="389"/>
      <c r="BB96" s="564"/>
      <c r="BC96" s="562"/>
      <c r="BD96" s="564"/>
      <c r="BE96" s="562"/>
    </row>
    <row r="97" spans="2:57" x14ac:dyDescent="0.4">
      <c r="B97" s="364"/>
      <c r="C97" s="252"/>
      <c r="D97" s="252"/>
      <c r="E97" s="252"/>
      <c r="F97" s="344"/>
      <c r="G97" s="344"/>
      <c r="H97" s="344"/>
      <c r="I97" s="346"/>
      <c r="J97" s="344"/>
      <c r="K97" s="344"/>
      <c r="L97" s="345"/>
      <c r="M97" s="345"/>
      <c r="N97" s="345"/>
      <c r="O97" s="345"/>
      <c r="P97" s="344"/>
      <c r="Q97" s="344"/>
      <c r="R97" s="344"/>
      <c r="S97" s="344"/>
      <c r="X97" s="252"/>
      <c r="Y97" s="252"/>
      <c r="Z97" s="252"/>
      <c r="AA97" s="252"/>
      <c r="AB97" s="252"/>
      <c r="AC97" s="252"/>
      <c r="AD97" s="389"/>
      <c r="AE97" s="365"/>
      <c r="AF97" s="365"/>
      <c r="AG97" s="389"/>
      <c r="AH97" s="389"/>
      <c r="AI97" s="389"/>
      <c r="AJ97" s="389"/>
      <c r="AK97" s="389"/>
      <c r="AL97" s="389"/>
      <c r="AM97" s="389"/>
      <c r="AN97" s="389"/>
      <c r="AO97" s="389"/>
      <c r="AP97" s="389"/>
      <c r="AQ97" s="389"/>
      <c r="AR97" s="389"/>
      <c r="AS97" s="389"/>
      <c r="AT97" s="389"/>
      <c r="AU97" s="389"/>
      <c r="AV97" s="389"/>
      <c r="AW97" s="389"/>
      <c r="AX97" s="389"/>
      <c r="BB97" s="564"/>
      <c r="BC97" s="562"/>
      <c r="BD97" s="564"/>
      <c r="BE97" s="562"/>
    </row>
    <row r="98" spans="2:57" x14ac:dyDescent="0.4">
      <c r="B98" s="364"/>
      <c r="C98" s="252"/>
      <c r="D98" s="252"/>
      <c r="E98" s="252"/>
      <c r="F98" s="344"/>
      <c r="G98" s="344"/>
      <c r="H98" s="344"/>
      <c r="I98" s="346"/>
      <c r="J98" s="344"/>
      <c r="K98" s="344"/>
      <c r="L98" s="345"/>
      <c r="M98" s="345"/>
      <c r="N98" s="345"/>
      <c r="O98" s="345"/>
      <c r="P98" s="344"/>
      <c r="Q98" s="344"/>
      <c r="R98" s="344"/>
      <c r="S98" s="344"/>
      <c r="X98" s="252"/>
      <c r="Y98" s="252"/>
      <c r="Z98" s="252"/>
      <c r="AA98" s="252"/>
      <c r="AB98" s="252"/>
      <c r="AC98" s="252"/>
      <c r="AD98" s="389"/>
      <c r="AE98" s="365"/>
      <c r="AF98" s="365"/>
      <c r="AG98" s="389"/>
      <c r="AH98" s="389"/>
      <c r="AI98" s="389"/>
      <c r="AJ98" s="389"/>
      <c r="AK98" s="389"/>
      <c r="AL98" s="389"/>
      <c r="AM98" s="389"/>
      <c r="AN98" s="389"/>
      <c r="AO98" s="389"/>
      <c r="AP98" s="389"/>
      <c r="AQ98" s="389"/>
      <c r="AR98" s="389"/>
      <c r="AS98" s="389"/>
      <c r="AT98" s="389"/>
      <c r="AU98" s="389"/>
      <c r="AV98" s="389"/>
      <c r="AW98" s="389"/>
      <c r="AX98" s="389"/>
      <c r="BB98" s="564"/>
      <c r="BC98" s="562"/>
      <c r="BD98" s="564"/>
      <c r="BE98" s="562"/>
    </row>
    <row r="99" spans="2:57" x14ac:dyDescent="0.4">
      <c r="B99" s="364"/>
      <c r="C99" s="252"/>
      <c r="D99" s="252"/>
      <c r="E99" s="252"/>
      <c r="F99" s="344"/>
      <c r="G99" s="344"/>
      <c r="H99" s="344"/>
      <c r="I99" s="346"/>
      <c r="J99" s="344"/>
      <c r="K99" s="344"/>
      <c r="L99" s="345"/>
      <c r="M99" s="345"/>
      <c r="N99" s="345"/>
      <c r="O99" s="345"/>
      <c r="P99" s="344"/>
      <c r="Q99" s="344"/>
      <c r="R99" s="344"/>
      <c r="S99" s="344"/>
      <c r="X99" s="252"/>
      <c r="Y99" s="252"/>
      <c r="Z99" s="252"/>
      <c r="AA99" s="252"/>
      <c r="AB99" s="252"/>
      <c r="AC99" s="252"/>
      <c r="AD99" s="389"/>
      <c r="AE99" s="365"/>
      <c r="AF99" s="365"/>
      <c r="AG99" s="389"/>
      <c r="AH99" s="389"/>
      <c r="AI99" s="389"/>
      <c r="AJ99" s="389"/>
      <c r="AK99" s="389"/>
      <c r="AL99" s="389"/>
      <c r="AM99" s="389"/>
      <c r="AN99" s="389"/>
      <c r="AO99" s="389"/>
      <c r="AP99" s="389"/>
      <c r="AQ99" s="389"/>
      <c r="AR99" s="389"/>
      <c r="AS99" s="389"/>
      <c r="AT99" s="389"/>
      <c r="AU99" s="389"/>
      <c r="AV99" s="389"/>
      <c r="AW99" s="389"/>
      <c r="AX99" s="389"/>
      <c r="BB99" s="564"/>
      <c r="BC99" s="562"/>
      <c r="BD99" s="564"/>
      <c r="BE99" s="562"/>
    </row>
    <row r="100" spans="2:57" x14ac:dyDescent="0.4">
      <c r="B100" s="364"/>
      <c r="C100" s="252"/>
      <c r="D100" s="252"/>
      <c r="E100" s="252"/>
      <c r="F100" s="344"/>
      <c r="G100" s="344"/>
      <c r="H100" s="344"/>
      <c r="I100" s="346"/>
      <c r="J100" s="344"/>
      <c r="K100" s="344"/>
      <c r="L100" s="345"/>
      <c r="M100" s="345"/>
      <c r="N100" s="345"/>
      <c r="O100" s="345"/>
      <c r="P100" s="344"/>
      <c r="Q100" s="344"/>
      <c r="R100" s="344"/>
      <c r="S100" s="344"/>
      <c r="X100" s="252"/>
      <c r="Y100" s="252"/>
      <c r="Z100" s="252"/>
      <c r="AA100" s="252"/>
      <c r="AB100" s="252"/>
      <c r="AC100" s="252"/>
      <c r="AD100" s="389"/>
      <c r="AE100" s="365"/>
      <c r="AF100" s="365"/>
      <c r="AG100" s="389"/>
      <c r="AH100" s="389"/>
      <c r="AI100" s="389"/>
      <c r="AJ100" s="389"/>
      <c r="AK100" s="389"/>
      <c r="AL100" s="389"/>
      <c r="AM100" s="389"/>
      <c r="AN100" s="389"/>
      <c r="AO100" s="389"/>
      <c r="AP100" s="389"/>
      <c r="AQ100" s="389"/>
      <c r="AR100" s="389"/>
      <c r="AS100" s="389"/>
      <c r="AT100" s="389"/>
      <c r="AU100" s="389"/>
      <c r="AV100" s="389"/>
      <c r="AW100" s="389"/>
      <c r="AX100" s="389"/>
      <c r="BB100" s="564"/>
      <c r="BC100" s="562"/>
      <c r="BD100" s="564"/>
      <c r="BE100" s="562"/>
    </row>
    <row r="101" spans="2:57" x14ac:dyDescent="0.4">
      <c r="B101" s="364"/>
      <c r="C101" s="252"/>
      <c r="D101" s="252"/>
      <c r="E101" s="252"/>
      <c r="F101" s="344"/>
      <c r="G101" s="344"/>
      <c r="H101" s="344"/>
      <c r="I101" s="346"/>
      <c r="J101" s="344"/>
      <c r="K101" s="344"/>
      <c r="L101" s="345"/>
      <c r="M101" s="345"/>
      <c r="N101" s="345"/>
      <c r="O101" s="345"/>
      <c r="P101" s="344"/>
      <c r="Q101" s="344"/>
      <c r="R101" s="344"/>
      <c r="S101" s="344"/>
      <c r="X101" s="252"/>
      <c r="Y101" s="252"/>
      <c r="Z101" s="252"/>
      <c r="AA101" s="252"/>
      <c r="AB101" s="252"/>
      <c r="AC101" s="252"/>
      <c r="AD101" s="389"/>
      <c r="AE101" s="365"/>
      <c r="AF101" s="365"/>
      <c r="AG101" s="389"/>
      <c r="AH101" s="389"/>
      <c r="AI101" s="389"/>
      <c r="AJ101" s="389"/>
      <c r="AK101" s="389"/>
      <c r="AL101" s="389"/>
      <c r="AM101" s="389"/>
      <c r="AN101" s="389"/>
      <c r="AO101" s="389"/>
      <c r="AP101" s="389"/>
      <c r="AQ101" s="389"/>
      <c r="AR101" s="389"/>
      <c r="AS101" s="389"/>
      <c r="AT101" s="389"/>
      <c r="AU101" s="389"/>
      <c r="AV101" s="389"/>
      <c r="AW101" s="389"/>
      <c r="AX101" s="389"/>
      <c r="BB101" s="564"/>
      <c r="BC101" s="562"/>
      <c r="BD101" s="564"/>
      <c r="BE101" s="562"/>
    </row>
    <row r="102" spans="2:57" x14ac:dyDescent="0.4">
      <c r="B102" s="364"/>
      <c r="C102" s="252"/>
      <c r="D102" s="252"/>
      <c r="E102" s="252"/>
      <c r="F102" s="344"/>
      <c r="G102" s="344"/>
      <c r="H102" s="344"/>
      <c r="I102" s="346"/>
      <c r="J102" s="344"/>
      <c r="K102" s="344"/>
      <c r="L102" s="345"/>
      <c r="M102" s="345"/>
      <c r="N102" s="345"/>
      <c r="O102" s="345"/>
      <c r="P102" s="344"/>
      <c r="Q102" s="344"/>
      <c r="R102" s="344"/>
      <c r="S102" s="344"/>
      <c r="X102" s="252"/>
      <c r="Y102" s="252"/>
      <c r="Z102" s="252"/>
      <c r="AA102" s="252"/>
      <c r="AB102" s="252"/>
      <c r="AC102" s="252"/>
      <c r="AD102" s="389"/>
      <c r="AE102" s="365"/>
      <c r="AF102" s="365"/>
      <c r="AG102" s="389"/>
      <c r="AH102" s="389"/>
      <c r="AI102" s="389"/>
      <c r="AJ102" s="389"/>
      <c r="AK102" s="389"/>
      <c r="AL102" s="389"/>
      <c r="AM102" s="389"/>
      <c r="AN102" s="389"/>
      <c r="AO102" s="389"/>
      <c r="AP102" s="389"/>
      <c r="AQ102" s="389"/>
      <c r="AR102" s="389"/>
      <c r="AS102" s="389"/>
      <c r="AT102" s="389"/>
      <c r="AU102" s="389"/>
      <c r="AV102" s="389"/>
      <c r="AW102" s="389"/>
      <c r="AX102" s="389"/>
      <c r="BB102" s="564"/>
      <c r="BC102" s="562"/>
      <c r="BD102" s="564"/>
      <c r="BE102" s="562"/>
    </row>
    <row r="103" spans="2:57" x14ac:dyDescent="0.4">
      <c r="B103" s="364"/>
      <c r="C103" s="252"/>
      <c r="D103" s="252"/>
      <c r="E103" s="252"/>
      <c r="F103" s="344"/>
      <c r="G103" s="344"/>
      <c r="H103" s="344"/>
      <c r="I103" s="346"/>
      <c r="J103" s="344"/>
      <c r="K103" s="344"/>
      <c r="L103" s="345"/>
      <c r="M103" s="345"/>
      <c r="N103" s="345"/>
      <c r="O103" s="345"/>
      <c r="P103" s="344"/>
      <c r="Q103" s="344"/>
      <c r="R103" s="344"/>
      <c r="S103" s="344"/>
      <c r="X103" s="252"/>
      <c r="Y103" s="252"/>
      <c r="Z103" s="252"/>
      <c r="AA103" s="252"/>
      <c r="AB103" s="252"/>
      <c r="AC103" s="252"/>
      <c r="AD103" s="389"/>
      <c r="AE103" s="365"/>
      <c r="AF103" s="365"/>
      <c r="AG103" s="389"/>
      <c r="AH103" s="389"/>
      <c r="AI103" s="389"/>
      <c r="AJ103" s="389"/>
      <c r="AK103" s="389"/>
      <c r="AL103" s="389"/>
      <c r="AM103" s="389"/>
      <c r="AN103" s="389"/>
      <c r="AO103" s="389"/>
      <c r="AP103" s="389"/>
      <c r="AQ103" s="389"/>
      <c r="AR103" s="389"/>
      <c r="AS103" s="389"/>
      <c r="AT103" s="389"/>
      <c r="AU103" s="389"/>
      <c r="AV103" s="389"/>
      <c r="AW103" s="389"/>
      <c r="AX103" s="389"/>
      <c r="BB103" s="564"/>
      <c r="BC103" s="562"/>
      <c r="BD103" s="564"/>
      <c r="BE103" s="562"/>
    </row>
    <row r="104" spans="2:57" x14ac:dyDescent="0.4">
      <c r="B104" s="364"/>
      <c r="C104" s="252"/>
      <c r="D104" s="252"/>
      <c r="E104" s="252"/>
      <c r="F104" s="344"/>
      <c r="G104" s="344"/>
      <c r="H104" s="344"/>
      <c r="I104" s="346"/>
      <c r="J104" s="344"/>
      <c r="K104" s="344"/>
      <c r="L104" s="345"/>
      <c r="M104" s="345"/>
      <c r="N104" s="345"/>
      <c r="O104" s="345"/>
      <c r="P104" s="344"/>
      <c r="Q104" s="344"/>
      <c r="R104" s="344"/>
      <c r="S104" s="344"/>
      <c r="X104" s="252"/>
      <c r="Y104" s="252"/>
      <c r="Z104" s="252"/>
      <c r="AA104" s="252"/>
      <c r="AB104" s="252"/>
      <c r="AC104" s="252"/>
      <c r="AD104" s="389"/>
      <c r="AE104" s="365"/>
      <c r="AF104" s="365"/>
      <c r="AG104" s="389"/>
      <c r="AH104" s="389"/>
      <c r="AI104" s="389"/>
      <c r="AJ104" s="389"/>
      <c r="AK104" s="389"/>
      <c r="AL104" s="389"/>
      <c r="AM104" s="389"/>
      <c r="AN104" s="389"/>
      <c r="AO104" s="389"/>
      <c r="AP104" s="389"/>
      <c r="AQ104" s="389"/>
      <c r="AR104" s="389"/>
      <c r="AS104" s="389"/>
      <c r="AT104" s="389"/>
      <c r="AU104" s="389"/>
      <c r="AV104" s="389"/>
      <c r="AW104" s="389"/>
      <c r="AX104" s="389"/>
      <c r="BB104" s="564"/>
      <c r="BC104" s="562"/>
      <c r="BD104" s="564"/>
      <c r="BE104" s="562"/>
    </row>
    <row r="105" spans="2:57" x14ac:dyDescent="0.4">
      <c r="B105" s="364"/>
      <c r="C105" s="252"/>
      <c r="D105" s="252"/>
      <c r="E105" s="252"/>
      <c r="F105" s="344"/>
      <c r="G105" s="344"/>
      <c r="H105" s="344"/>
      <c r="I105" s="346"/>
      <c r="J105" s="344"/>
      <c r="K105" s="344"/>
      <c r="L105" s="345"/>
      <c r="M105" s="345"/>
      <c r="N105" s="345"/>
      <c r="O105" s="345"/>
      <c r="P105" s="344"/>
      <c r="Q105" s="344"/>
      <c r="R105" s="344"/>
      <c r="S105" s="344"/>
      <c r="X105" s="252"/>
      <c r="Y105" s="252"/>
      <c r="Z105" s="252"/>
      <c r="AA105" s="252"/>
      <c r="AB105" s="252"/>
      <c r="AC105" s="252"/>
      <c r="AD105" s="389"/>
      <c r="AE105" s="365"/>
      <c r="AF105" s="365"/>
      <c r="AG105" s="389"/>
      <c r="AH105" s="389"/>
      <c r="AI105" s="389"/>
      <c r="AJ105" s="389"/>
      <c r="AK105" s="389"/>
      <c r="AL105" s="389"/>
      <c r="AM105" s="389"/>
      <c r="AN105" s="389"/>
      <c r="AO105" s="389"/>
      <c r="AP105" s="389"/>
      <c r="AQ105" s="389"/>
      <c r="AR105" s="389"/>
      <c r="AS105" s="389"/>
      <c r="AT105" s="389"/>
      <c r="AU105" s="389"/>
      <c r="AV105" s="389"/>
      <c r="AW105" s="389"/>
      <c r="AX105" s="389"/>
      <c r="BB105" s="564"/>
      <c r="BC105" s="562"/>
      <c r="BD105" s="564"/>
      <c r="BE105" s="562"/>
    </row>
    <row r="106" spans="2:57" x14ac:dyDescent="0.4">
      <c r="B106" s="364"/>
      <c r="C106" s="252"/>
      <c r="D106" s="252"/>
      <c r="E106" s="252"/>
      <c r="F106" s="344"/>
      <c r="G106" s="344"/>
      <c r="H106" s="344"/>
      <c r="I106" s="346"/>
      <c r="J106" s="344"/>
      <c r="K106" s="344"/>
      <c r="L106" s="345"/>
      <c r="M106" s="345"/>
      <c r="N106" s="345"/>
      <c r="O106" s="345"/>
      <c r="P106" s="344"/>
      <c r="Q106" s="344"/>
      <c r="R106" s="344"/>
      <c r="S106" s="344"/>
      <c r="X106" s="252"/>
      <c r="Y106" s="252"/>
      <c r="Z106" s="252"/>
      <c r="AA106" s="252"/>
      <c r="AB106" s="252"/>
      <c r="AC106" s="252"/>
      <c r="AD106" s="389"/>
      <c r="AE106" s="365"/>
      <c r="AF106" s="365"/>
      <c r="AG106" s="389"/>
      <c r="AH106" s="389"/>
      <c r="AI106" s="389"/>
      <c r="AJ106" s="389"/>
      <c r="AK106" s="389"/>
      <c r="AL106" s="389"/>
      <c r="AM106" s="389"/>
      <c r="AN106" s="389"/>
      <c r="AO106" s="389"/>
      <c r="AP106" s="389"/>
      <c r="AQ106" s="389"/>
      <c r="AR106" s="389"/>
      <c r="AS106" s="389"/>
      <c r="AT106" s="389"/>
      <c r="AU106" s="389"/>
      <c r="AV106" s="389"/>
      <c r="AW106" s="389"/>
      <c r="AX106" s="389"/>
      <c r="BB106" s="564"/>
      <c r="BC106" s="562"/>
      <c r="BD106" s="564"/>
      <c r="BE106" s="562"/>
    </row>
    <row r="107" spans="2:57" x14ac:dyDescent="0.4">
      <c r="B107" s="364"/>
      <c r="C107" s="252"/>
      <c r="D107" s="252"/>
      <c r="E107" s="252"/>
      <c r="F107" s="344"/>
      <c r="G107" s="344"/>
      <c r="H107" s="344"/>
      <c r="I107" s="346"/>
      <c r="J107" s="344"/>
      <c r="K107" s="344"/>
      <c r="L107" s="345"/>
      <c r="M107" s="345"/>
      <c r="N107" s="345"/>
      <c r="O107" s="345"/>
      <c r="P107" s="344"/>
      <c r="Q107" s="344"/>
      <c r="R107" s="344"/>
      <c r="S107" s="344"/>
      <c r="X107" s="252"/>
      <c r="Y107" s="252"/>
      <c r="Z107" s="252"/>
      <c r="AA107" s="252"/>
      <c r="AB107" s="252"/>
      <c r="AC107" s="252"/>
      <c r="AD107" s="389"/>
      <c r="AE107" s="365"/>
      <c r="AF107" s="365"/>
      <c r="AG107" s="389"/>
      <c r="AH107" s="389"/>
      <c r="AI107" s="389"/>
      <c r="AJ107" s="389"/>
      <c r="AK107" s="389"/>
      <c r="AL107" s="389"/>
      <c r="AM107" s="389"/>
      <c r="AN107" s="389"/>
      <c r="AO107" s="389"/>
      <c r="AP107" s="389"/>
      <c r="AQ107" s="389"/>
      <c r="AR107" s="389"/>
      <c r="AS107" s="389"/>
      <c r="AT107" s="389"/>
      <c r="AU107" s="389"/>
      <c r="AV107" s="389"/>
      <c r="AW107" s="389"/>
      <c r="AX107" s="389"/>
      <c r="BB107" s="564"/>
      <c r="BC107" s="562"/>
      <c r="BD107" s="564"/>
      <c r="BE107" s="562"/>
    </row>
    <row r="108" spans="2:57" x14ac:dyDescent="0.4">
      <c r="B108" s="364"/>
      <c r="C108" s="252"/>
      <c r="D108" s="252"/>
      <c r="E108" s="252"/>
      <c r="F108" s="344"/>
      <c r="G108" s="344"/>
      <c r="H108" s="344"/>
      <c r="I108" s="346"/>
      <c r="J108" s="344"/>
      <c r="K108" s="344"/>
      <c r="L108" s="345"/>
      <c r="M108" s="345"/>
      <c r="N108" s="345"/>
      <c r="O108" s="345"/>
      <c r="P108" s="344"/>
      <c r="Q108" s="344"/>
      <c r="R108" s="344"/>
      <c r="S108" s="344"/>
      <c r="X108" s="252"/>
      <c r="Y108" s="252"/>
      <c r="Z108" s="252"/>
      <c r="AA108" s="252"/>
      <c r="AB108" s="252"/>
      <c r="AC108" s="252"/>
      <c r="AD108" s="389"/>
      <c r="AE108" s="365"/>
      <c r="AF108" s="365"/>
      <c r="AG108" s="389"/>
      <c r="AH108" s="389"/>
      <c r="AI108" s="389"/>
      <c r="AJ108" s="389"/>
      <c r="AK108" s="389"/>
      <c r="AL108" s="389"/>
      <c r="AM108" s="389"/>
      <c r="AN108" s="389"/>
      <c r="AO108" s="389"/>
      <c r="AP108" s="389"/>
      <c r="AQ108" s="389"/>
      <c r="AR108" s="389"/>
      <c r="AS108" s="389"/>
      <c r="AT108" s="389"/>
      <c r="AU108" s="389"/>
      <c r="AV108" s="389"/>
      <c r="AW108" s="389"/>
      <c r="AX108" s="389"/>
      <c r="BB108" s="564"/>
      <c r="BC108" s="562"/>
      <c r="BD108" s="564"/>
      <c r="BE108" s="562"/>
    </row>
    <row r="109" spans="2:57" x14ac:dyDescent="0.4">
      <c r="B109" s="364"/>
      <c r="C109" s="252"/>
      <c r="D109" s="252"/>
      <c r="E109" s="252"/>
      <c r="F109" s="344"/>
      <c r="G109" s="344"/>
      <c r="H109" s="344"/>
      <c r="I109" s="346"/>
      <c r="J109" s="344"/>
      <c r="K109" s="344"/>
      <c r="L109" s="345"/>
      <c r="M109" s="345"/>
      <c r="N109" s="345"/>
      <c r="O109" s="345"/>
      <c r="P109" s="344"/>
      <c r="Q109" s="344"/>
      <c r="R109" s="344"/>
      <c r="S109" s="344"/>
      <c r="X109" s="252"/>
      <c r="Y109" s="252"/>
      <c r="Z109" s="252"/>
      <c r="AA109" s="252"/>
      <c r="AB109" s="252"/>
      <c r="AC109" s="252"/>
      <c r="AD109" s="389"/>
      <c r="AE109" s="365"/>
      <c r="AF109" s="365"/>
      <c r="AG109" s="389"/>
      <c r="AH109" s="389"/>
      <c r="AI109" s="389"/>
      <c r="AJ109" s="389"/>
      <c r="AK109" s="389"/>
      <c r="AL109" s="389"/>
      <c r="AM109" s="389"/>
      <c r="AN109" s="389"/>
      <c r="AO109" s="389"/>
      <c r="AP109" s="389"/>
      <c r="AQ109" s="389"/>
      <c r="AR109" s="389"/>
      <c r="AS109" s="389"/>
      <c r="AT109" s="389"/>
      <c r="AU109" s="389"/>
      <c r="AV109" s="389"/>
      <c r="AW109" s="389"/>
      <c r="AX109" s="389"/>
      <c r="BB109" s="564"/>
      <c r="BC109" s="562"/>
      <c r="BD109" s="564"/>
      <c r="BE109" s="562"/>
    </row>
    <row r="110" spans="2:57" x14ac:dyDescent="0.4">
      <c r="B110" s="364"/>
      <c r="C110" s="252"/>
      <c r="D110" s="252"/>
      <c r="E110" s="252"/>
      <c r="F110" s="344"/>
      <c r="G110" s="344"/>
      <c r="H110" s="344"/>
      <c r="I110" s="346"/>
      <c r="J110" s="344"/>
      <c r="K110" s="344"/>
      <c r="L110" s="345"/>
      <c r="M110" s="345"/>
      <c r="N110" s="345"/>
      <c r="O110" s="345"/>
      <c r="P110" s="344"/>
      <c r="Q110" s="344"/>
      <c r="R110" s="344"/>
      <c r="S110" s="344"/>
      <c r="X110" s="252"/>
      <c r="Y110" s="252"/>
      <c r="Z110" s="252"/>
      <c r="AA110" s="252"/>
      <c r="AB110" s="252"/>
      <c r="AC110" s="252"/>
      <c r="AD110" s="389"/>
      <c r="AE110" s="365"/>
      <c r="AF110" s="365"/>
      <c r="AG110" s="389"/>
      <c r="AH110" s="389"/>
      <c r="AI110" s="389"/>
      <c r="AJ110" s="389"/>
      <c r="AK110" s="389"/>
      <c r="AL110" s="389"/>
      <c r="AM110" s="389"/>
      <c r="AN110" s="389"/>
      <c r="AO110" s="389"/>
      <c r="AP110" s="389"/>
      <c r="AQ110" s="389"/>
      <c r="AR110" s="389"/>
      <c r="AS110" s="389"/>
      <c r="AT110" s="389"/>
      <c r="AU110" s="389"/>
      <c r="AV110" s="389"/>
      <c r="AW110" s="389"/>
      <c r="AX110" s="389"/>
      <c r="BB110" s="564"/>
      <c r="BC110" s="562"/>
      <c r="BD110" s="564"/>
      <c r="BE110" s="562"/>
    </row>
    <row r="111" spans="2:57" x14ac:dyDescent="0.4">
      <c r="B111" s="364"/>
      <c r="C111" s="252"/>
      <c r="D111" s="252"/>
      <c r="E111" s="252"/>
      <c r="F111" s="344"/>
      <c r="G111" s="344"/>
      <c r="H111" s="344"/>
      <c r="I111" s="346"/>
      <c r="J111" s="344"/>
      <c r="K111" s="344"/>
      <c r="L111" s="345"/>
      <c r="M111" s="345"/>
      <c r="N111" s="345"/>
      <c r="O111" s="345"/>
      <c r="P111" s="344"/>
      <c r="Q111" s="344"/>
      <c r="R111" s="344"/>
      <c r="S111" s="344"/>
      <c r="X111" s="252"/>
      <c r="Y111" s="252"/>
      <c r="Z111" s="252"/>
      <c r="AA111" s="252"/>
      <c r="AB111" s="252"/>
      <c r="AC111" s="252"/>
      <c r="AD111" s="389"/>
      <c r="AE111" s="365"/>
      <c r="AF111" s="365"/>
      <c r="AG111" s="389"/>
      <c r="AH111" s="389"/>
      <c r="AI111" s="389"/>
      <c r="AJ111" s="389"/>
      <c r="AK111" s="389"/>
      <c r="AL111" s="389"/>
      <c r="AM111" s="389"/>
      <c r="AN111" s="389"/>
      <c r="AO111" s="389"/>
      <c r="AP111" s="389"/>
      <c r="AQ111" s="389"/>
      <c r="AR111" s="389"/>
      <c r="AS111" s="389"/>
      <c r="AT111" s="389"/>
      <c r="AU111" s="389"/>
      <c r="AV111" s="389"/>
      <c r="AW111" s="389"/>
      <c r="AX111" s="389"/>
      <c r="BB111" s="564"/>
      <c r="BC111" s="562"/>
      <c r="BD111" s="564"/>
      <c r="BE111" s="562"/>
    </row>
    <row r="112" spans="2:57" x14ac:dyDescent="0.4">
      <c r="B112" s="364"/>
      <c r="C112" s="252"/>
      <c r="D112" s="252"/>
      <c r="E112" s="252"/>
      <c r="F112" s="344"/>
      <c r="G112" s="344"/>
      <c r="H112" s="344"/>
      <c r="I112" s="346"/>
      <c r="J112" s="344"/>
      <c r="K112" s="344"/>
      <c r="L112" s="345"/>
      <c r="M112" s="345"/>
      <c r="N112" s="345"/>
      <c r="O112" s="345"/>
      <c r="P112" s="344"/>
      <c r="Q112" s="344"/>
      <c r="R112" s="344"/>
      <c r="S112" s="344"/>
      <c r="X112" s="252"/>
      <c r="Y112" s="252"/>
      <c r="Z112" s="252"/>
      <c r="AA112" s="252"/>
      <c r="AB112" s="252"/>
      <c r="AC112" s="252"/>
      <c r="AD112" s="389"/>
      <c r="AE112" s="365"/>
      <c r="AF112" s="365"/>
      <c r="AG112" s="389"/>
      <c r="AH112" s="389"/>
      <c r="AI112" s="389"/>
      <c r="AJ112" s="389"/>
      <c r="AK112" s="389"/>
      <c r="AL112" s="389"/>
      <c r="AM112" s="389"/>
      <c r="AN112" s="389"/>
      <c r="AO112" s="389"/>
      <c r="AP112" s="389"/>
      <c r="AQ112" s="389"/>
      <c r="AR112" s="389"/>
      <c r="AS112" s="389"/>
      <c r="AT112" s="389"/>
      <c r="AU112" s="389"/>
      <c r="AV112" s="389"/>
      <c r="AW112" s="389"/>
      <c r="AX112" s="389"/>
      <c r="BB112" s="564"/>
      <c r="BC112" s="562"/>
      <c r="BD112" s="564"/>
      <c r="BE112" s="562"/>
    </row>
    <row r="113" spans="2:57" x14ac:dyDescent="0.4">
      <c r="B113" s="364"/>
      <c r="C113" s="252"/>
      <c r="D113" s="252"/>
      <c r="E113" s="252"/>
      <c r="F113" s="344"/>
      <c r="G113" s="344"/>
      <c r="H113" s="344"/>
      <c r="I113" s="346"/>
      <c r="J113" s="344"/>
      <c r="K113" s="344"/>
      <c r="L113" s="345"/>
      <c r="M113" s="345"/>
      <c r="N113" s="345"/>
      <c r="O113" s="345"/>
      <c r="P113" s="344"/>
      <c r="Q113" s="344"/>
      <c r="R113" s="344"/>
      <c r="S113" s="344"/>
      <c r="X113" s="252"/>
      <c r="Y113" s="252"/>
      <c r="Z113" s="252"/>
      <c r="AA113" s="252"/>
      <c r="AB113" s="252"/>
      <c r="AC113" s="252"/>
      <c r="AD113" s="389"/>
      <c r="AE113" s="365"/>
      <c r="AF113" s="365"/>
      <c r="AG113" s="389"/>
      <c r="AH113" s="389"/>
      <c r="AI113" s="389"/>
      <c r="AJ113" s="389"/>
      <c r="AK113" s="389"/>
      <c r="AL113" s="389"/>
      <c r="AM113" s="389"/>
      <c r="AN113" s="389"/>
      <c r="AO113" s="389"/>
      <c r="AP113" s="389"/>
      <c r="AQ113" s="389"/>
      <c r="AR113" s="389"/>
      <c r="AS113" s="389"/>
      <c r="AT113" s="389"/>
      <c r="AU113" s="389"/>
      <c r="AV113" s="389"/>
      <c r="AW113" s="389"/>
      <c r="AX113" s="389"/>
      <c r="BB113" s="564"/>
      <c r="BC113" s="562"/>
      <c r="BD113" s="564"/>
      <c r="BE113" s="562"/>
    </row>
    <row r="114" spans="2:57" x14ac:dyDescent="0.4">
      <c r="B114" s="364"/>
      <c r="C114" s="252"/>
      <c r="D114" s="252"/>
      <c r="E114" s="252"/>
      <c r="F114" s="344"/>
      <c r="G114" s="344"/>
      <c r="H114" s="344"/>
      <c r="I114" s="346"/>
      <c r="J114" s="344"/>
      <c r="K114" s="344"/>
      <c r="L114" s="345"/>
      <c r="M114" s="345"/>
      <c r="N114" s="345"/>
      <c r="O114" s="345"/>
      <c r="P114" s="344"/>
      <c r="Q114" s="344"/>
      <c r="R114" s="344"/>
      <c r="S114" s="344"/>
      <c r="X114" s="252"/>
      <c r="Y114" s="252"/>
      <c r="Z114" s="252"/>
      <c r="AA114" s="252"/>
      <c r="AB114" s="252"/>
      <c r="AC114" s="252"/>
      <c r="AD114" s="389"/>
      <c r="AE114" s="365"/>
      <c r="AF114" s="365"/>
      <c r="AG114" s="389"/>
      <c r="AH114" s="389"/>
      <c r="AI114" s="389"/>
      <c r="AJ114" s="389"/>
      <c r="AK114" s="389"/>
      <c r="AL114" s="389"/>
      <c r="AM114" s="389"/>
      <c r="AN114" s="389"/>
      <c r="AO114" s="389"/>
      <c r="AP114" s="389"/>
      <c r="AQ114" s="389"/>
      <c r="AR114" s="389"/>
      <c r="AS114" s="389"/>
      <c r="AT114" s="389"/>
      <c r="AU114" s="389"/>
      <c r="AV114" s="389"/>
      <c r="AW114" s="389"/>
      <c r="AX114" s="389"/>
      <c r="BB114" s="564"/>
      <c r="BC114" s="562"/>
      <c r="BD114" s="564"/>
      <c r="BE114" s="562"/>
    </row>
    <row r="115" spans="2:57" x14ac:dyDescent="0.4">
      <c r="B115" s="364"/>
      <c r="C115" s="252"/>
      <c r="D115" s="252"/>
      <c r="E115" s="252"/>
      <c r="F115" s="344"/>
      <c r="G115" s="344"/>
      <c r="H115" s="344"/>
      <c r="I115" s="346"/>
      <c r="J115" s="344"/>
      <c r="K115" s="344"/>
      <c r="L115" s="345"/>
      <c r="M115" s="345"/>
      <c r="N115" s="345"/>
      <c r="O115" s="345"/>
      <c r="P115" s="344"/>
      <c r="Q115" s="344"/>
      <c r="R115" s="344"/>
      <c r="S115" s="344"/>
      <c r="X115" s="252"/>
      <c r="Y115" s="252"/>
      <c r="Z115" s="252"/>
      <c r="AA115" s="252"/>
      <c r="AB115" s="252"/>
      <c r="AC115" s="252"/>
      <c r="AD115" s="389"/>
      <c r="AE115" s="365"/>
      <c r="AF115" s="365"/>
      <c r="AG115" s="389"/>
      <c r="AH115" s="389"/>
      <c r="AI115" s="389"/>
      <c r="AJ115" s="389"/>
      <c r="AK115" s="389"/>
      <c r="AL115" s="389"/>
      <c r="AM115" s="389"/>
      <c r="AN115" s="389"/>
      <c r="AO115" s="389"/>
      <c r="AP115" s="389"/>
      <c r="AQ115" s="389"/>
      <c r="AR115" s="389"/>
      <c r="AS115" s="389"/>
      <c r="AT115" s="389"/>
      <c r="AU115" s="389"/>
      <c r="AV115" s="389"/>
      <c r="AW115" s="389"/>
      <c r="AX115" s="389"/>
      <c r="BB115" s="564"/>
      <c r="BC115" s="562"/>
      <c r="BD115" s="564"/>
      <c r="BE115" s="562"/>
    </row>
    <row r="116" spans="2:57" x14ac:dyDescent="0.4">
      <c r="B116" s="364"/>
      <c r="C116" s="252"/>
      <c r="D116" s="252"/>
      <c r="E116" s="252"/>
      <c r="F116" s="344"/>
      <c r="G116" s="344"/>
      <c r="H116" s="344"/>
      <c r="I116" s="346"/>
      <c r="J116" s="344"/>
      <c r="K116" s="344"/>
      <c r="L116" s="345"/>
      <c r="M116" s="345"/>
      <c r="N116" s="345"/>
      <c r="O116" s="345"/>
      <c r="P116" s="344"/>
      <c r="Q116" s="344"/>
      <c r="R116" s="344"/>
      <c r="S116" s="344"/>
      <c r="X116" s="252"/>
      <c r="Y116" s="252"/>
      <c r="Z116" s="252"/>
      <c r="AA116" s="252"/>
      <c r="AB116" s="252"/>
      <c r="AC116" s="252"/>
      <c r="AD116" s="389"/>
      <c r="AE116" s="365"/>
      <c r="AF116" s="365"/>
      <c r="AG116" s="389"/>
      <c r="AH116" s="389"/>
      <c r="AI116" s="389"/>
      <c r="AJ116" s="389"/>
      <c r="AK116" s="389"/>
      <c r="AL116" s="389"/>
      <c r="AM116" s="389"/>
      <c r="AN116" s="389"/>
      <c r="AO116" s="389"/>
      <c r="AP116" s="389"/>
      <c r="AQ116" s="389"/>
      <c r="AR116" s="389"/>
      <c r="AS116" s="389"/>
      <c r="AT116" s="389"/>
      <c r="AU116" s="389"/>
      <c r="AV116" s="389"/>
      <c r="AW116" s="389"/>
      <c r="AX116" s="389"/>
      <c r="BB116" s="564"/>
      <c r="BC116" s="562"/>
      <c r="BD116" s="564"/>
      <c r="BE116" s="562"/>
    </row>
    <row r="117" spans="2:57" x14ac:dyDescent="0.4">
      <c r="B117" s="364"/>
      <c r="C117" s="252"/>
      <c r="D117" s="252"/>
      <c r="E117" s="252"/>
      <c r="F117" s="344"/>
      <c r="G117" s="344"/>
      <c r="H117" s="344"/>
      <c r="I117" s="346"/>
      <c r="J117" s="344"/>
      <c r="K117" s="344"/>
      <c r="L117" s="345"/>
      <c r="M117" s="345"/>
      <c r="N117" s="345"/>
      <c r="O117" s="345"/>
      <c r="P117" s="344"/>
      <c r="Q117" s="344"/>
      <c r="R117" s="344"/>
      <c r="S117" s="344"/>
      <c r="X117" s="252"/>
      <c r="Y117" s="252"/>
      <c r="Z117" s="252"/>
      <c r="AA117" s="252"/>
      <c r="AB117" s="252"/>
      <c r="AC117" s="252"/>
      <c r="AD117" s="389"/>
      <c r="AE117" s="365"/>
      <c r="AF117" s="365"/>
      <c r="AG117" s="389"/>
      <c r="AH117" s="389"/>
      <c r="AI117" s="389"/>
      <c r="AJ117" s="389"/>
      <c r="AK117" s="389"/>
      <c r="AL117" s="389"/>
      <c r="AM117" s="389"/>
      <c r="AN117" s="389"/>
      <c r="AO117" s="389"/>
      <c r="AP117" s="389"/>
      <c r="AQ117" s="389"/>
      <c r="AR117" s="389"/>
      <c r="AS117" s="389"/>
      <c r="AT117" s="389"/>
      <c r="AU117" s="389"/>
      <c r="AV117" s="389"/>
      <c r="AW117" s="389"/>
      <c r="AX117" s="389"/>
      <c r="BB117" s="564"/>
      <c r="BC117" s="562"/>
      <c r="BD117" s="564"/>
      <c r="BE117" s="562"/>
    </row>
    <row r="118" spans="2:57" x14ac:dyDescent="0.4">
      <c r="B118" s="364"/>
      <c r="C118" s="252"/>
      <c r="D118" s="252"/>
      <c r="E118" s="252"/>
      <c r="F118" s="344"/>
      <c r="G118" s="344"/>
      <c r="H118" s="344"/>
      <c r="I118" s="346"/>
      <c r="J118" s="344"/>
      <c r="K118" s="344"/>
      <c r="L118" s="345"/>
      <c r="M118" s="345"/>
      <c r="N118" s="345"/>
      <c r="O118" s="345"/>
      <c r="P118" s="344"/>
      <c r="Q118" s="344"/>
      <c r="R118" s="344"/>
      <c r="S118" s="344"/>
      <c r="X118" s="252"/>
      <c r="Y118" s="252"/>
      <c r="Z118" s="252"/>
      <c r="AA118" s="252"/>
      <c r="AB118" s="252"/>
      <c r="AC118" s="252"/>
      <c r="AD118" s="389"/>
      <c r="AE118" s="365"/>
      <c r="AF118" s="365"/>
      <c r="AG118" s="389"/>
      <c r="AH118" s="389"/>
      <c r="AI118" s="389"/>
      <c r="AJ118" s="389"/>
      <c r="AK118" s="389"/>
      <c r="AL118" s="389"/>
      <c r="AM118" s="389"/>
      <c r="AN118" s="389"/>
      <c r="AO118" s="389"/>
      <c r="AP118" s="389"/>
      <c r="AQ118" s="389"/>
      <c r="AR118" s="389"/>
      <c r="AS118" s="389"/>
      <c r="AT118" s="389"/>
      <c r="AU118" s="389"/>
      <c r="AV118" s="389"/>
      <c r="AW118" s="389"/>
      <c r="AX118" s="389"/>
      <c r="BB118" s="564"/>
      <c r="BC118" s="562"/>
      <c r="BD118" s="564"/>
      <c r="BE118" s="562"/>
    </row>
    <row r="119" spans="2:57" x14ac:dyDescent="0.4">
      <c r="B119" s="364"/>
      <c r="C119" s="252"/>
      <c r="D119" s="252"/>
      <c r="E119" s="252"/>
      <c r="F119" s="344"/>
      <c r="G119" s="344"/>
      <c r="H119" s="344"/>
      <c r="I119" s="346"/>
      <c r="J119" s="344"/>
      <c r="K119" s="344"/>
      <c r="L119" s="345"/>
      <c r="M119" s="345"/>
      <c r="N119" s="345"/>
      <c r="O119" s="345"/>
      <c r="P119" s="344"/>
      <c r="Q119" s="344"/>
      <c r="R119" s="344"/>
      <c r="S119" s="344"/>
      <c r="X119" s="252"/>
      <c r="Y119" s="252"/>
      <c r="Z119" s="252"/>
      <c r="AA119" s="252"/>
      <c r="AB119" s="252"/>
      <c r="AC119" s="252"/>
      <c r="AD119" s="389"/>
      <c r="AE119" s="365"/>
      <c r="AF119" s="365"/>
      <c r="AG119" s="389"/>
      <c r="AH119" s="389"/>
      <c r="AI119" s="389"/>
      <c r="AJ119" s="389"/>
      <c r="AK119" s="389"/>
      <c r="AL119" s="389"/>
      <c r="AM119" s="389"/>
      <c r="AN119" s="389"/>
      <c r="AO119" s="389"/>
      <c r="AP119" s="389"/>
      <c r="AQ119" s="389"/>
      <c r="AR119" s="389"/>
      <c r="AS119" s="389"/>
      <c r="AT119" s="389"/>
      <c r="AU119" s="389"/>
      <c r="AV119" s="389"/>
      <c r="AW119" s="389"/>
      <c r="AX119" s="389"/>
      <c r="BB119" s="564"/>
      <c r="BC119" s="562"/>
      <c r="BD119" s="564"/>
      <c r="BE119" s="562"/>
    </row>
    <row r="120" spans="2:57" x14ac:dyDescent="0.4">
      <c r="B120" s="364"/>
      <c r="C120" s="252"/>
      <c r="D120" s="252"/>
      <c r="E120" s="252"/>
      <c r="F120" s="344"/>
      <c r="G120" s="344"/>
      <c r="H120" s="344"/>
      <c r="I120" s="346"/>
      <c r="J120" s="344"/>
      <c r="K120" s="344"/>
      <c r="L120" s="345"/>
      <c r="M120" s="345"/>
      <c r="N120" s="345"/>
      <c r="O120" s="345"/>
      <c r="P120" s="344"/>
      <c r="Q120" s="344"/>
      <c r="R120" s="344"/>
      <c r="S120" s="344"/>
      <c r="X120" s="252"/>
      <c r="Y120" s="252"/>
      <c r="Z120" s="252"/>
      <c r="AA120" s="252"/>
      <c r="AB120" s="252"/>
      <c r="AC120" s="252"/>
      <c r="AD120" s="389"/>
      <c r="AE120" s="365"/>
      <c r="AF120" s="365"/>
      <c r="AG120" s="389"/>
      <c r="AH120" s="389"/>
      <c r="AI120" s="389"/>
      <c r="AJ120" s="389"/>
      <c r="AK120" s="389"/>
      <c r="AL120" s="389"/>
      <c r="AM120" s="389"/>
      <c r="AN120" s="389"/>
      <c r="AO120" s="389"/>
      <c r="AP120" s="389"/>
      <c r="AQ120" s="389"/>
      <c r="AR120" s="389"/>
      <c r="AS120" s="389"/>
      <c r="AT120" s="389"/>
      <c r="AU120" s="389"/>
      <c r="AV120" s="389"/>
      <c r="AW120" s="389"/>
      <c r="AX120" s="389"/>
      <c r="BB120" s="564"/>
      <c r="BC120" s="562"/>
      <c r="BD120" s="564"/>
      <c r="BE120" s="562"/>
    </row>
    <row r="121" spans="2:57" x14ac:dyDescent="0.4">
      <c r="B121" s="364"/>
      <c r="C121" s="252"/>
      <c r="D121" s="252"/>
      <c r="E121" s="252"/>
      <c r="F121" s="344"/>
      <c r="G121" s="344"/>
      <c r="H121" s="344"/>
      <c r="I121" s="346"/>
      <c r="J121" s="344"/>
      <c r="K121" s="344"/>
      <c r="L121" s="345"/>
      <c r="M121" s="345"/>
      <c r="N121" s="345"/>
      <c r="O121" s="345"/>
      <c r="P121" s="344"/>
      <c r="Q121" s="344"/>
      <c r="R121" s="344"/>
      <c r="S121" s="344"/>
      <c r="X121" s="252"/>
      <c r="Y121" s="252"/>
      <c r="Z121" s="252"/>
      <c r="AA121" s="252"/>
      <c r="AB121" s="252"/>
      <c r="AC121" s="252"/>
      <c r="AD121" s="389"/>
      <c r="AE121" s="365"/>
      <c r="AF121" s="365"/>
      <c r="AG121" s="389"/>
      <c r="AH121" s="389"/>
      <c r="AI121" s="389"/>
      <c r="AJ121" s="389"/>
      <c r="AK121" s="389"/>
      <c r="AL121" s="389"/>
      <c r="AM121" s="389"/>
      <c r="AN121" s="389"/>
      <c r="AO121" s="389"/>
      <c r="AP121" s="389"/>
      <c r="AQ121" s="389"/>
      <c r="AR121" s="389"/>
      <c r="AS121" s="389"/>
      <c r="AT121" s="389"/>
      <c r="AU121" s="389"/>
      <c r="AV121" s="389"/>
      <c r="AW121" s="389"/>
      <c r="AX121" s="389"/>
      <c r="BB121" s="564"/>
      <c r="BC121" s="562"/>
      <c r="BD121" s="564"/>
      <c r="BE121" s="562"/>
    </row>
    <row r="122" spans="2:57" x14ac:dyDescent="0.4">
      <c r="B122" s="364"/>
      <c r="C122" s="252"/>
      <c r="D122" s="252"/>
      <c r="E122" s="252"/>
      <c r="F122" s="344"/>
      <c r="G122" s="344"/>
      <c r="H122" s="344"/>
      <c r="I122" s="346"/>
      <c r="J122" s="344"/>
      <c r="K122" s="344"/>
      <c r="L122" s="345"/>
      <c r="M122" s="345"/>
      <c r="N122" s="345"/>
      <c r="O122" s="345"/>
      <c r="P122" s="344"/>
      <c r="Q122" s="344"/>
      <c r="R122" s="344"/>
      <c r="S122" s="344"/>
      <c r="X122" s="252"/>
      <c r="Y122" s="252"/>
      <c r="Z122" s="252"/>
      <c r="AA122" s="252"/>
      <c r="AB122" s="252"/>
      <c r="AC122" s="252"/>
      <c r="AD122" s="389"/>
      <c r="AE122" s="365"/>
      <c r="AF122" s="365"/>
      <c r="AG122" s="389"/>
      <c r="AH122" s="389"/>
      <c r="AI122" s="389"/>
      <c r="AJ122" s="389"/>
      <c r="AK122" s="389"/>
      <c r="AL122" s="389"/>
      <c r="AM122" s="389"/>
      <c r="AN122" s="389"/>
      <c r="AO122" s="389"/>
      <c r="AP122" s="389"/>
      <c r="AQ122" s="389"/>
      <c r="AR122" s="389"/>
      <c r="AS122" s="389"/>
      <c r="AT122" s="389"/>
      <c r="AU122" s="389"/>
      <c r="AV122" s="389"/>
      <c r="AW122" s="389"/>
      <c r="AX122" s="389"/>
      <c r="BB122" s="564"/>
      <c r="BC122" s="562"/>
      <c r="BD122" s="564"/>
      <c r="BE122" s="562"/>
    </row>
    <row r="123" spans="2:57" x14ac:dyDescent="0.4">
      <c r="B123" s="364"/>
      <c r="C123" s="252"/>
      <c r="D123" s="252"/>
      <c r="E123" s="252"/>
      <c r="F123" s="344"/>
      <c r="G123" s="344"/>
      <c r="H123" s="344"/>
      <c r="I123" s="346"/>
      <c r="J123" s="344"/>
      <c r="K123" s="344"/>
      <c r="L123" s="345"/>
      <c r="M123" s="345"/>
      <c r="N123" s="345"/>
      <c r="O123" s="345"/>
      <c r="P123" s="344"/>
      <c r="Q123" s="344"/>
      <c r="R123" s="344"/>
      <c r="S123" s="344"/>
      <c r="X123" s="252"/>
      <c r="Y123" s="252"/>
      <c r="Z123" s="252"/>
      <c r="AA123" s="252"/>
      <c r="AB123" s="252"/>
      <c r="AC123" s="252"/>
      <c r="AD123" s="389"/>
      <c r="AE123" s="365"/>
      <c r="AF123" s="365"/>
      <c r="AG123" s="389"/>
      <c r="AH123" s="389"/>
      <c r="AI123" s="389"/>
      <c r="AJ123" s="389"/>
      <c r="AK123" s="389"/>
      <c r="AL123" s="389"/>
      <c r="AM123" s="389"/>
      <c r="AN123" s="389"/>
      <c r="AO123" s="389"/>
      <c r="AP123" s="389"/>
      <c r="AQ123" s="389"/>
      <c r="AR123" s="389"/>
      <c r="AS123" s="389"/>
      <c r="AT123" s="389"/>
      <c r="AU123" s="389"/>
      <c r="AV123" s="389"/>
      <c r="AW123" s="389"/>
      <c r="AX123" s="389"/>
      <c r="BB123" s="564"/>
      <c r="BC123" s="562"/>
      <c r="BD123" s="564"/>
      <c r="BE123" s="562"/>
    </row>
    <row r="124" spans="2:57" x14ac:dyDescent="0.4">
      <c r="B124" s="364"/>
      <c r="C124" s="252"/>
      <c r="D124" s="252"/>
      <c r="E124" s="252"/>
      <c r="F124" s="344"/>
      <c r="G124" s="344"/>
      <c r="H124" s="344"/>
      <c r="I124" s="346"/>
      <c r="J124" s="344"/>
      <c r="K124" s="344"/>
      <c r="L124" s="345"/>
      <c r="M124" s="345"/>
      <c r="N124" s="345"/>
      <c r="O124" s="345"/>
      <c r="P124" s="344"/>
      <c r="Q124" s="344"/>
      <c r="R124" s="344"/>
      <c r="S124" s="344"/>
      <c r="X124" s="252"/>
      <c r="Y124" s="252"/>
      <c r="Z124" s="252"/>
      <c r="AA124" s="252"/>
      <c r="AB124" s="252"/>
      <c r="AC124" s="252"/>
      <c r="AD124" s="389"/>
      <c r="AE124" s="365"/>
      <c r="AF124" s="365"/>
      <c r="AG124" s="389"/>
      <c r="AH124" s="389"/>
      <c r="AI124" s="389"/>
      <c r="AJ124" s="389"/>
      <c r="AK124" s="389"/>
      <c r="AL124" s="389"/>
      <c r="AM124" s="389"/>
      <c r="AN124" s="389"/>
      <c r="AO124" s="389"/>
      <c r="AP124" s="389"/>
      <c r="AQ124" s="389"/>
      <c r="AR124" s="389"/>
      <c r="AS124" s="389"/>
      <c r="AT124" s="389"/>
      <c r="AU124" s="389"/>
      <c r="AV124" s="389"/>
      <c r="AW124" s="389"/>
      <c r="AX124" s="389"/>
      <c r="BB124" s="564"/>
      <c r="BC124" s="562"/>
      <c r="BD124" s="564"/>
      <c r="BE124" s="562"/>
    </row>
    <row r="125" spans="2:57" x14ac:dyDescent="0.4">
      <c r="B125" s="364"/>
      <c r="C125" s="252"/>
      <c r="D125" s="252"/>
      <c r="E125" s="252"/>
      <c r="F125" s="344"/>
      <c r="G125" s="344"/>
      <c r="H125" s="344"/>
      <c r="I125" s="346"/>
      <c r="J125" s="344"/>
      <c r="K125" s="344"/>
      <c r="L125" s="345"/>
      <c r="M125" s="345"/>
      <c r="N125" s="345"/>
      <c r="O125" s="345"/>
      <c r="P125" s="344"/>
      <c r="Q125" s="344"/>
      <c r="R125" s="344"/>
      <c r="S125" s="344"/>
      <c r="X125" s="252"/>
      <c r="Y125" s="252"/>
      <c r="Z125" s="252"/>
      <c r="AA125" s="252"/>
      <c r="AB125" s="252"/>
      <c r="AC125" s="252"/>
      <c r="AD125" s="389"/>
      <c r="AE125" s="365"/>
      <c r="AF125" s="365"/>
      <c r="AG125" s="389"/>
      <c r="AH125" s="389"/>
      <c r="AI125" s="389"/>
      <c r="AJ125" s="389"/>
      <c r="AK125" s="389"/>
      <c r="AL125" s="389"/>
      <c r="AM125" s="389"/>
      <c r="AN125" s="389"/>
      <c r="AO125" s="389"/>
      <c r="AP125" s="389"/>
      <c r="AQ125" s="389"/>
      <c r="AR125" s="389"/>
      <c r="AS125" s="389"/>
      <c r="AT125" s="389"/>
      <c r="AU125" s="389"/>
      <c r="AV125" s="389"/>
      <c r="AW125" s="389"/>
      <c r="AX125" s="389"/>
      <c r="BB125" s="564"/>
      <c r="BC125" s="562"/>
      <c r="BD125" s="564"/>
      <c r="BE125" s="562"/>
    </row>
    <row r="126" spans="2:57" x14ac:dyDescent="0.4">
      <c r="B126" s="364"/>
      <c r="C126" s="252"/>
      <c r="D126" s="252"/>
      <c r="E126" s="252"/>
      <c r="F126" s="344"/>
      <c r="G126" s="344"/>
      <c r="H126" s="344"/>
      <c r="I126" s="346"/>
      <c r="J126" s="344"/>
      <c r="K126" s="344"/>
      <c r="L126" s="345"/>
      <c r="M126" s="345"/>
      <c r="N126" s="345"/>
      <c r="O126" s="345"/>
      <c r="P126" s="344"/>
      <c r="Q126" s="344"/>
      <c r="R126" s="344"/>
      <c r="S126" s="344"/>
      <c r="X126" s="252"/>
      <c r="Y126" s="252"/>
      <c r="Z126" s="252"/>
      <c r="AA126" s="252"/>
      <c r="AB126" s="252"/>
      <c r="AC126" s="252"/>
      <c r="AD126" s="389"/>
      <c r="AE126" s="365"/>
      <c r="AF126" s="365"/>
      <c r="AG126" s="389"/>
      <c r="AH126" s="389"/>
      <c r="AI126" s="389"/>
      <c r="AJ126" s="389"/>
      <c r="AK126" s="389"/>
      <c r="AL126" s="389"/>
      <c r="AM126" s="389"/>
      <c r="AN126" s="389"/>
      <c r="AO126" s="389"/>
      <c r="AP126" s="389"/>
      <c r="AQ126" s="389"/>
      <c r="AR126" s="389"/>
      <c r="AS126" s="389"/>
      <c r="AT126" s="389"/>
      <c r="AU126" s="389"/>
      <c r="AV126" s="389"/>
      <c r="AW126" s="389"/>
      <c r="AX126" s="389"/>
      <c r="BB126" s="564"/>
      <c r="BC126" s="562"/>
      <c r="BD126" s="564"/>
      <c r="BE126" s="562"/>
    </row>
    <row r="127" spans="2:57" x14ac:dyDescent="0.4">
      <c r="B127" s="364"/>
      <c r="C127" s="252"/>
      <c r="D127" s="252"/>
      <c r="E127" s="252"/>
      <c r="F127" s="344"/>
      <c r="G127" s="344"/>
      <c r="H127" s="344"/>
      <c r="I127" s="346"/>
      <c r="J127" s="344"/>
      <c r="K127" s="344"/>
      <c r="L127" s="345"/>
      <c r="M127" s="345"/>
      <c r="N127" s="345"/>
      <c r="O127" s="345"/>
      <c r="P127" s="344"/>
      <c r="Q127" s="344"/>
      <c r="R127" s="344"/>
      <c r="S127" s="344"/>
      <c r="X127" s="252"/>
      <c r="Y127" s="252"/>
      <c r="Z127" s="252"/>
      <c r="AA127" s="252"/>
      <c r="AB127" s="252"/>
      <c r="AC127" s="252"/>
      <c r="AD127" s="389"/>
      <c r="AE127" s="365"/>
      <c r="AF127" s="365"/>
      <c r="AG127" s="389"/>
      <c r="AH127" s="389"/>
      <c r="AI127" s="389"/>
      <c r="AJ127" s="389"/>
      <c r="AK127" s="389"/>
      <c r="AL127" s="389"/>
      <c r="AM127" s="389"/>
      <c r="AN127" s="389"/>
      <c r="AO127" s="389"/>
      <c r="AP127" s="389"/>
      <c r="AQ127" s="389"/>
      <c r="AR127" s="389"/>
      <c r="AS127" s="389"/>
      <c r="AT127" s="389"/>
      <c r="AU127" s="389"/>
      <c r="AV127" s="389"/>
      <c r="AW127" s="389"/>
      <c r="AX127" s="389"/>
      <c r="BB127" s="564"/>
      <c r="BC127" s="562"/>
      <c r="BD127" s="564"/>
      <c r="BE127" s="562"/>
    </row>
    <row r="128" spans="2:57" x14ac:dyDescent="0.4">
      <c r="B128" s="364"/>
      <c r="C128" s="252"/>
      <c r="D128" s="252"/>
      <c r="E128" s="252"/>
      <c r="F128" s="344"/>
      <c r="G128" s="344"/>
      <c r="H128" s="344"/>
      <c r="I128" s="346"/>
      <c r="J128" s="344"/>
      <c r="K128" s="344"/>
      <c r="L128" s="345"/>
      <c r="M128" s="345"/>
      <c r="N128" s="345"/>
      <c r="O128" s="345"/>
      <c r="P128" s="344"/>
      <c r="Q128" s="344"/>
      <c r="R128" s="344"/>
      <c r="S128" s="344"/>
      <c r="X128" s="252"/>
      <c r="Y128" s="252"/>
      <c r="Z128" s="252"/>
      <c r="AA128" s="252"/>
      <c r="AB128" s="252"/>
      <c r="AC128" s="252"/>
      <c r="AD128" s="389"/>
      <c r="AE128" s="365"/>
      <c r="AF128" s="365"/>
      <c r="AG128" s="389"/>
      <c r="AH128" s="389"/>
      <c r="AI128" s="389"/>
      <c r="AJ128" s="389"/>
      <c r="AK128" s="389"/>
      <c r="AL128" s="389"/>
      <c r="AM128" s="389"/>
      <c r="AN128" s="389"/>
      <c r="AO128" s="389"/>
      <c r="AP128" s="389"/>
      <c r="AQ128" s="389"/>
      <c r="AR128" s="389"/>
      <c r="AS128" s="389"/>
      <c r="AT128" s="389"/>
      <c r="AU128" s="389"/>
      <c r="AV128" s="389"/>
      <c r="AW128" s="389"/>
      <c r="AX128" s="389"/>
      <c r="BB128" s="564"/>
      <c r="BC128" s="562"/>
      <c r="BD128" s="564"/>
      <c r="BE128" s="562"/>
    </row>
    <row r="129" spans="2:57" x14ac:dyDescent="0.4">
      <c r="B129" s="364"/>
      <c r="C129" s="252"/>
      <c r="D129" s="252"/>
      <c r="E129" s="252"/>
      <c r="F129" s="344"/>
      <c r="G129" s="344"/>
      <c r="H129" s="344"/>
      <c r="I129" s="346"/>
      <c r="J129" s="344"/>
      <c r="K129" s="344"/>
      <c r="L129" s="345"/>
      <c r="M129" s="345"/>
      <c r="N129" s="345"/>
      <c r="O129" s="345"/>
      <c r="P129" s="344"/>
      <c r="Q129" s="344"/>
      <c r="R129" s="344"/>
      <c r="S129" s="344"/>
      <c r="X129" s="252"/>
      <c r="Y129" s="252"/>
      <c r="Z129" s="252"/>
      <c r="AA129" s="252"/>
      <c r="AB129" s="252"/>
      <c r="AC129" s="252"/>
      <c r="AD129" s="389"/>
      <c r="AE129" s="365"/>
      <c r="AF129" s="365"/>
      <c r="AG129" s="389"/>
      <c r="AH129" s="389"/>
      <c r="AI129" s="389"/>
      <c r="AJ129" s="389"/>
      <c r="AK129" s="389"/>
      <c r="AL129" s="389"/>
      <c r="AM129" s="389"/>
      <c r="AN129" s="389"/>
      <c r="AO129" s="389"/>
      <c r="AP129" s="389"/>
      <c r="AQ129" s="389"/>
      <c r="AR129" s="389"/>
      <c r="AS129" s="389"/>
      <c r="AT129" s="389"/>
      <c r="AU129" s="389"/>
      <c r="AV129" s="389"/>
      <c r="AW129" s="389"/>
      <c r="AX129" s="389"/>
      <c r="BB129" s="564"/>
      <c r="BC129" s="562"/>
      <c r="BD129" s="564"/>
      <c r="BE129" s="562"/>
    </row>
    <row r="130" spans="2:57" x14ac:dyDescent="0.4">
      <c r="B130" s="364"/>
      <c r="C130" s="252"/>
      <c r="D130" s="252"/>
      <c r="E130" s="252"/>
      <c r="F130" s="344"/>
      <c r="G130" s="344"/>
      <c r="H130" s="344"/>
      <c r="I130" s="346"/>
      <c r="J130" s="344"/>
      <c r="K130" s="344"/>
      <c r="L130" s="345"/>
      <c r="M130" s="345"/>
      <c r="N130" s="345"/>
      <c r="O130" s="345"/>
      <c r="P130" s="344"/>
      <c r="Q130" s="344"/>
      <c r="R130" s="344"/>
      <c r="S130" s="344"/>
      <c r="X130" s="252"/>
      <c r="Y130" s="252"/>
      <c r="Z130" s="252"/>
      <c r="AA130" s="252"/>
      <c r="AB130" s="252"/>
      <c r="AC130" s="252"/>
      <c r="AD130" s="389"/>
      <c r="AE130" s="365"/>
      <c r="AF130" s="365"/>
      <c r="AG130" s="389"/>
      <c r="AH130" s="389"/>
      <c r="AI130" s="389"/>
      <c r="AJ130" s="389"/>
      <c r="AK130" s="389"/>
      <c r="AL130" s="389"/>
      <c r="AM130" s="389"/>
      <c r="AN130" s="389"/>
      <c r="AO130" s="389"/>
      <c r="AP130" s="389"/>
      <c r="AQ130" s="389"/>
      <c r="AR130" s="389"/>
      <c r="AS130" s="389"/>
      <c r="AT130" s="389"/>
      <c r="AU130" s="389"/>
      <c r="AV130" s="389"/>
      <c r="AW130" s="389"/>
      <c r="AX130" s="389"/>
      <c r="BB130" s="564"/>
      <c r="BC130" s="562"/>
      <c r="BD130" s="564"/>
      <c r="BE130" s="562"/>
    </row>
    <row r="131" spans="2:57" x14ac:dyDescent="0.4">
      <c r="B131" s="364"/>
      <c r="C131" s="252"/>
      <c r="D131" s="252"/>
      <c r="E131" s="252"/>
      <c r="F131" s="344"/>
      <c r="G131" s="344"/>
      <c r="H131" s="344"/>
      <c r="I131" s="346"/>
      <c r="J131" s="344"/>
      <c r="K131" s="344"/>
      <c r="L131" s="345"/>
      <c r="M131" s="345"/>
      <c r="N131" s="345"/>
      <c r="O131" s="345"/>
      <c r="P131" s="344"/>
      <c r="Q131" s="344"/>
      <c r="R131" s="344"/>
      <c r="S131" s="344"/>
      <c r="X131" s="252"/>
      <c r="Y131" s="252"/>
      <c r="Z131" s="252"/>
      <c r="AA131" s="252"/>
      <c r="AB131" s="252"/>
      <c r="AC131" s="252"/>
      <c r="AD131" s="389"/>
      <c r="AE131" s="365"/>
      <c r="AF131" s="365"/>
      <c r="AG131" s="389"/>
      <c r="AH131" s="389"/>
      <c r="AI131" s="389"/>
      <c r="AJ131" s="389"/>
      <c r="AK131" s="389"/>
      <c r="AL131" s="389"/>
      <c r="AM131" s="389"/>
      <c r="AN131" s="389"/>
      <c r="AO131" s="389"/>
      <c r="AP131" s="389"/>
      <c r="AQ131" s="389"/>
      <c r="AR131" s="389"/>
      <c r="AS131" s="389"/>
      <c r="AT131" s="389"/>
      <c r="AU131" s="389"/>
      <c r="AV131" s="389"/>
      <c r="AW131" s="389"/>
      <c r="AX131" s="389"/>
      <c r="BB131" s="564"/>
      <c r="BC131" s="562"/>
      <c r="BD131" s="564"/>
      <c r="BE131" s="562"/>
    </row>
    <row r="132" spans="2:57" x14ac:dyDescent="0.4">
      <c r="B132" s="364"/>
      <c r="C132" s="252"/>
      <c r="D132" s="252"/>
      <c r="E132" s="252"/>
      <c r="F132" s="344"/>
      <c r="G132" s="344"/>
      <c r="H132" s="344"/>
      <c r="I132" s="346"/>
      <c r="J132" s="344"/>
      <c r="K132" s="344"/>
      <c r="L132" s="345"/>
      <c r="M132" s="345"/>
      <c r="N132" s="345"/>
      <c r="O132" s="345"/>
      <c r="P132" s="344"/>
      <c r="Q132" s="344"/>
      <c r="R132" s="344"/>
      <c r="S132" s="344"/>
      <c r="X132" s="252"/>
      <c r="Y132" s="252"/>
      <c r="Z132" s="252"/>
      <c r="AA132" s="252"/>
      <c r="AB132" s="252"/>
      <c r="AC132" s="252"/>
      <c r="AD132" s="389"/>
      <c r="AE132" s="365"/>
      <c r="AF132" s="365"/>
      <c r="AG132" s="389"/>
      <c r="AH132" s="389"/>
      <c r="AI132" s="389"/>
      <c r="AJ132" s="389"/>
      <c r="AK132" s="389"/>
      <c r="AL132" s="389"/>
      <c r="AM132" s="389"/>
      <c r="AN132" s="389"/>
      <c r="AO132" s="389"/>
      <c r="AP132" s="389"/>
      <c r="AQ132" s="389"/>
      <c r="AR132" s="389"/>
      <c r="AS132" s="389"/>
      <c r="AT132" s="389"/>
      <c r="AU132" s="389"/>
      <c r="AV132" s="389"/>
      <c r="AW132" s="389"/>
      <c r="AX132" s="389"/>
      <c r="BB132" s="564"/>
      <c r="BC132" s="562"/>
      <c r="BD132" s="564"/>
      <c r="BE132" s="562"/>
    </row>
    <row r="133" spans="2:57" x14ac:dyDescent="0.4">
      <c r="B133" s="364"/>
      <c r="C133" s="252"/>
      <c r="D133" s="252"/>
      <c r="E133" s="252"/>
      <c r="F133" s="344"/>
      <c r="G133" s="344"/>
      <c r="H133" s="344"/>
      <c r="I133" s="346"/>
      <c r="J133" s="344"/>
      <c r="K133" s="344"/>
      <c r="L133" s="345"/>
      <c r="M133" s="345"/>
      <c r="N133" s="345"/>
      <c r="O133" s="345"/>
      <c r="P133" s="344"/>
      <c r="Q133" s="344"/>
      <c r="R133" s="344"/>
      <c r="S133" s="344"/>
      <c r="X133" s="252"/>
      <c r="Y133" s="252"/>
      <c r="Z133" s="252"/>
      <c r="AA133" s="252"/>
      <c r="AB133" s="252"/>
      <c r="AC133" s="252"/>
      <c r="AD133" s="389"/>
      <c r="AE133" s="365"/>
      <c r="AF133" s="365"/>
      <c r="AG133" s="389"/>
      <c r="AH133" s="389"/>
      <c r="AI133" s="389"/>
      <c r="AJ133" s="389"/>
      <c r="AK133" s="389"/>
      <c r="AL133" s="389"/>
      <c r="AM133" s="389"/>
      <c r="AN133" s="389"/>
      <c r="AO133" s="389"/>
      <c r="AP133" s="389"/>
      <c r="AQ133" s="389"/>
      <c r="AR133" s="389"/>
      <c r="AS133" s="389"/>
      <c r="AT133" s="389"/>
      <c r="AU133" s="389"/>
      <c r="AV133" s="389"/>
      <c r="AW133" s="389"/>
      <c r="AX133" s="389"/>
      <c r="BB133" s="564"/>
      <c r="BC133" s="562"/>
      <c r="BD133" s="564"/>
      <c r="BE133" s="562"/>
    </row>
    <row r="134" spans="2:57" x14ac:dyDescent="0.4">
      <c r="B134" s="364"/>
      <c r="C134" s="252"/>
      <c r="D134" s="252"/>
      <c r="E134" s="252"/>
      <c r="F134" s="344"/>
      <c r="G134" s="344"/>
      <c r="H134" s="344"/>
      <c r="I134" s="346"/>
      <c r="J134" s="344"/>
      <c r="K134" s="344"/>
      <c r="L134" s="345"/>
      <c r="M134" s="345"/>
      <c r="N134" s="345"/>
      <c r="O134" s="345"/>
      <c r="P134" s="344"/>
      <c r="Q134" s="344"/>
      <c r="R134" s="344"/>
      <c r="S134" s="344"/>
      <c r="X134" s="252"/>
      <c r="Y134" s="252"/>
      <c r="Z134" s="252"/>
      <c r="AA134" s="252"/>
      <c r="AB134" s="252"/>
      <c r="AC134" s="252"/>
      <c r="AD134" s="389"/>
      <c r="AE134" s="365"/>
      <c r="AF134" s="365"/>
      <c r="AG134" s="389"/>
      <c r="AH134" s="389"/>
      <c r="AI134" s="389"/>
      <c r="AJ134" s="389"/>
      <c r="AK134" s="389"/>
      <c r="AL134" s="389"/>
      <c r="AM134" s="389"/>
      <c r="AN134" s="389"/>
      <c r="AO134" s="389"/>
      <c r="AP134" s="389"/>
      <c r="AQ134" s="389"/>
      <c r="AR134" s="389"/>
      <c r="AS134" s="389"/>
      <c r="AT134" s="389"/>
      <c r="AU134" s="389"/>
      <c r="AV134" s="389"/>
      <c r="AW134" s="389"/>
      <c r="AX134" s="389"/>
      <c r="BB134" s="564"/>
      <c r="BC134" s="562"/>
      <c r="BD134" s="564"/>
      <c r="BE134" s="562"/>
    </row>
    <row r="135" spans="2:57" x14ac:dyDescent="0.4">
      <c r="B135" s="364"/>
      <c r="C135" s="252"/>
      <c r="D135" s="252"/>
      <c r="E135" s="252"/>
      <c r="F135" s="344"/>
      <c r="G135" s="344"/>
      <c r="H135" s="344"/>
      <c r="I135" s="346"/>
      <c r="J135" s="344"/>
      <c r="K135" s="344"/>
      <c r="L135" s="345"/>
      <c r="M135" s="345"/>
      <c r="N135" s="345"/>
      <c r="O135" s="345"/>
      <c r="P135" s="344"/>
      <c r="Q135" s="344"/>
      <c r="R135" s="344"/>
      <c r="S135" s="344"/>
      <c r="X135" s="252"/>
      <c r="Y135" s="252"/>
      <c r="Z135" s="252"/>
      <c r="AA135" s="252"/>
      <c r="AB135" s="252"/>
      <c r="AC135" s="252"/>
      <c r="AD135" s="389"/>
      <c r="AE135" s="365"/>
      <c r="AF135" s="365"/>
      <c r="AG135" s="389"/>
      <c r="AH135" s="389"/>
      <c r="AI135" s="389"/>
      <c r="AJ135" s="389"/>
      <c r="AK135" s="389"/>
      <c r="AL135" s="389"/>
      <c r="AM135" s="389"/>
      <c r="AN135" s="389"/>
      <c r="AO135" s="389"/>
      <c r="AP135" s="389"/>
      <c r="AQ135" s="389"/>
      <c r="AR135" s="389"/>
      <c r="AS135" s="389"/>
      <c r="AT135" s="389"/>
      <c r="AU135" s="389"/>
      <c r="AV135" s="389"/>
      <c r="AW135" s="389"/>
      <c r="AX135" s="389"/>
      <c r="BB135" s="564"/>
      <c r="BC135" s="562"/>
      <c r="BD135" s="564"/>
      <c r="BE135" s="562"/>
    </row>
    <row r="136" spans="2:57" x14ac:dyDescent="0.4">
      <c r="B136" s="364"/>
      <c r="C136" s="252"/>
      <c r="D136" s="252"/>
      <c r="E136" s="252"/>
      <c r="F136" s="344"/>
      <c r="G136" s="344"/>
      <c r="H136" s="344"/>
      <c r="I136" s="346"/>
      <c r="J136" s="344"/>
      <c r="K136" s="344"/>
      <c r="L136" s="345"/>
      <c r="M136" s="345"/>
      <c r="N136" s="345"/>
      <c r="O136" s="345"/>
      <c r="P136" s="344"/>
      <c r="Q136" s="344"/>
      <c r="R136" s="344"/>
      <c r="S136" s="344"/>
      <c r="X136" s="252"/>
      <c r="Y136" s="252"/>
      <c r="Z136" s="252"/>
      <c r="AA136" s="252"/>
      <c r="AB136" s="252"/>
      <c r="AC136" s="252"/>
      <c r="AD136" s="389"/>
      <c r="AE136" s="365"/>
      <c r="AF136" s="365"/>
      <c r="AG136" s="389"/>
      <c r="AH136" s="389"/>
      <c r="AI136" s="389"/>
      <c r="AJ136" s="389"/>
      <c r="AK136" s="389"/>
      <c r="AL136" s="389"/>
      <c r="AM136" s="389"/>
      <c r="AN136" s="389"/>
      <c r="AO136" s="389"/>
      <c r="AP136" s="389"/>
      <c r="AQ136" s="389"/>
      <c r="AR136" s="389"/>
      <c r="AS136" s="389"/>
      <c r="AT136" s="389"/>
      <c r="AU136" s="389"/>
      <c r="AV136" s="389"/>
      <c r="AW136" s="389"/>
      <c r="AX136" s="389"/>
      <c r="BB136" s="564"/>
      <c r="BC136" s="562"/>
      <c r="BD136" s="564"/>
      <c r="BE136" s="562"/>
    </row>
    <row r="137" spans="2:57" x14ac:dyDescent="0.4">
      <c r="B137" s="364"/>
      <c r="C137" s="252"/>
      <c r="D137" s="252"/>
      <c r="E137" s="252"/>
      <c r="F137" s="344"/>
      <c r="G137" s="344"/>
      <c r="H137" s="344"/>
      <c r="I137" s="346"/>
      <c r="J137" s="344"/>
      <c r="K137" s="344"/>
      <c r="L137" s="345"/>
      <c r="M137" s="345"/>
      <c r="N137" s="345"/>
      <c r="O137" s="345"/>
      <c r="P137" s="344"/>
      <c r="Q137" s="344"/>
      <c r="R137" s="344"/>
      <c r="S137" s="344"/>
      <c r="X137" s="252"/>
      <c r="Y137" s="252"/>
      <c r="Z137" s="252"/>
      <c r="AA137" s="252"/>
      <c r="AB137" s="252"/>
      <c r="AC137" s="252"/>
      <c r="AD137" s="389"/>
      <c r="AE137" s="365"/>
      <c r="AF137" s="365"/>
      <c r="AG137" s="389"/>
      <c r="AH137" s="389"/>
      <c r="AI137" s="389"/>
      <c r="AJ137" s="389"/>
      <c r="AK137" s="389"/>
      <c r="AL137" s="389"/>
      <c r="AM137" s="389"/>
      <c r="AN137" s="389"/>
      <c r="AO137" s="389"/>
      <c r="AP137" s="389"/>
      <c r="AQ137" s="389"/>
      <c r="AR137" s="389"/>
      <c r="AS137" s="389"/>
      <c r="AT137" s="389"/>
      <c r="AU137" s="389"/>
      <c r="AV137" s="389"/>
      <c r="AW137" s="389"/>
      <c r="AX137" s="389"/>
      <c r="BB137" s="564"/>
      <c r="BC137" s="562"/>
      <c r="BD137" s="564"/>
      <c r="BE137" s="562"/>
    </row>
    <row r="138" spans="2:57" x14ac:dyDescent="0.4">
      <c r="B138" s="364"/>
      <c r="C138" s="252"/>
      <c r="D138" s="252"/>
      <c r="E138" s="252"/>
      <c r="F138" s="344"/>
      <c r="G138" s="344"/>
      <c r="H138" s="344"/>
      <c r="I138" s="346"/>
      <c r="J138" s="344"/>
      <c r="K138" s="344"/>
      <c r="L138" s="345"/>
      <c r="M138" s="345"/>
      <c r="N138" s="345"/>
      <c r="O138" s="345"/>
      <c r="P138" s="344"/>
      <c r="Q138" s="344"/>
      <c r="R138" s="344"/>
      <c r="S138" s="344"/>
      <c r="X138" s="252"/>
      <c r="Y138" s="252"/>
      <c r="Z138" s="252"/>
      <c r="AA138" s="252"/>
      <c r="AB138" s="252"/>
      <c r="AC138" s="252"/>
      <c r="AD138" s="389"/>
      <c r="AE138" s="365"/>
      <c r="AF138" s="365"/>
      <c r="AG138" s="389"/>
      <c r="AH138" s="389"/>
      <c r="AI138" s="389"/>
      <c r="AJ138" s="389"/>
      <c r="AK138" s="389"/>
      <c r="AL138" s="389"/>
      <c r="AM138" s="389"/>
      <c r="AN138" s="389"/>
      <c r="AO138" s="389"/>
      <c r="AP138" s="389"/>
      <c r="AQ138" s="389"/>
      <c r="AR138" s="389"/>
      <c r="AS138" s="389"/>
      <c r="AT138" s="389"/>
      <c r="AU138" s="389"/>
      <c r="AV138" s="389"/>
      <c r="AW138" s="389"/>
      <c r="AX138" s="389"/>
      <c r="BB138" s="564"/>
      <c r="BC138" s="562"/>
      <c r="BD138" s="564"/>
      <c r="BE138" s="562"/>
    </row>
    <row r="139" spans="2:57" x14ac:dyDescent="0.4">
      <c r="B139" s="364"/>
      <c r="C139" s="252"/>
      <c r="D139" s="252"/>
      <c r="E139" s="252"/>
      <c r="F139" s="344"/>
      <c r="G139" s="344"/>
      <c r="H139" s="344"/>
      <c r="I139" s="346"/>
      <c r="J139" s="344"/>
      <c r="K139" s="344"/>
      <c r="L139" s="345"/>
      <c r="M139" s="345"/>
      <c r="N139" s="345"/>
      <c r="O139" s="345"/>
      <c r="P139" s="344"/>
      <c r="Q139" s="344"/>
      <c r="R139" s="344"/>
      <c r="S139" s="344"/>
      <c r="X139" s="252"/>
      <c r="Y139" s="252"/>
      <c r="Z139" s="252"/>
      <c r="AA139" s="252"/>
      <c r="AB139" s="252"/>
      <c r="AC139" s="252"/>
      <c r="AD139" s="389"/>
      <c r="AE139" s="365"/>
      <c r="AF139" s="365"/>
      <c r="AG139" s="389"/>
      <c r="AH139" s="389"/>
      <c r="AI139" s="389"/>
      <c r="AJ139" s="389"/>
      <c r="AK139" s="389"/>
      <c r="AL139" s="389"/>
      <c r="AM139" s="389"/>
      <c r="AN139" s="389"/>
      <c r="AO139" s="389"/>
      <c r="AP139" s="389"/>
      <c r="AQ139" s="389"/>
      <c r="AR139" s="389"/>
      <c r="AS139" s="389"/>
      <c r="AT139" s="389"/>
      <c r="AU139" s="389"/>
      <c r="AV139" s="389"/>
      <c r="AW139" s="389"/>
      <c r="AX139" s="389"/>
      <c r="BB139" s="564"/>
      <c r="BC139" s="562"/>
      <c r="BD139" s="564"/>
      <c r="BE139" s="562"/>
    </row>
    <row r="140" spans="2:57" x14ac:dyDescent="0.4">
      <c r="B140" s="364"/>
      <c r="C140" s="252"/>
      <c r="D140" s="252"/>
      <c r="E140" s="252"/>
      <c r="F140" s="344"/>
      <c r="G140" s="344"/>
      <c r="H140" s="344"/>
      <c r="I140" s="346"/>
      <c r="J140" s="344"/>
      <c r="K140" s="344"/>
      <c r="L140" s="345"/>
      <c r="M140" s="345"/>
      <c r="N140" s="345"/>
      <c r="O140" s="345"/>
      <c r="P140" s="344"/>
      <c r="Q140" s="344"/>
      <c r="R140" s="344"/>
      <c r="S140" s="344"/>
      <c r="X140" s="252"/>
      <c r="Y140" s="252"/>
      <c r="Z140" s="252"/>
      <c r="AA140" s="252"/>
      <c r="AB140" s="252"/>
      <c r="AC140" s="252"/>
      <c r="AD140" s="389"/>
      <c r="AE140" s="365"/>
      <c r="AF140" s="365"/>
      <c r="AG140" s="389"/>
      <c r="AH140" s="389"/>
      <c r="AI140" s="389"/>
      <c r="AJ140" s="389"/>
      <c r="AK140" s="389"/>
      <c r="AL140" s="389"/>
      <c r="AM140" s="389"/>
      <c r="AN140" s="389"/>
      <c r="AO140" s="389"/>
      <c r="AP140" s="389"/>
      <c r="AQ140" s="389"/>
      <c r="AR140" s="389"/>
      <c r="AS140" s="389"/>
      <c r="AT140" s="389"/>
      <c r="AU140" s="389"/>
      <c r="AV140" s="389"/>
      <c r="AW140" s="389"/>
      <c r="AX140" s="389"/>
      <c r="BB140" s="564"/>
      <c r="BC140" s="562"/>
      <c r="BD140" s="564"/>
      <c r="BE140" s="562"/>
    </row>
    <row r="141" spans="2:57" x14ac:dyDescent="0.4">
      <c r="B141" s="364"/>
      <c r="C141" s="252"/>
      <c r="D141" s="252"/>
      <c r="E141" s="252"/>
      <c r="F141" s="344"/>
      <c r="G141" s="344"/>
      <c r="H141" s="344"/>
      <c r="I141" s="346"/>
      <c r="J141" s="344"/>
      <c r="K141" s="344"/>
      <c r="L141" s="345"/>
      <c r="M141" s="345"/>
      <c r="N141" s="345"/>
      <c r="O141" s="345"/>
      <c r="P141" s="344"/>
      <c r="Q141" s="344"/>
      <c r="R141" s="344"/>
      <c r="S141" s="344"/>
      <c r="X141" s="252"/>
      <c r="Y141" s="252"/>
      <c r="Z141" s="252"/>
      <c r="AA141" s="252"/>
      <c r="AB141" s="252"/>
      <c r="AC141" s="252"/>
      <c r="AD141" s="389"/>
      <c r="AE141" s="365"/>
      <c r="AF141" s="365"/>
      <c r="AG141" s="389"/>
      <c r="AH141" s="389"/>
      <c r="AI141" s="389"/>
      <c r="AJ141" s="389"/>
      <c r="AK141" s="389"/>
      <c r="AL141" s="389"/>
      <c r="AM141" s="389"/>
      <c r="AN141" s="389"/>
      <c r="AO141" s="389"/>
      <c r="AP141" s="389"/>
      <c r="AQ141" s="389"/>
      <c r="AR141" s="389"/>
      <c r="AS141" s="389"/>
      <c r="AT141" s="389"/>
      <c r="AU141" s="389"/>
      <c r="AV141" s="389"/>
      <c r="AW141" s="389"/>
      <c r="AX141" s="389"/>
      <c r="BB141" s="564"/>
      <c r="BC141" s="562"/>
      <c r="BD141" s="564"/>
      <c r="BE141" s="562"/>
    </row>
    <row r="142" spans="2:57" x14ac:dyDescent="0.4">
      <c r="B142" s="364"/>
      <c r="C142" s="252"/>
      <c r="D142" s="252"/>
      <c r="E142" s="252"/>
      <c r="F142" s="344"/>
      <c r="G142" s="344"/>
      <c r="H142" s="344"/>
      <c r="I142" s="346"/>
      <c r="J142" s="344"/>
      <c r="K142" s="344"/>
      <c r="L142" s="345"/>
      <c r="M142" s="345"/>
      <c r="N142" s="345"/>
      <c r="O142" s="345"/>
      <c r="P142" s="344"/>
      <c r="Q142" s="344"/>
      <c r="R142" s="344"/>
      <c r="S142" s="344"/>
      <c r="X142" s="252"/>
      <c r="Y142" s="252"/>
      <c r="Z142" s="252"/>
      <c r="AA142" s="252"/>
      <c r="AB142" s="252"/>
      <c r="AC142" s="252"/>
      <c r="AD142" s="389"/>
      <c r="AE142" s="365"/>
      <c r="AF142" s="365"/>
      <c r="AG142" s="389"/>
      <c r="AH142" s="389"/>
      <c r="AI142" s="389"/>
      <c r="AJ142" s="389"/>
      <c r="AK142" s="389"/>
      <c r="AL142" s="389"/>
      <c r="AM142" s="389"/>
      <c r="AN142" s="389"/>
      <c r="AO142" s="389"/>
      <c r="AP142" s="389"/>
      <c r="AQ142" s="389"/>
      <c r="AR142" s="389"/>
      <c r="AS142" s="389"/>
      <c r="AT142" s="389"/>
      <c r="AU142" s="389"/>
      <c r="AV142" s="389"/>
      <c r="AW142" s="389"/>
      <c r="AX142" s="389"/>
      <c r="BB142" s="564"/>
      <c r="BC142" s="562"/>
      <c r="BD142" s="564"/>
      <c r="BE142" s="562"/>
    </row>
    <row r="143" spans="2:57" x14ac:dyDescent="0.4">
      <c r="B143" s="364"/>
      <c r="C143" s="252"/>
      <c r="D143" s="252"/>
      <c r="E143" s="252"/>
      <c r="F143" s="344"/>
      <c r="G143" s="344"/>
      <c r="H143" s="344"/>
      <c r="I143" s="346"/>
      <c r="J143" s="344"/>
      <c r="K143" s="344"/>
      <c r="L143" s="345"/>
      <c r="M143" s="345"/>
      <c r="N143" s="345"/>
      <c r="O143" s="345"/>
      <c r="P143" s="344"/>
      <c r="Q143" s="344"/>
      <c r="R143" s="344"/>
      <c r="S143" s="344"/>
      <c r="X143" s="252"/>
      <c r="Y143" s="252"/>
      <c r="Z143" s="252"/>
      <c r="AA143" s="252"/>
      <c r="AB143" s="252"/>
      <c r="AC143" s="252"/>
      <c r="AD143" s="389"/>
      <c r="AE143" s="365"/>
      <c r="AF143" s="365"/>
      <c r="AG143" s="389"/>
      <c r="AH143" s="389"/>
      <c r="AI143" s="389"/>
      <c r="AJ143" s="389"/>
      <c r="AK143" s="389"/>
      <c r="AL143" s="389"/>
      <c r="AM143" s="389"/>
      <c r="AN143" s="389"/>
      <c r="AO143" s="389"/>
      <c r="AP143" s="389"/>
      <c r="AQ143" s="389"/>
      <c r="AR143" s="389"/>
      <c r="AS143" s="389"/>
      <c r="AT143" s="389"/>
      <c r="AU143" s="389"/>
      <c r="AV143" s="389"/>
      <c r="AW143" s="389"/>
      <c r="AX143" s="389"/>
      <c r="BB143" s="564"/>
      <c r="BC143" s="562"/>
      <c r="BD143" s="564"/>
      <c r="BE143" s="562"/>
    </row>
    <row r="144" spans="2:57" x14ac:dyDescent="0.4">
      <c r="B144" s="364"/>
      <c r="C144" s="252"/>
      <c r="D144" s="252"/>
      <c r="E144" s="252"/>
      <c r="F144" s="344"/>
      <c r="G144" s="344"/>
      <c r="H144" s="344"/>
      <c r="I144" s="346"/>
      <c r="J144" s="344"/>
      <c r="K144" s="344"/>
      <c r="L144" s="345"/>
      <c r="M144" s="345"/>
      <c r="N144" s="345"/>
      <c r="O144" s="345"/>
      <c r="P144" s="344"/>
      <c r="Q144" s="344"/>
      <c r="R144" s="344"/>
      <c r="S144" s="344"/>
      <c r="X144" s="252"/>
      <c r="Y144" s="252"/>
      <c r="Z144" s="252"/>
      <c r="AA144" s="252"/>
      <c r="AB144" s="252"/>
      <c r="AC144" s="252"/>
      <c r="AD144" s="389"/>
      <c r="AE144" s="365"/>
      <c r="AF144" s="365"/>
      <c r="AG144" s="389"/>
      <c r="AH144" s="389"/>
      <c r="AI144" s="389"/>
      <c r="AJ144" s="389"/>
      <c r="AK144" s="389"/>
      <c r="AL144" s="389"/>
      <c r="AM144" s="389"/>
      <c r="AN144" s="389"/>
      <c r="AO144" s="389"/>
      <c r="AP144" s="389"/>
      <c r="AQ144" s="389"/>
      <c r="AR144" s="389"/>
      <c r="AS144" s="389"/>
      <c r="AT144" s="389"/>
      <c r="AU144" s="389"/>
      <c r="AV144" s="389"/>
      <c r="AW144" s="389"/>
      <c r="AX144" s="389"/>
      <c r="BB144" s="564"/>
      <c r="BC144" s="562"/>
      <c r="BD144" s="564"/>
      <c r="BE144" s="562"/>
    </row>
    <row r="145" spans="2:57" x14ac:dyDescent="0.4">
      <c r="B145" s="364"/>
      <c r="C145" s="252"/>
      <c r="D145" s="252"/>
      <c r="E145" s="252"/>
      <c r="F145" s="344"/>
      <c r="G145" s="344"/>
      <c r="H145" s="344"/>
      <c r="I145" s="346"/>
      <c r="J145" s="344"/>
      <c r="K145" s="344"/>
      <c r="L145" s="345"/>
      <c r="M145" s="345"/>
      <c r="N145" s="345"/>
      <c r="O145" s="345"/>
      <c r="P145" s="344"/>
      <c r="Q145" s="344"/>
      <c r="R145" s="344"/>
      <c r="S145" s="344"/>
      <c r="X145" s="252"/>
      <c r="Y145" s="252"/>
      <c r="Z145" s="252"/>
      <c r="AA145" s="252"/>
      <c r="AB145" s="252"/>
      <c r="AC145" s="252"/>
      <c r="AD145" s="389"/>
      <c r="AE145" s="365"/>
      <c r="AF145" s="365"/>
      <c r="AG145" s="389"/>
      <c r="AH145" s="389"/>
      <c r="AI145" s="389"/>
      <c r="AJ145" s="389"/>
      <c r="AK145" s="389"/>
      <c r="AL145" s="389"/>
      <c r="AM145" s="389"/>
      <c r="AN145" s="389"/>
      <c r="AO145" s="389"/>
      <c r="AP145" s="389"/>
      <c r="AQ145" s="389"/>
      <c r="AR145" s="389"/>
      <c r="AS145" s="389"/>
      <c r="AT145" s="389"/>
      <c r="AU145" s="389"/>
      <c r="AV145" s="389"/>
      <c r="AW145" s="389"/>
      <c r="AX145" s="389"/>
      <c r="BB145" s="564"/>
      <c r="BC145" s="562"/>
      <c r="BD145" s="564"/>
      <c r="BE145" s="562"/>
    </row>
    <row r="146" spans="2:57" x14ac:dyDescent="0.4">
      <c r="B146" s="364"/>
      <c r="C146" s="252"/>
      <c r="D146" s="252"/>
      <c r="E146" s="252"/>
      <c r="F146" s="344"/>
      <c r="G146" s="344"/>
      <c r="H146" s="344"/>
      <c r="I146" s="346"/>
      <c r="J146" s="344"/>
      <c r="K146" s="344"/>
      <c r="L146" s="345"/>
      <c r="M146" s="345"/>
      <c r="N146" s="345"/>
      <c r="O146" s="345"/>
      <c r="P146" s="344"/>
      <c r="Q146" s="344"/>
      <c r="R146" s="344"/>
      <c r="S146" s="344"/>
      <c r="X146" s="252"/>
      <c r="Y146" s="252"/>
      <c r="Z146" s="252"/>
      <c r="AA146" s="252"/>
      <c r="AB146" s="252"/>
      <c r="AC146" s="252"/>
      <c r="AD146" s="389"/>
      <c r="AE146" s="365"/>
      <c r="AF146" s="365"/>
      <c r="AG146" s="389"/>
      <c r="AH146" s="389"/>
      <c r="AI146" s="389"/>
      <c r="AJ146" s="389"/>
      <c r="AK146" s="389"/>
      <c r="AL146" s="389"/>
      <c r="AM146" s="389"/>
      <c r="AN146" s="389"/>
      <c r="AO146" s="389"/>
      <c r="AP146" s="389"/>
      <c r="AQ146" s="389"/>
      <c r="AR146" s="389"/>
      <c r="AS146" s="389"/>
      <c r="AT146" s="389"/>
      <c r="AU146" s="389"/>
      <c r="AV146" s="389"/>
      <c r="AW146" s="389"/>
      <c r="AX146" s="389"/>
      <c r="BB146" s="564"/>
      <c r="BC146" s="562"/>
      <c r="BD146" s="564"/>
      <c r="BE146" s="562"/>
    </row>
    <row r="147" spans="2:57" x14ac:dyDescent="0.4">
      <c r="B147" s="364"/>
      <c r="C147" s="252"/>
      <c r="D147" s="252"/>
      <c r="E147" s="252"/>
      <c r="F147" s="344"/>
      <c r="G147" s="344"/>
      <c r="H147" s="344"/>
      <c r="I147" s="346"/>
      <c r="J147" s="344"/>
      <c r="K147" s="344"/>
      <c r="L147" s="345"/>
      <c r="M147" s="345"/>
      <c r="N147" s="345"/>
      <c r="O147" s="345"/>
      <c r="P147" s="344"/>
      <c r="Q147" s="344"/>
      <c r="R147" s="344"/>
      <c r="S147" s="344"/>
      <c r="X147" s="252"/>
      <c r="Y147" s="252"/>
      <c r="Z147" s="252"/>
      <c r="AA147" s="252"/>
      <c r="AB147" s="252"/>
      <c r="AC147" s="252"/>
      <c r="AD147" s="389"/>
      <c r="AE147" s="365"/>
      <c r="AF147" s="365"/>
      <c r="AG147" s="389"/>
      <c r="AH147" s="389"/>
      <c r="AI147" s="389"/>
      <c r="AJ147" s="389"/>
      <c r="AK147" s="389"/>
      <c r="AL147" s="389"/>
      <c r="AM147" s="389"/>
      <c r="AN147" s="389"/>
      <c r="AO147" s="389"/>
      <c r="AP147" s="389"/>
      <c r="AQ147" s="389"/>
      <c r="AR147" s="389"/>
      <c r="AS147" s="389"/>
      <c r="AT147" s="389"/>
      <c r="AU147" s="389"/>
      <c r="AV147" s="389"/>
      <c r="AW147" s="389"/>
      <c r="AX147" s="389"/>
      <c r="BB147" s="564"/>
      <c r="BC147" s="562"/>
      <c r="BD147" s="564"/>
      <c r="BE147" s="562"/>
    </row>
    <row r="148" spans="2:57" x14ac:dyDescent="0.4">
      <c r="B148" s="364"/>
      <c r="C148" s="252"/>
      <c r="D148" s="252"/>
      <c r="E148" s="252"/>
      <c r="F148" s="344"/>
      <c r="G148" s="344"/>
      <c r="H148" s="344"/>
      <c r="I148" s="346"/>
      <c r="J148" s="344"/>
      <c r="K148" s="344"/>
      <c r="L148" s="345"/>
      <c r="M148" s="345"/>
      <c r="N148" s="345"/>
      <c r="O148" s="345"/>
      <c r="P148" s="344"/>
      <c r="Q148" s="344"/>
      <c r="R148" s="344"/>
      <c r="S148" s="344"/>
      <c r="X148" s="252"/>
      <c r="Y148" s="252"/>
      <c r="Z148" s="252"/>
      <c r="AA148" s="252"/>
      <c r="AB148" s="252"/>
      <c r="AC148" s="252"/>
      <c r="AD148" s="389"/>
      <c r="AE148" s="365"/>
      <c r="AF148" s="365"/>
      <c r="AG148" s="389"/>
      <c r="AH148" s="389"/>
      <c r="AI148" s="389"/>
      <c r="AJ148" s="389"/>
      <c r="AK148" s="389"/>
      <c r="AL148" s="389"/>
      <c r="AM148" s="389"/>
      <c r="AN148" s="389"/>
      <c r="AO148" s="389"/>
      <c r="AP148" s="389"/>
      <c r="AQ148" s="389"/>
      <c r="AR148" s="389"/>
      <c r="AS148" s="389"/>
      <c r="AT148" s="389"/>
      <c r="AU148" s="389"/>
      <c r="AV148" s="389"/>
      <c r="AW148" s="389"/>
      <c r="AX148" s="389"/>
      <c r="BB148" s="564"/>
      <c r="BC148" s="562"/>
      <c r="BD148" s="564"/>
      <c r="BE148" s="562"/>
    </row>
    <row r="149" spans="2:57" x14ac:dyDescent="0.4">
      <c r="B149" s="364"/>
      <c r="C149" s="252"/>
      <c r="D149" s="252"/>
      <c r="E149" s="252"/>
      <c r="F149" s="344"/>
      <c r="G149" s="344"/>
      <c r="H149" s="344"/>
      <c r="I149" s="346"/>
      <c r="J149" s="344"/>
      <c r="K149" s="344"/>
      <c r="L149" s="345"/>
      <c r="M149" s="345"/>
      <c r="N149" s="345"/>
      <c r="O149" s="345"/>
      <c r="P149" s="344"/>
      <c r="Q149" s="344"/>
      <c r="R149" s="344"/>
      <c r="S149" s="344"/>
      <c r="X149" s="252"/>
      <c r="Y149" s="252"/>
      <c r="Z149" s="252"/>
      <c r="AA149" s="252"/>
      <c r="AB149" s="252"/>
      <c r="AC149" s="252"/>
      <c r="AD149" s="389"/>
      <c r="AE149" s="365"/>
      <c r="AF149" s="365"/>
      <c r="AG149" s="389"/>
      <c r="AH149" s="389"/>
      <c r="AI149" s="389"/>
      <c r="AJ149" s="389"/>
      <c r="AK149" s="389"/>
      <c r="AL149" s="389"/>
      <c r="AM149" s="389"/>
      <c r="AN149" s="389"/>
      <c r="AO149" s="389"/>
      <c r="AP149" s="389"/>
      <c r="AQ149" s="389"/>
      <c r="AR149" s="389"/>
      <c r="AS149" s="389"/>
      <c r="AT149" s="389"/>
      <c r="AU149" s="389"/>
      <c r="AV149" s="389"/>
      <c r="AW149" s="389"/>
      <c r="AX149" s="389"/>
      <c r="BB149" s="564"/>
      <c r="BC149" s="562"/>
      <c r="BD149" s="564"/>
      <c r="BE149" s="562"/>
    </row>
    <row r="150" spans="2:57" x14ac:dyDescent="0.4">
      <c r="B150" s="364"/>
      <c r="C150" s="252"/>
      <c r="D150" s="252"/>
      <c r="E150" s="252"/>
      <c r="F150" s="344"/>
      <c r="G150" s="344"/>
      <c r="H150" s="344"/>
      <c r="I150" s="346"/>
      <c r="J150" s="344"/>
      <c r="K150" s="344"/>
      <c r="L150" s="345"/>
      <c r="M150" s="345"/>
      <c r="N150" s="345"/>
      <c r="O150" s="345"/>
      <c r="P150" s="344"/>
      <c r="Q150" s="344"/>
      <c r="R150" s="344"/>
      <c r="S150" s="344"/>
      <c r="X150" s="252"/>
      <c r="Y150" s="252"/>
      <c r="Z150" s="252"/>
      <c r="AA150" s="252"/>
      <c r="AB150" s="252"/>
      <c r="AC150" s="252"/>
      <c r="AD150" s="389"/>
      <c r="AE150" s="365"/>
      <c r="AF150" s="365"/>
      <c r="AG150" s="389"/>
      <c r="AH150" s="389"/>
      <c r="AI150" s="389"/>
      <c r="AJ150" s="389"/>
      <c r="AK150" s="389"/>
      <c r="AL150" s="389"/>
      <c r="AM150" s="389"/>
      <c r="AN150" s="389"/>
      <c r="AO150" s="389"/>
      <c r="AP150" s="389"/>
      <c r="AQ150" s="389"/>
      <c r="AR150" s="389"/>
      <c r="AS150" s="389"/>
      <c r="AT150" s="389"/>
      <c r="AU150" s="389"/>
      <c r="AV150" s="389"/>
      <c r="AW150" s="389"/>
      <c r="AX150" s="389"/>
      <c r="BB150" s="564"/>
      <c r="BC150" s="562"/>
      <c r="BD150" s="564"/>
      <c r="BE150" s="562"/>
    </row>
    <row r="151" spans="2:57" x14ac:dyDescent="0.4">
      <c r="B151" s="364"/>
      <c r="C151" s="252"/>
      <c r="D151" s="252"/>
      <c r="E151" s="252"/>
      <c r="F151" s="344"/>
      <c r="G151" s="344"/>
      <c r="H151" s="344"/>
      <c r="I151" s="346"/>
      <c r="J151" s="344"/>
      <c r="K151" s="344"/>
      <c r="L151" s="345"/>
      <c r="M151" s="345"/>
      <c r="N151" s="345"/>
      <c r="O151" s="345"/>
      <c r="P151" s="344"/>
      <c r="Q151" s="344"/>
      <c r="R151" s="344"/>
      <c r="S151" s="344"/>
      <c r="X151" s="252"/>
      <c r="Y151" s="252"/>
      <c r="Z151" s="252"/>
      <c r="AA151" s="252"/>
      <c r="AB151" s="252"/>
      <c r="AC151" s="252"/>
      <c r="AD151" s="389"/>
      <c r="AE151" s="365"/>
      <c r="AF151" s="365"/>
      <c r="AG151" s="389"/>
      <c r="AH151" s="389"/>
      <c r="AI151" s="389"/>
      <c r="AJ151" s="389"/>
      <c r="AK151" s="389"/>
      <c r="AL151" s="389"/>
      <c r="AM151" s="389"/>
      <c r="AN151" s="389"/>
      <c r="AO151" s="389"/>
      <c r="AP151" s="389"/>
      <c r="AQ151" s="389"/>
      <c r="AR151" s="389"/>
      <c r="AS151" s="389"/>
      <c r="AT151" s="389"/>
      <c r="AU151" s="389"/>
      <c r="AV151" s="389"/>
      <c r="AW151" s="389"/>
      <c r="AX151" s="389"/>
      <c r="BB151" s="564"/>
      <c r="BC151" s="562"/>
      <c r="BD151" s="564"/>
      <c r="BE151" s="562"/>
    </row>
    <row r="152" spans="2:57" x14ac:dyDescent="0.4">
      <c r="B152" s="364"/>
      <c r="C152" s="252"/>
      <c r="D152" s="252"/>
      <c r="E152" s="252"/>
      <c r="F152" s="344"/>
      <c r="G152" s="344"/>
      <c r="H152" s="344"/>
      <c r="I152" s="346"/>
      <c r="J152" s="344"/>
      <c r="K152" s="344"/>
      <c r="L152" s="345"/>
      <c r="M152" s="345"/>
      <c r="N152" s="345"/>
      <c r="O152" s="345"/>
      <c r="P152" s="344"/>
      <c r="Q152" s="344"/>
      <c r="R152" s="344"/>
      <c r="S152" s="344"/>
      <c r="X152" s="252"/>
      <c r="Y152" s="252"/>
      <c r="Z152" s="252"/>
      <c r="AA152" s="252"/>
      <c r="AB152" s="252"/>
      <c r="AC152" s="252"/>
      <c r="AD152" s="389"/>
      <c r="AE152" s="365"/>
      <c r="AF152" s="365"/>
      <c r="AG152" s="389"/>
      <c r="AH152" s="389"/>
      <c r="AI152" s="389"/>
      <c r="AJ152" s="389"/>
      <c r="AK152" s="389"/>
      <c r="AL152" s="389"/>
      <c r="AM152" s="389"/>
      <c r="AN152" s="389"/>
      <c r="AO152" s="389"/>
      <c r="AP152" s="389"/>
      <c r="AQ152" s="389"/>
      <c r="AR152" s="389"/>
      <c r="AS152" s="389"/>
      <c r="AT152" s="389"/>
      <c r="AU152" s="389"/>
      <c r="AV152" s="389"/>
      <c r="AW152" s="389"/>
      <c r="AX152" s="389"/>
      <c r="BB152" s="564"/>
      <c r="BC152" s="562"/>
      <c r="BD152" s="564"/>
      <c r="BE152" s="562"/>
    </row>
    <row r="153" spans="2:57" x14ac:dyDescent="0.4">
      <c r="B153" s="364"/>
      <c r="C153" s="252"/>
      <c r="D153" s="252"/>
      <c r="E153" s="252"/>
      <c r="F153" s="344"/>
      <c r="G153" s="344"/>
      <c r="H153" s="344"/>
      <c r="I153" s="346"/>
      <c r="J153" s="344"/>
      <c r="K153" s="344"/>
      <c r="L153" s="345"/>
      <c r="M153" s="345"/>
      <c r="N153" s="345"/>
      <c r="O153" s="345"/>
      <c r="P153" s="344"/>
      <c r="Q153" s="344"/>
      <c r="R153" s="344"/>
      <c r="S153" s="344"/>
      <c r="X153" s="252"/>
      <c r="Y153" s="252"/>
      <c r="Z153" s="252"/>
      <c r="AA153" s="252"/>
      <c r="AB153" s="252"/>
      <c r="AC153" s="252"/>
      <c r="AD153" s="389"/>
      <c r="AE153" s="365"/>
      <c r="AF153" s="365"/>
      <c r="AG153" s="389"/>
      <c r="AH153" s="389"/>
      <c r="AI153" s="389"/>
      <c r="AJ153" s="389"/>
      <c r="AK153" s="389"/>
      <c r="AL153" s="389"/>
      <c r="AM153" s="389"/>
      <c r="AN153" s="389"/>
      <c r="AO153" s="389"/>
      <c r="AP153" s="389"/>
      <c r="AQ153" s="389"/>
      <c r="AR153" s="389"/>
      <c r="AS153" s="389"/>
      <c r="AT153" s="389"/>
      <c r="AU153" s="389"/>
      <c r="AV153" s="389"/>
      <c r="AW153" s="389"/>
      <c r="AX153" s="389"/>
      <c r="BB153" s="564"/>
      <c r="BC153" s="562"/>
      <c r="BD153" s="564"/>
      <c r="BE153" s="562"/>
    </row>
    <row r="154" spans="2:57" x14ac:dyDescent="0.4">
      <c r="B154" s="364"/>
      <c r="C154" s="252"/>
      <c r="D154" s="252"/>
      <c r="E154" s="252"/>
      <c r="F154" s="344"/>
      <c r="G154" s="344"/>
      <c r="H154" s="344"/>
      <c r="I154" s="346"/>
      <c r="J154" s="344"/>
      <c r="K154" s="344"/>
      <c r="L154" s="345"/>
      <c r="M154" s="345"/>
      <c r="N154" s="345"/>
      <c r="O154" s="345"/>
      <c r="P154" s="344"/>
      <c r="Q154" s="344"/>
      <c r="R154" s="344"/>
      <c r="S154" s="344"/>
      <c r="X154" s="252"/>
      <c r="Y154" s="252"/>
      <c r="Z154" s="252"/>
      <c r="AA154" s="252"/>
      <c r="AB154" s="252"/>
      <c r="AC154" s="252"/>
      <c r="AD154" s="389"/>
      <c r="AE154" s="365"/>
      <c r="AF154" s="365"/>
      <c r="AG154" s="389"/>
      <c r="AH154" s="389"/>
      <c r="AI154" s="389"/>
      <c r="AJ154" s="389"/>
      <c r="AK154" s="389"/>
      <c r="AL154" s="389"/>
      <c r="AM154" s="389"/>
      <c r="AN154" s="389"/>
      <c r="AO154" s="389"/>
      <c r="AP154" s="389"/>
      <c r="AQ154" s="389"/>
      <c r="AR154" s="389"/>
      <c r="AS154" s="389"/>
      <c r="AT154" s="389"/>
      <c r="AU154" s="389"/>
      <c r="AV154" s="389"/>
      <c r="AW154" s="389"/>
      <c r="AX154" s="389"/>
      <c r="BB154" s="564"/>
      <c r="BC154" s="562"/>
      <c r="BD154" s="564"/>
      <c r="BE154" s="562"/>
    </row>
    <row r="155" spans="2:57" x14ac:dyDescent="0.4">
      <c r="B155" s="364"/>
      <c r="C155" s="252"/>
      <c r="D155" s="252"/>
      <c r="E155" s="252"/>
      <c r="F155" s="344"/>
      <c r="G155" s="344"/>
      <c r="H155" s="344"/>
      <c r="I155" s="346"/>
      <c r="J155" s="344"/>
      <c r="K155" s="344"/>
      <c r="L155" s="345"/>
      <c r="M155" s="345"/>
      <c r="N155" s="345"/>
      <c r="O155" s="345"/>
      <c r="P155" s="344"/>
      <c r="Q155" s="344"/>
      <c r="R155" s="344"/>
      <c r="S155" s="344"/>
      <c r="X155" s="252"/>
      <c r="Y155" s="252"/>
      <c r="Z155" s="252"/>
      <c r="AA155" s="252"/>
      <c r="AB155" s="252"/>
      <c r="AC155" s="252"/>
      <c r="AD155" s="389"/>
      <c r="AE155" s="365"/>
      <c r="AF155" s="365"/>
      <c r="AG155" s="389"/>
      <c r="AH155" s="389"/>
      <c r="AI155" s="389"/>
      <c r="AJ155" s="389"/>
      <c r="AK155" s="389"/>
      <c r="AL155" s="389"/>
      <c r="AM155" s="389"/>
      <c r="AN155" s="389"/>
      <c r="AO155" s="389"/>
      <c r="AP155" s="389"/>
      <c r="AQ155" s="389"/>
      <c r="AR155" s="389"/>
      <c r="AS155" s="389"/>
      <c r="AT155" s="389"/>
      <c r="AU155" s="389"/>
      <c r="AV155" s="389"/>
      <c r="AW155" s="389"/>
      <c r="AX155" s="389"/>
      <c r="BB155" s="564"/>
      <c r="BC155" s="562"/>
      <c r="BD155" s="564"/>
      <c r="BE155" s="562"/>
    </row>
    <row r="156" spans="2:57" x14ac:dyDescent="0.4">
      <c r="B156" s="364"/>
      <c r="C156" s="252"/>
      <c r="D156" s="252"/>
      <c r="E156" s="252"/>
      <c r="F156" s="344"/>
      <c r="G156" s="344"/>
      <c r="H156" s="344"/>
      <c r="I156" s="346"/>
      <c r="J156" s="344"/>
      <c r="K156" s="344"/>
      <c r="L156" s="345"/>
      <c r="M156" s="345"/>
      <c r="N156" s="345"/>
      <c r="O156" s="345"/>
      <c r="P156" s="344"/>
      <c r="Q156" s="344"/>
      <c r="R156" s="344"/>
      <c r="S156" s="344"/>
      <c r="X156" s="252"/>
      <c r="Y156" s="252"/>
      <c r="Z156" s="252"/>
      <c r="AA156" s="252"/>
      <c r="AB156" s="252"/>
      <c r="AC156" s="252"/>
      <c r="AD156" s="389"/>
      <c r="AE156" s="365"/>
      <c r="AF156" s="365"/>
      <c r="AG156" s="389"/>
      <c r="AH156" s="389"/>
      <c r="AI156" s="389"/>
      <c r="AJ156" s="389"/>
      <c r="AK156" s="389"/>
      <c r="AL156" s="389"/>
      <c r="AM156" s="389"/>
      <c r="AN156" s="389"/>
      <c r="AO156" s="389"/>
      <c r="AP156" s="389"/>
      <c r="AQ156" s="389"/>
      <c r="AR156" s="389"/>
      <c r="AS156" s="389"/>
      <c r="AT156" s="389"/>
      <c r="AU156" s="389"/>
      <c r="AV156" s="389"/>
      <c r="AW156" s="389"/>
      <c r="AX156" s="389"/>
      <c r="BB156" s="564"/>
      <c r="BC156" s="562"/>
      <c r="BD156" s="564"/>
      <c r="BE156" s="562"/>
    </row>
    <row r="157" spans="2:57" x14ac:dyDescent="0.4">
      <c r="B157" s="364"/>
      <c r="C157" s="252"/>
      <c r="D157" s="252"/>
      <c r="E157" s="252"/>
      <c r="F157" s="344"/>
      <c r="G157" s="344"/>
      <c r="H157" s="344"/>
      <c r="I157" s="346"/>
      <c r="J157" s="344"/>
      <c r="K157" s="344"/>
      <c r="L157" s="345"/>
      <c r="M157" s="345"/>
      <c r="N157" s="345"/>
      <c r="O157" s="345"/>
      <c r="P157" s="344"/>
      <c r="Q157" s="344"/>
      <c r="R157" s="344"/>
      <c r="S157" s="344"/>
      <c r="X157" s="252"/>
      <c r="Y157" s="252"/>
      <c r="Z157" s="252"/>
      <c r="AA157" s="252"/>
      <c r="AB157" s="252"/>
      <c r="AC157" s="252"/>
      <c r="AD157" s="389"/>
      <c r="AE157" s="365"/>
      <c r="AF157" s="365"/>
      <c r="AG157" s="389"/>
      <c r="AH157" s="389"/>
      <c r="AI157" s="389"/>
      <c r="AJ157" s="389"/>
      <c r="AK157" s="389"/>
      <c r="AL157" s="389"/>
      <c r="AM157" s="389"/>
      <c r="AN157" s="389"/>
      <c r="AO157" s="389"/>
      <c r="AP157" s="389"/>
      <c r="AQ157" s="389"/>
      <c r="AR157" s="389"/>
      <c r="AS157" s="389"/>
      <c r="AT157" s="389"/>
      <c r="AU157" s="389"/>
      <c r="AV157" s="389"/>
      <c r="AW157" s="389"/>
      <c r="AX157" s="389"/>
      <c r="BB157" s="564"/>
      <c r="BC157" s="562"/>
      <c r="BD157" s="564"/>
      <c r="BE157" s="562"/>
    </row>
    <row r="158" spans="2:57" x14ac:dyDescent="0.4">
      <c r="B158" s="364"/>
      <c r="C158" s="252"/>
      <c r="D158" s="252"/>
      <c r="E158" s="252"/>
      <c r="F158" s="344"/>
      <c r="G158" s="344"/>
      <c r="H158" s="344"/>
      <c r="I158" s="346"/>
      <c r="J158" s="344"/>
      <c r="K158" s="344"/>
      <c r="L158" s="345"/>
      <c r="M158" s="345"/>
      <c r="N158" s="345"/>
      <c r="O158" s="345"/>
      <c r="P158" s="344"/>
      <c r="Q158" s="344"/>
      <c r="R158" s="344"/>
      <c r="S158" s="344"/>
      <c r="X158" s="252"/>
      <c r="Y158" s="252"/>
      <c r="Z158" s="252"/>
      <c r="AA158" s="252"/>
      <c r="AB158" s="252"/>
      <c r="AC158" s="252"/>
      <c r="AD158" s="389"/>
      <c r="AE158" s="365"/>
      <c r="AF158" s="365"/>
      <c r="AG158" s="389"/>
      <c r="AH158" s="389"/>
      <c r="AI158" s="389"/>
      <c r="AJ158" s="389"/>
      <c r="AK158" s="389"/>
      <c r="AL158" s="389"/>
      <c r="AM158" s="389"/>
      <c r="AN158" s="389"/>
      <c r="AO158" s="389"/>
      <c r="AP158" s="389"/>
      <c r="AQ158" s="389"/>
      <c r="AR158" s="389"/>
      <c r="AS158" s="389"/>
      <c r="AT158" s="389"/>
      <c r="AU158" s="389"/>
      <c r="AV158" s="389"/>
      <c r="AW158" s="389"/>
      <c r="AX158" s="389"/>
      <c r="BB158" s="564"/>
      <c r="BC158" s="562"/>
      <c r="BD158" s="564"/>
      <c r="BE158" s="562"/>
    </row>
    <row r="159" spans="2:57" x14ac:dyDescent="0.4">
      <c r="B159" s="364"/>
      <c r="C159" s="252"/>
      <c r="D159" s="252"/>
      <c r="E159" s="252"/>
      <c r="F159" s="344"/>
      <c r="G159" s="344"/>
      <c r="H159" s="344"/>
      <c r="I159" s="346"/>
      <c r="J159" s="344"/>
      <c r="K159" s="344"/>
      <c r="L159" s="345"/>
      <c r="M159" s="345"/>
      <c r="N159" s="345"/>
      <c r="O159" s="345"/>
      <c r="P159" s="344"/>
      <c r="Q159" s="344"/>
      <c r="R159" s="344"/>
      <c r="S159" s="344"/>
      <c r="X159" s="252"/>
      <c r="Y159" s="252"/>
      <c r="Z159" s="252"/>
      <c r="AA159" s="252"/>
      <c r="AB159" s="252"/>
      <c r="AC159" s="252"/>
      <c r="AD159" s="389"/>
      <c r="AE159" s="365"/>
      <c r="AF159" s="365"/>
      <c r="AG159" s="389"/>
      <c r="AH159" s="389"/>
      <c r="AI159" s="389"/>
      <c r="AJ159" s="389"/>
      <c r="AK159" s="389"/>
      <c r="AL159" s="389"/>
      <c r="AM159" s="389"/>
      <c r="AN159" s="389"/>
      <c r="AO159" s="389"/>
      <c r="AP159" s="389"/>
      <c r="AQ159" s="389"/>
      <c r="AR159" s="389"/>
      <c r="AS159" s="389"/>
      <c r="AT159" s="389"/>
      <c r="AU159" s="389"/>
      <c r="AV159" s="389"/>
      <c r="AW159" s="389"/>
      <c r="AX159" s="389"/>
      <c r="BB159" s="564"/>
      <c r="BC159" s="562"/>
      <c r="BD159" s="564"/>
      <c r="BE159" s="562"/>
    </row>
    <row r="160" spans="2:57" x14ac:dyDescent="0.4">
      <c r="B160" s="364"/>
      <c r="C160" s="252"/>
      <c r="D160" s="252"/>
      <c r="E160" s="252"/>
      <c r="F160" s="344"/>
      <c r="G160" s="344"/>
      <c r="H160" s="344"/>
      <c r="I160" s="346"/>
      <c r="J160" s="344"/>
      <c r="K160" s="344"/>
      <c r="L160" s="345"/>
      <c r="M160" s="345"/>
      <c r="N160" s="345"/>
      <c r="O160" s="345"/>
      <c r="P160" s="344"/>
      <c r="Q160" s="344"/>
      <c r="R160" s="344"/>
      <c r="S160" s="344"/>
      <c r="X160" s="252"/>
      <c r="Y160" s="252"/>
      <c r="Z160" s="252"/>
      <c r="AA160" s="252"/>
      <c r="AB160" s="252"/>
      <c r="AC160" s="252"/>
      <c r="AD160" s="389"/>
      <c r="AE160" s="365"/>
      <c r="AF160" s="365"/>
      <c r="AG160" s="389"/>
      <c r="AH160" s="389"/>
      <c r="AI160" s="389"/>
      <c r="AJ160" s="389"/>
      <c r="AK160" s="389"/>
      <c r="AL160" s="389"/>
      <c r="AM160" s="389"/>
      <c r="AN160" s="389"/>
      <c r="AO160" s="389"/>
      <c r="AP160" s="389"/>
      <c r="AQ160" s="389"/>
      <c r="AR160" s="389"/>
      <c r="AS160" s="389"/>
      <c r="AT160" s="389"/>
      <c r="AU160" s="389"/>
      <c r="AV160" s="389"/>
      <c r="AW160" s="389"/>
      <c r="AX160" s="389"/>
      <c r="BB160" s="564"/>
      <c r="BC160" s="562"/>
      <c r="BD160" s="564"/>
      <c r="BE160" s="562"/>
    </row>
    <row r="161" spans="2:57" x14ac:dyDescent="0.4">
      <c r="B161" s="364"/>
      <c r="C161" s="252"/>
      <c r="D161" s="252"/>
      <c r="E161" s="252"/>
      <c r="F161" s="344"/>
      <c r="G161" s="344"/>
      <c r="H161" s="344"/>
      <c r="I161" s="346"/>
      <c r="J161" s="344"/>
      <c r="K161" s="344"/>
      <c r="L161" s="345"/>
      <c r="M161" s="345"/>
      <c r="N161" s="345"/>
      <c r="O161" s="345"/>
      <c r="P161" s="344"/>
      <c r="Q161" s="344"/>
      <c r="R161" s="344"/>
      <c r="S161" s="344"/>
      <c r="X161" s="252"/>
      <c r="Y161" s="252"/>
      <c r="Z161" s="252"/>
      <c r="AA161" s="252"/>
      <c r="AB161" s="252"/>
      <c r="AC161" s="252"/>
      <c r="AD161" s="389"/>
      <c r="AE161" s="365"/>
      <c r="AF161" s="365"/>
      <c r="AG161" s="389"/>
      <c r="AH161" s="389"/>
      <c r="AI161" s="389"/>
      <c r="AJ161" s="389"/>
      <c r="AK161" s="389"/>
      <c r="AL161" s="389"/>
      <c r="AM161" s="389"/>
      <c r="AN161" s="389"/>
      <c r="AO161" s="389"/>
      <c r="AP161" s="389"/>
      <c r="AQ161" s="389"/>
      <c r="AR161" s="389"/>
      <c r="AS161" s="389"/>
      <c r="AT161" s="389"/>
      <c r="AU161" s="389"/>
      <c r="AV161" s="389"/>
      <c r="AW161" s="389"/>
      <c r="AX161" s="389"/>
      <c r="BB161" s="564"/>
      <c r="BC161" s="562"/>
      <c r="BD161" s="564"/>
      <c r="BE161" s="562"/>
    </row>
    <row r="162" spans="2:57" x14ac:dyDescent="0.4">
      <c r="B162" s="364"/>
      <c r="C162" s="252"/>
      <c r="D162" s="252"/>
      <c r="E162" s="252"/>
      <c r="F162" s="344"/>
      <c r="G162" s="344"/>
      <c r="H162" s="344"/>
      <c r="I162" s="346"/>
      <c r="J162" s="344"/>
      <c r="K162" s="344"/>
      <c r="L162" s="345"/>
      <c r="M162" s="345"/>
      <c r="N162" s="345"/>
      <c r="O162" s="345"/>
      <c r="P162" s="344"/>
      <c r="Q162" s="344"/>
      <c r="R162" s="344"/>
      <c r="S162" s="344"/>
      <c r="X162" s="252"/>
      <c r="Y162" s="252"/>
      <c r="Z162" s="252"/>
      <c r="AA162" s="252"/>
      <c r="AB162" s="252"/>
      <c r="AC162" s="252"/>
      <c r="AD162" s="389"/>
      <c r="AE162" s="365"/>
      <c r="AF162" s="365"/>
      <c r="AG162" s="389"/>
      <c r="AH162" s="389"/>
      <c r="AI162" s="389"/>
      <c r="AJ162" s="389"/>
      <c r="AK162" s="389"/>
      <c r="AL162" s="389"/>
      <c r="AM162" s="389"/>
      <c r="AN162" s="389"/>
      <c r="AO162" s="389"/>
      <c r="AP162" s="389"/>
      <c r="AQ162" s="389"/>
      <c r="AR162" s="389"/>
      <c r="AS162" s="389"/>
      <c r="AT162" s="389"/>
      <c r="AU162" s="389"/>
      <c r="AV162" s="389"/>
      <c r="AW162" s="389"/>
      <c r="AX162" s="389"/>
      <c r="BB162" s="564"/>
      <c r="BC162" s="562"/>
      <c r="BD162" s="564"/>
      <c r="BE162" s="562"/>
    </row>
    <row r="163" spans="2:57" x14ac:dyDescent="0.4">
      <c r="B163" s="364"/>
      <c r="C163" s="252"/>
      <c r="D163" s="252"/>
      <c r="E163" s="252"/>
      <c r="F163" s="344"/>
      <c r="G163" s="344"/>
      <c r="H163" s="344"/>
      <c r="I163" s="346"/>
      <c r="J163" s="344"/>
      <c r="K163" s="344"/>
      <c r="L163" s="345"/>
      <c r="M163" s="345"/>
      <c r="N163" s="345"/>
      <c r="O163" s="345"/>
      <c r="P163" s="344"/>
      <c r="Q163" s="344"/>
      <c r="R163" s="344"/>
      <c r="S163" s="344"/>
      <c r="X163" s="252"/>
      <c r="Y163" s="252"/>
      <c r="Z163" s="252"/>
      <c r="AA163" s="252"/>
      <c r="AB163" s="252"/>
      <c r="AC163" s="252"/>
      <c r="AD163" s="389"/>
      <c r="AE163" s="365"/>
      <c r="AF163" s="365"/>
      <c r="AG163" s="389"/>
      <c r="AH163" s="389"/>
      <c r="AI163" s="389"/>
      <c r="AJ163" s="389"/>
      <c r="AK163" s="389"/>
      <c r="AL163" s="389"/>
      <c r="AM163" s="389"/>
      <c r="AN163" s="389"/>
      <c r="AO163" s="389"/>
      <c r="AP163" s="389"/>
      <c r="AQ163" s="389"/>
      <c r="AR163" s="389"/>
      <c r="AS163" s="389"/>
      <c r="AT163" s="389"/>
      <c r="AU163" s="389"/>
      <c r="AV163" s="389"/>
      <c r="AW163" s="389"/>
      <c r="AX163" s="389"/>
      <c r="BB163" s="564"/>
      <c r="BC163" s="562"/>
      <c r="BD163" s="564"/>
      <c r="BE163" s="562"/>
    </row>
    <row r="164" spans="2:57" x14ac:dyDescent="0.4">
      <c r="B164" s="364"/>
      <c r="C164" s="252"/>
      <c r="D164" s="252"/>
      <c r="E164" s="252"/>
      <c r="F164" s="344"/>
      <c r="G164" s="344"/>
      <c r="H164" s="344"/>
      <c r="I164" s="346"/>
      <c r="J164" s="344"/>
      <c r="K164" s="344"/>
      <c r="L164" s="345"/>
      <c r="M164" s="345"/>
      <c r="N164" s="345"/>
      <c r="O164" s="345"/>
      <c r="P164" s="344"/>
      <c r="Q164" s="344"/>
      <c r="R164" s="344"/>
      <c r="S164" s="344"/>
      <c r="X164" s="252"/>
      <c r="Y164" s="252"/>
      <c r="Z164" s="252"/>
      <c r="AA164" s="252"/>
      <c r="AB164" s="252"/>
      <c r="AC164" s="252"/>
      <c r="AD164" s="389"/>
      <c r="AE164" s="365"/>
      <c r="AF164" s="365"/>
      <c r="AG164" s="389"/>
      <c r="AH164" s="389"/>
      <c r="AI164" s="389"/>
      <c r="AJ164" s="389"/>
      <c r="AK164" s="389"/>
      <c r="AL164" s="389"/>
      <c r="AM164" s="389"/>
      <c r="AN164" s="389"/>
      <c r="AO164" s="389"/>
      <c r="AP164" s="389"/>
      <c r="AQ164" s="389"/>
      <c r="AR164" s="389"/>
      <c r="AS164" s="389"/>
      <c r="AT164" s="389"/>
      <c r="AU164" s="389"/>
      <c r="AV164" s="389"/>
      <c r="AW164" s="389"/>
      <c r="AX164" s="389"/>
      <c r="BB164" s="564"/>
      <c r="BC164" s="562"/>
      <c r="BD164" s="564"/>
      <c r="BE164" s="562"/>
    </row>
    <row r="165" spans="2:57" x14ac:dyDescent="0.4">
      <c r="B165" s="364"/>
      <c r="C165" s="252"/>
      <c r="D165" s="252"/>
      <c r="E165" s="252"/>
      <c r="F165" s="344"/>
      <c r="G165" s="344"/>
      <c r="H165" s="344"/>
      <c r="I165" s="346"/>
      <c r="J165" s="344"/>
      <c r="K165" s="344"/>
      <c r="L165" s="345"/>
      <c r="M165" s="345"/>
      <c r="N165" s="345"/>
      <c r="O165" s="345"/>
      <c r="P165" s="344"/>
      <c r="Q165" s="344"/>
      <c r="R165" s="344"/>
      <c r="S165" s="344"/>
      <c r="X165" s="252"/>
      <c r="Y165" s="252"/>
      <c r="Z165" s="252"/>
      <c r="AA165" s="252"/>
      <c r="AB165" s="252"/>
      <c r="AC165" s="252"/>
      <c r="AD165" s="389"/>
      <c r="AE165" s="365"/>
      <c r="AF165" s="365"/>
      <c r="AG165" s="389"/>
      <c r="AH165" s="389"/>
      <c r="AI165" s="389"/>
      <c r="AJ165" s="389"/>
      <c r="AK165" s="389"/>
      <c r="AL165" s="389"/>
      <c r="AM165" s="389"/>
      <c r="AN165" s="389"/>
      <c r="AO165" s="389"/>
      <c r="AP165" s="389"/>
      <c r="AQ165" s="389"/>
      <c r="AR165" s="389"/>
      <c r="AS165" s="389"/>
      <c r="AT165" s="389"/>
      <c r="AU165" s="389"/>
      <c r="AV165" s="389"/>
      <c r="AW165" s="389"/>
      <c r="AX165" s="389"/>
      <c r="BB165" s="564"/>
      <c r="BC165" s="562"/>
      <c r="BD165" s="564"/>
      <c r="BE165" s="562"/>
    </row>
    <row r="166" spans="2:57" x14ac:dyDescent="0.4">
      <c r="B166" s="364"/>
      <c r="C166" s="252"/>
      <c r="D166" s="252"/>
      <c r="E166" s="252"/>
      <c r="F166" s="344"/>
      <c r="G166" s="344"/>
      <c r="H166" s="344"/>
      <c r="I166" s="346"/>
      <c r="J166" s="344"/>
      <c r="K166" s="344"/>
      <c r="L166" s="345"/>
      <c r="M166" s="345"/>
      <c r="N166" s="345"/>
      <c r="O166" s="345"/>
      <c r="P166" s="344"/>
      <c r="Q166" s="344"/>
      <c r="R166" s="344"/>
      <c r="S166" s="344"/>
      <c r="X166" s="252"/>
      <c r="Y166" s="252"/>
      <c r="Z166" s="252"/>
      <c r="AA166" s="252"/>
      <c r="AB166" s="252"/>
      <c r="AC166" s="252"/>
      <c r="AD166" s="389"/>
      <c r="AE166" s="365"/>
      <c r="AF166" s="365"/>
      <c r="AG166" s="389"/>
      <c r="AH166" s="389"/>
      <c r="AI166" s="389"/>
      <c r="AJ166" s="389"/>
      <c r="AK166" s="389"/>
      <c r="AL166" s="389"/>
      <c r="AM166" s="389"/>
      <c r="AN166" s="389"/>
      <c r="AO166" s="389"/>
      <c r="AP166" s="389"/>
      <c r="AQ166" s="389"/>
      <c r="AR166" s="389"/>
      <c r="AS166" s="389"/>
      <c r="AT166" s="389"/>
      <c r="AU166" s="389"/>
      <c r="AV166" s="389"/>
      <c r="AW166" s="389"/>
      <c r="AX166" s="389"/>
      <c r="BB166" s="564"/>
      <c r="BC166" s="562"/>
      <c r="BD166" s="564"/>
      <c r="BE166" s="562"/>
    </row>
    <row r="167" spans="2:57" x14ac:dyDescent="0.4">
      <c r="B167" s="364"/>
      <c r="C167" s="252"/>
      <c r="D167" s="252"/>
      <c r="E167" s="252"/>
      <c r="F167" s="344"/>
      <c r="G167" s="344"/>
      <c r="H167" s="344"/>
      <c r="I167" s="346"/>
      <c r="J167" s="344"/>
      <c r="K167" s="344"/>
      <c r="L167" s="345"/>
      <c r="M167" s="345"/>
      <c r="N167" s="345"/>
      <c r="O167" s="345"/>
      <c r="P167" s="344"/>
      <c r="Q167" s="344"/>
      <c r="R167" s="344"/>
      <c r="S167" s="344"/>
      <c r="X167" s="252"/>
      <c r="Y167" s="252"/>
      <c r="Z167" s="252"/>
      <c r="AA167" s="252"/>
      <c r="AB167" s="252"/>
      <c r="AC167" s="252"/>
      <c r="AD167" s="389"/>
      <c r="AE167" s="365"/>
      <c r="AF167" s="365"/>
      <c r="AG167" s="389"/>
      <c r="AH167" s="389"/>
      <c r="AI167" s="389"/>
      <c r="AJ167" s="389"/>
      <c r="AK167" s="389"/>
      <c r="AL167" s="389"/>
      <c r="AM167" s="389"/>
      <c r="AN167" s="389"/>
      <c r="AO167" s="389"/>
      <c r="AP167" s="389"/>
      <c r="AQ167" s="389"/>
      <c r="AR167" s="389"/>
      <c r="AS167" s="389"/>
      <c r="AT167" s="389"/>
      <c r="AU167" s="389"/>
      <c r="AV167" s="389"/>
      <c r="AW167" s="389"/>
      <c r="AX167" s="389"/>
      <c r="BB167" s="564"/>
      <c r="BC167" s="562"/>
      <c r="BD167" s="564"/>
      <c r="BE167" s="562"/>
    </row>
    <row r="168" spans="2:57" x14ac:dyDescent="0.4">
      <c r="B168" s="364"/>
      <c r="C168" s="252"/>
      <c r="D168" s="252"/>
      <c r="E168" s="252"/>
      <c r="F168" s="344"/>
      <c r="G168" s="344"/>
      <c r="H168" s="344"/>
      <c r="I168" s="346"/>
      <c r="J168" s="344"/>
      <c r="K168" s="344"/>
      <c r="L168" s="345"/>
      <c r="M168" s="345"/>
      <c r="N168" s="345"/>
      <c r="O168" s="345"/>
      <c r="P168" s="344"/>
      <c r="Q168" s="344"/>
      <c r="R168" s="344"/>
      <c r="S168" s="344"/>
      <c r="X168" s="252"/>
      <c r="Y168" s="252"/>
      <c r="Z168" s="252"/>
      <c r="AA168" s="252"/>
      <c r="AB168" s="252"/>
      <c r="AC168" s="252"/>
      <c r="AD168" s="389"/>
      <c r="AE168" s="365"/>
      <c r="AF168" s="365"/>
      <c r="AG168" s="389"/>
      <c r="AH168" s="389"/>
      <c r="AI168" s="389"/>
      <c r="AJ168" s="389"/>
      <c r="AK168" s="389"/>
      <c r="AL168" s="389"/>
      <c r="AM168" s="389"/>
      <c r="AN168" s="389"/>
      <c r="AO168" s="389"/>
      <c r="AP168" s="389"/>
      <c r="AQ168" s="389"/>
      <c r="AR168" s="389"/>
      <c r="AS168" s="389"/>
      <c r="AT168" s="389"/>
      <c r="AU168" s="389"/>
      <c r="AV168" s="389"/>
      <c r="AW168" s="389"/>
      <c r="AX168" s="389"/>
      <c r="BB168" s="564"/>
      <c r="BC168" s="562"/>
      <c r="BD168" s="564"/>
      <c r="BE168" s="562"/>
    </row>
    <row r="169" spans="2:57" x14ac:dyDescent="0.4">
      <c r="B169" s="364"/>
      <c r="C169" s="252"/>
      <c r="D169" s="252"/>
      <c r="E169" s="252"/>
      <c r="F169" s="344"/>
      <c r="G169" s="344"/>
      <c r="H169" s="344"/>
      <c r="I169" s="346"/>
      <c r="J169" s="344"/>
      <c r="K169" s="344"/>
      <c r="L169" s="345"/>
      <c r="M169" s="345"/>
      <c r="N169" s="345"/>
      <c r="O169" s="345"/>
      <c r="P169" s="344"/>
      <c r="Q169" s="344"/>
      <c r="R169" s="344"/>
      <c r="S169" s="344"/>
      <c r="X169" s="252"/>
      <c r="Y169" s="252"/>
      <c r="Z169" s="252"/>
      <c r="AA169" s="252"/>
      <c r="AB169" s="252"/>
      <c r="AC169" s="252"/>
      <c r="AD169" s="389"/>
      <c r="AE169" s="365"/>
      <c r="AF169" s="365"/>
      <c r="AG169" s="389"/>
      <c r="AH169" s="389"/>
      <c r="AI169" s="389"/>
      <c r="AJ169" s="389"/>
      <c r="AK169" s="389"/>
      <c r="AL169" s="389"/>
      <c r="AM169" s="389"/>
      <c r="AN169" s="389"/>
      <c r="AO169" s="389"/>
      <c r="AP169" s="389"/>
      <c r="AQ169" s="389"/>
      <c r="AR169" s="389"/>
      <c r="AS169" s="389"/>
      <c r="AT169" s="389"/>
      <c r="AU169" s="389"/>
      <c r="AV169" s="389"/>
      <c r="AW169" s="389"/>
      <c r="AX169" s="389"/>
      <c r="BB169" s="564"/>
      <c r="BC169" s="562"/>
      <c r="BD169" s="564"/>
      <c r="BE169" s="562"/>
    </row>
    <row r="170" spans="2:57" x14ac:dyDescent="0.4">
      <c r="B170" s="364"/>
      <c r="C170" s="252"/>
      <c r="D170" s="252"/>
      <c r="E170" s="252"/>
      <c r="F170" s="344"/>
      <c r="G170" s="344"/>
      <c r="H170" s="344"/>
      <c r="I170" s="346"/>
      <c r="J170" s="344"/>
      <c r="K170" s="344"/>
      <c r="L170" s="345"/>
      <c r="M170" s="345"/>
      <c r="N170" s="345"/>
      <c r="O170" s="345"/>
      <c r="P170" s="344"/>
      <c r="Q170" s="344"/>
      <c r="R170" s="344"/>
      <c r="S170" s="344"/>
      <c r="X170" s="252"/>
      <c r="Y170" s="252"/>
      <c r="Z170" s="252"/>
      <c r="AA170" s="252"/>
      <c r="AB170" s="252"/>
      <c r="AC170" s="252"/>
      <c r="AD170" s="389"/>
      <c r="AE170" s="365"/>
      <c r="AF170" s="365"/>
      <c r="AG170" s="389"/>
      <c r="AH170" s="389"/>
      <c r="AI170" s="389"/>
      <c r="AJ170" s="389"/>
      <c r="AK170" s="389"/>
      <c r="AL170" s="389"/>
      <c r="AM170" s="389"/>
      <c r="AN170" s="389"/>
      <c r="AO170" s="389"/>
      <c r="AP170" s="389"/>
      <c r="AQ170" s="389"/>
      <c r="AR170" s="389"/>
      <c r="AS170" s="389"/>
      <c r="AT170" s="389"/>
      <c r="AU170" s="389"/>
      <c r="AV170" s="389"/>
      <c r="AW170" s="389"/>
      <c r="AX170" s="389"/>
      <c r="BB170" s="564"/>
      <c r="BC170" s="562"/>
      <c r="BD170" s="564"/>
      <c r="BE170" s="562"/>
    </row>
    <row r="171" spans="2:57" x14ac:dyDescent="0.4">
      <c r="B171" s="364"/>
      <c r="C171" s="252"/>
      <c r="D171" s="252"/>
      <c r="E171" s="252"/>
      <c r="F171" s="344"/>
      <c r="G171" s="344"/>
      <c r="H171" s="344"/>
      <c r="I171" s="346"/>
      <c r="J171" s="344"/>
      <c r="K171" s="344"/>
      <c r="L171" s="345"/>
      <c r="M171" s="345"/>
      <c r="N171" s="345"/>
      <c r="O171" s="345"/>
      <c r="P171" s="344"/>
      <c r="Q171" s="344"/>
      <c r="R171" s="344"/>
      <c r="S171" s="344"/>
      <c r="X171" s="252"/>
      <c r="Y171" s="252"/>
      <c r="Z171" s="252"/>
      <c r="AA171" s="252"/>
      <c r="AB171" s="252"/>
      <c r="AC171" s="252"/>
      <c r="AD171" s="389"/>
      <c r="AE171" s="365"/>
      <c r="AF171" s="365"/>
      <c r="AG171" s="389"/>
      <c r="AH171" s="389"/>
      <c r="AI171" s="389"/>
      <c r="AJ171" s="389"/>
      <c r="AK171" s="389"/>
      <c r="AL171" s="389"/>
      <c r="AM171" s="389"/>
      <c r="AN171" s="389"/>
      <c r="AO171" s="389"/>
      <c r="AP171" s="389"/>
      <c r="AQ171" s="389"/>
      <c r="AR171" s="389"/>
      <c r="AS171" s="389"/>
      <c r="AT171" s="389"/>
      <c r="AU171" s="389"/>
      <c r="AV171" s="389"/>
      <c r="AW171" s="389"/>
      <c r="AX171" s="389"/>
      <c r="BB171" s="564"/>
      <c r="BC171" s="562"/>
      <c r="BD171" s="564"/>
      <c r="BE171" s="562"/>
    </row>
    <row r="172" spans="2:57" x14ac:dyDescent="0.4">
      <c r="B172" s="364"/>
      <c r="C172" s="252"/>
      <c r="D172" s="252"/>
      <c r="E172" s="252"/>
      <c r="F172" s="344"/>
      <c r="G172" s="344"/>
      <c r="H172" s="344"/>
      <c r="I172" s="346"/>
      <c r="J172" s="344"/>
      <c r="K172" s="344"/>
      <c r="L172" s="345"/>
      <c r="M172" s="345"/>
      <c r="N172" s="345"/>
      <c r="O172" s="345"/>
      <c r="P172" s="344"/>
      <c r="Q172" s="344"/>
      <c r="R172" s="344"/>
      <c r="S172" s="344"/>
      <c r="X172" s="252"/>
      <c r="Y172" s="252"/>
      <c r="Z172" s="252"/>
      <c r="AA172" s="252"/>
      <c r="AB172" s="252"/>
      <c r="AC172" s="252"/>
      <c r="AD172" s="389"/>
      <c r="AE172" s="365"/>
      <c r="AF172" s="365"/>
      <c r="AG172" s="389"/>
      <c r="AH172" s="389"/>
      <c r="AI172" s="389"/>
      <c r="AJ172" s="389"/>
      <c r="AK172" s="389"/>
      <c r="AL172" s="389"/>
      <c r="AM172" s="389"/>
      <c r="AN172" s="389"/>
      <c r="AO172" s="389"/>
      <c r="AP172" s="389"/>
      <c r="AQ172" s="389"/>
      <c r="AR172" s="389"/>
      <c r="AS172" s="389"/>
      <c r="AT172" s="389"/>
      <c r="AU172" s="389"/>
      <c r="AV172" s="389"/>
      <c r="AW172" s="389"/>
      <c r="AX172" s="389"/>
      <c r="BB172" s="564"/>
      <c r="BC172" s="562"/>
      <c r="BD172" s="564"/>
      <c r="BE172" s="562"/>
    </row>
    <row r="173" spans="2:57" x14ac:dyDescent="0.4">
      <c r="B173" s="364"/>
      <c r="C173" s="252"/>
      <c r="D173" s="252"/>
      <c r="E173" s="252"/>
      <c r="F173" s="344"/>
      <c r="G173" s="344"/>
      <c r="H173" s="344"/>
      <c r="I173" s="346"/>
      <c r="J173" s="344"/>
      <c r="K173" s="344"/>
      <c r="L173" s="345"/>
      <c r="M173" s="345"/>
      <c r="N173" s="345"/>
      <c r="O173" s="345"/>
      <c r="P173" s="344"/>
      <c r="Q173" s="344"/>
      <c r="R173" s="344"/>
      <c r="S173" s="344"/>
      <c r="X173" s="252"/>
      <c r="Y173" s="252"/>
      <c r="Z173" s="252"/>
      <c r="AA173" s="252"/>
      <c r="AB173" s="252"/>
      <c r="AC173" s="252"/>
      <c r="AD173" s="389"/>
      <c r="AE173" s="365"/>
      <c r="AF173" s="365"/>
      <c r="AG173" s="389"/>
      <c r="AH173" s="389"/>
      <c r="AI173" s="389"/>
      <c r="AJ173" s="389"/>
      <c r="AK173" s="389"/>
      <c r="AL173" s="389"/>
      <c r="AM173" s="389"/>
      <c r="AN173" s="389"/>
      <c r="AO173" s="389"/>
      <c r="AP173" s="389"/>
      <c r="AQ173" s="389"/>
      <c r="AR173" s="389"/>
      <c r="AS173" s="389"/>
      <c r="AT173" s="389"/>
      <c r="AU173" s="389"/>
      <c r="AV173" s="389"/>
      <c r="AW173" s="389"/>
      <c r="AX173" s="389"/>
      <c r="BB173" s="564"/>
      <c r="BC173" s="562"/>
      <c r="BD173" s="564"/>
      <c r="BE173" s="562"/>
    </row>
    <row r="174" spans="2:57" x14ac:dyDescent="0.4">
      <c r="B174" s="364"/>
      <c r="C174" s="252"/>
      <c r="D174" s="252"/>
      <c r="E174" s="252"/>
      <c r="F174" s="344"/>
      <c r="G174" s="344"/>
      <c r="H174" s="344"/>
      <c r="I174" s="346"/>
      <c r="J174" s="344"/>
      <c r="K174" s="344"/>
      <c r="L174" s="345"/>
      <c r="M174" s="345"/>
      <c r="N174" s="345"/>
      <c r="O174" s="345"/>
      <c r="P174" s="344"/>
      <c r="Q174" s="344"/>
      <c r="R174" s="344"/>
      <c r="S174" s="344"/>
      <c r="X174" s="252"/>
      <c r="Y174" s="252"/>
      <c r="Z174" s="252"/>
      <c r="AA174" s="252"/>
      <c r="AB174" s="252"/>
      <c r="AC174" s="252"/>
      <c r="AD174" s="389"/>
      <c r="AE174" s="365"/>
      <c r="AF174" s="365"/>
      <c r="AG174" s="389"/>
      <c r="AH174" s="389"/>
      <c r="AI174" s="389"/>
      <c r="AJ174" s="389"/>
      <c r="AK174" s="389"/>
      <c r="AL174" s="389"/>
      <c r="AM174" s="389"/>
      <c r="AN174" s="389"/>
      <c r="AO174" s="389"/>
      <c r="AP174" s="389"/>
      <c r="AQ174" s="389"/>
      <c r="AR174" s="389"/>
      <c r="AS174" s="389"/>
      <c r="AT174" s="389"/>
      <c r="AU174" s="389"/>
      <c r="AV174" s="389"/>
      <c r="AW174" s="389"/>
      <c r="AX174" s="389"/>
      <c r="BB174" s="564"/>
      <c r="BC174" s="562"/>
      <c r="BD174" s="564"/>
      <c r="BE174" s="562"/>
    </row>
    <row r="175" spans="2:57" x14ac:dyDescent="0.4">
      <c r="B175" s="364"/>
      <c r="C175" s="252"/>
      <c r="D175" s="252"/>
      <c r="E175" s="252"/>
      <c r="F175" s="344"/>
      <c r="G175" s="344"/>
      <c r="H175" s="344"/>
      <c r="I175" s="346"/>
      <c r="J175" s="344"/>
      <c r="K175" s="344"/>
      <c r="L175" s="345"/>
      <c r="M175" s="345"/>
      <c r="N175" s="345"/>
      <c r="O175" s="345"/>
      <c r="P175" s="344"/>
      <c r="Q175" s="344"/>
      <c r="R175" s="344"/>
      <c r="S175" s="344"/>
      <c r="X175" s="252"/>
      <c r="Y175" s="252"/>
      <c r="Z175" s="252"/>
      <c r="AA175" s="252"/>
      <c r="AB175" s="252"/>
      <c r="AC175" s="252"/>
      <c r="AD175" s="389"/>
      <c r="AE175" s="365"/>
      <c r="AF175" s="365"/>
      <c r="AG175" s="389"/>
      <c r="AH175" s="389"/>
      <c r="AI175" s="389"/>
      <c r="AJ175" s="389"/>
      <c r="AK175" s="389"/>
      <c r="AL175" s="389"/>
      <c r="AM175" s="389"/>
      <c r="AN175" s="389"/>
      <c r="AO175" s="389"/>
      <c r="AP175" s="389"/>
      <c r="AQ175" s="389"/>
      <c r="AR175" s="389"/>
      <c r="AS175" s="389"/>
      <c r="AT175" s="389"/>
      <c r="AU175" s="389"/>
      <c r="AV175" s="389"/>
      <c r="AW175" s="389"/>
      <c r="AX175" s="389"/>
    </row>
    <row r="176" spans="2:57" x14ac:dyDescent="0.4">
      <c r="B176" s="364"/>
      <c r="C176" s="252"/>
      <c r="D176" s="252"/>
      <c r="E176" s="252"/>
      <c r="F176" s="344"/>
      <c r="G176" s="344"/>
      <c r="H176" s="344"/>
      <c r="I176" s="346"/>
      <c r="J176" s="344"/>
      <c r="K176" s="344"/>
      <c r="L176" s="345"/>
      <c r="M176" s="345"/>
      <c r="N176" s="345"/>
      <c r="O176" s="345"/>
      <c r="P176" s="344"/>
      <c r="Q176" s="344"/>
      <c r="R176" s="344"/>
      <c r="S176" s="344"/>
      <c r="X176" s="252"/>
      <c r="Y176" s="252"/>
      <c r="Z176" s="252"/>
      <c r="AA176" s="252"/>
      <c r="AB176" s="252"/>
      <c r="AC176" s="252"/>
      <c r="AD176" s="389"/>
      <c r="AE176" s="365"/>
      <c r="AF176" s="365"/>
      <c r="AG176" s="389"/>
      <c r="AH176" s="389"/>
      <c r="AI176" s="389"/>
      <c r="AJ176" s="389"/>
      <c r="AK176" s="389"/>
      <c r="AL176" s="389"/>
      <c r="AM176" s="389"/>
      <c r="AN176" s="389"/>
      <c r="AO176" s="389"/>
      <c r="AP176" s="389"/>
      <c r="AQ176" s="389"/>
      <c r="AR176" s="389"/>
      <c r="AS176" s="389"/>
      <c r="AT176" s="389"/>
      <c r="AU176" s="389"/>
      <c r="AV176" s="389"/>
      <c r="AW176" s="389"/>
      <c r="AX176" s="389"/>
    </row>
    <row r="177" spans="2:50" x14ac:dyDescent="0.4">
      <c r="B177" s="364"/>
      <c r="C177" s="252"/>
      <c r="D177" s="252"/>
      <c r="E177" s="252"/>
      <c r="F177" s="344"/>
      <c r="G177" s="344"/>
      <c r="H177" s="344"/>
      <c r="I177" s="346"/>
      <c r="J177" s="344"/>
      <c r="K177" s="344"/>
      <c r="L177" s="345"/>
      <c r="M177" s="345"/>
      <c r="N177" s="345"/>
      <c r="O177" s="345"/>
      <c r="P177" s="344"/>
      <c r="Q177" s="344"/>
      <c r="R177" s="344"/>
      <c r="S177" s="344"/>
      <c r="X177" s="252"/>
      <c r="Y177" s="252"/>
      <c r="Z177" s="252"/>
      <c r="AA177" s="252"/>
      <c r="AB177" s="252"/>
      <c r="AC177" s="252"/>
      <c r="AD177" s="389"/>
      <c r="AE177" s="365"/>
      <c r="AF177" s="365"/>
      <c r="AG177" s="389"/>
      <c r="AH177" s="389"/>
      <c r="AI177" s="389"/>
      <c r="AJ177" s="389"/>
      <c r="AK177" s="389"/>
      <c r="AL177" s="389"/>
      <c r="AM177" s="389"/>
      <c r="AN177" s="389"/>
      <c r="AO177" s="389"/>
      <c r="AP177" s="389"/>
      <c r="AQ177" s="389"/>
      <c r="AR177" s="389"/>
      <c r="AS177" s="389"/>
      <c r="AT177" s="389"/>
      <c r="AU177" s="389"/>
      <c r="AV177" s="389"/>
      <c r="AW177" s="389"/>
      <c r="AX177" s="389"/>
    </row>
    <row r="178" spans="2:50" x14ac:dyDescent="0.4">
      <c r="B178" s="364"/>
      <c r="C178" s="252"/>
      <c r="D178" s="252"/>
      <c r="E178" s="252"/>
      <c r="F178" s="344"/>
      <c r="G178" s="344"/>
      <c r="H178" s="344"/>
      <c r="I178" s="346"/>
      <c r="J178" s="344"/>
      <c r="K178" s="344"/>
      <c r="L178" s="345"/>
      <c r="M178" s="345"/>
      <c r="N178" s="345"/>
      <c r="O178" s="345"/>
      <c r="P178" s="344"/>
      <c r="Q178" s="344"/>
      <c r="R178" s="344"/>
      <c r="S178" s="344"/>
      <c r="X178" s="252"/>
      <c r="Y178" s="252"/>
      <c r="Z178" s="252"/>
      <c r="AA178" s="252"/>
      <c r="AB178" s="252"/>
      <c r="AC178" s="252"/>
      <c r="AD178" s="389"/>
      <c r="AE178" s="365"/>
      <c r="AF178" s="365"/>
      <c r="AG178" s="389"/>
      <c r="AH178" s="389"/>
      <c r="AI178" s="389"/>
      <c r="AJ178" s="389"/>
      <c r="AK178" s="389"/>
      <c r="AL178" s="389"/>
      <c r="AM178" s="389"/>
      <c r="AN178" s="389"/>
      <c r="AO178" s="389"/>
      <c r="AP178" s="389"/>
      <c r="AQ178" s="389"/>
      <c r="AR178" s="389"/>
      <c r="AS178" s="389"/>
      <c r="AT178" s="389"/>
      <c r="AU178" s="389"/>
      <c r="AV178" s="389"/>
      <c r="AW178" s="389"/>
      <c r="AX178" s="389"/>
    </row>
    <row r="179" spans="2:50" x14ac:dyDescent="0.4">
      <c r="B179" s="364"/>
      <c r="C179" s="252"/>
      <c r="D179" s="252"/>
      <c r="E179" s="252"/>
      <c r="F179" s="344"/>
      <c r="G179" s="344"/>
      <c r="H179" s="344"/>
      <c r="I179" s="346"/>
      <c r="J179" s="344"/>
      <c r="K179" s="344"/>
      <c r="L179" s="345"/>
      <c r="M179" s="345"/>
      <c r="N179" s="345"/>
      <c r="O179" s="345"/>
      <c r="P179" s="344"/>
      <c r="Q179" s="344"/>
      <c r="R179" s="344"/>
      <c r="S179" s="344"/>
      <c r="X179" s="252"/>
      <c r="Y179" s="252"/>
      <c r="Z179" s="252"/>
      <c r="AA179" s="252"/>
      <c r="AB179" s="252"/>
      <c r="AC179" s="252"/>
      <c r="AD179" s="389"/>
      <c r="AE179" s="365"/>
      <c r="AF179" s="365"/>
      <c r="AG179" s="389"/>
      <c r="AH179" s="389"/>
      <c r="AI179" s="389"/>
      <c r="AJ179" s="389"/>
      <c r="AK179" s="389"/>
      <c r="AL179" s="389"/>
      <c r="AM179" s="389"/>
      <c r="AN179" s="389"/>
      <c r="AO179" s="389"/>
      <c r="AP179" s="389"/>
      <c r="AQ179" s="389"/>
      <c r="AR179" s="389"/>
      <c r="AS179" s="389"/>
      <c r="AT179" s="389"/>
      <c r="AU179" s="389"/>
      <c r="AV179" s="389"/>
      <c r="AW179" s="389"/>
      <c r="AX179" s="389"/>
    </row>
    <row r="180" spans="2:50" x14ac:dyDescent="0.4">
      <c r="B180" s="364"/>
      <c r="C180" s="252"/>
      <c r="D180" s="252"/>
      <c r="E180" s="252"/>
      <c r="F180" s="344"/>
      <c r="G180" s="344"/>
      <c r="H180" s="344"/>
      <c r="I180" s="346"/>
      <c r="J180" s="344"/>
      <c r="K180" s="344"/>
      <c r="L180" s="345"/>
      <c r="M180" s="345"/>
      <c r="N180" s="345"/>
      <c r="O180" s="345"/>
      <c r="P180" s="344"/>
      <c r="Q180" s="344"/>
      <c r="R180" s="344"/>
      <c r="S180" s="344"/>
      <c r="X180" s="252"/>
      <c r="Y180" s="252"/>
      <c r="Z180" s="252"/>
      <c r="AA180" s="252"/>
      <c r="AB180" s="252"/>
      <c r="AC180" s="252"/>
      <c r="AD180" s="389"/>
      <c r="AE180" s="365"/>
      <c r="AF180" s="365"/>
      <c r="AG180" s="389"/>
      <c r="AH180" s="389"/>
      <c r="AI180" s="389"/>
      <c r="AJ180" s="389"/>
      <c r="AK180" s="389"/>
      <c r="AL180" s="389"/>
      <c r="AM180" s="389"/>
      <c r="AN180" s="389"/>
      <c r="AO180" s="389"/>
      <c r="AP180" s="389"/>
      <c r="AQ180" s="389"/>
      <c r="AR180" s="389"/>
      <c r="AS180" s="389"/>
      <c r="AT180" s="389"/>
      <c r="AU180" s="389"/>
      <c r="AV180" s="389"/>
      <c r="AW180" s="389"/>
      <c r="AX180" s="389"/>
    </row>
    <row r="181" spans="2:50" x14ac:dyDescent="0.4">
      <c r="B181" s="364"/>
      <c r="C181" s="252"/>
      <c r="D181" s="252"/>
      <c r="E181" s="252"/>
      <c r="F181" s="344"/>
      <c r="G181" s="344"/>
      <c r="H181" s="344"/>
      <c r="I181" s="346"/>
      <c r="J181" s="344"/>
      <c r="K181" s="344"/>
      <c r="L181" s="345"/>
      <c r="M181" s="345"/>
      <c r="N181" s="345"/>
      <c r="O181" s="345"/>
      <c r="P181" s="344"/>
      <c r="Q181" s="344"/>
      <c r="R181" s="344"/>
      <c r="S181" s="344"/>
      <c r="X181" s="252"/>
      <c r="Y181" s="252"/>
      <c r="Z181" s="252"/>
      <c r="AA181" s="252"/>
      <c r="AB181" s="252"/>
      <c r="AC181" s="252"/>
      <c r="AD181" s="389"/>
      <c r="AE181" s="365"/>
      <c r="AF181" s="365"/>
      <c r="AG181" s="389"/>
      <c r="AH181" s="389"/>
      <c r="AI181" s="389"/>
      <c r="AJ181" s="389"/>
      <c r="AK181" s="389"/>
      <c r="AL181" s="389"/>
      <c r="AM181" s="389"/>
      <c r="AN181" s="389"/>
      <c r="AO181" s="389"/>
      <c r="AP181" s="389"/>
      <c r="AQ181" s="389"/>
      <c r="AR181" s="389"/>
      <c r="AS181" s="389"/>
      <c r="AT181" s="389"/>
      <c r="AU181" s="389"/>
      <c r="AV181" s="389"/>
      <c r="AW181" s="389"/>
      <c r="AX181" s="389"/>
    </row>
    <row r="182" spans="2:50" x14ac:dyDescent="0.4">
      <c r="B182" s="364"/>
      <c r="C182" s="252"/>
      <c r="D182" s="252"/>
      <c r="E182" s="252"/>
      <c r="F182" s="344"/>
      <c r="G182" s="344"/>
      <c r="H182" s="344"/>
      <c r="I182" s="346"/>
      <c r="J182" s="344"/>
      <c r="K182" s="344"/>
      <c r="L182" s="345"/>
      <c r="M182" s="345"/>
      <c r="N182" s="345"/>
      <c r="O182" s="345"/>
      <c r="P182" s="344"/>
      <c r="Q182" s="344"/>
      <c r="R182" s="344"/>
      <c r="S182" s="344"/>
      <c r="X182" s="252"/>
      <c r="Y182" s="252"/>
      <c r="Z182" s="252"/>
      <c r="AA182" s="252"/>
      <c r="AB182" s="252"/>
      <c r="AC182" s="252"/>
      <c r="AD182" s="389"/>
      <c r="AE182" s="365"/>
      <c r="AF182" s="365"/>
      <c r="AG182" s="389"/>
      <c r="AH182" s="389"/>
      <c r="AI182" s="389"/>
      <c r="AJ182" s="389"/>
      <c r="AK182" s="389"/>
      <c r="AL182" s="389"/>
      <c r="AM182" s="389"/>
      <c r="AN182" s="389"/>
      <c r="AO182" s="389"/>
      <c r="AP182" s="389"/>
      <c r="AQ182" s="389"/>
      <c r="AR182" s="389"/>
      <c r="AS182" s="389"/>
      <c r="AT182" s="389"/>
      <c r="AU182" s="389"/>
      <c r="AV182" s="389"/>
      <c r="AW182" s="389"/>
      <c r="AX182" s="389"/>
    </row>
    <row r="183" spans="2:50" x14ac:dyDescent="0.4">
      <c r="B183" s="364"/>
      <c r="C183" s="252"/>
      <c r="D183" s="252"/>
      <c r="E183" s="252"/>
      <c r="F183" s="344"/>
      <c r="G183" s="344"/>
      <c r="H183" s="344"/>
      <c r="I183" s="346"/>
      <c r="J183" s="344"/>
      <c r="K183" s="344"/>
      <c r="L183" s="345"/>
      <c r="M183" s="345"/>
      <c r="N183" s="345"/>
      <c r="O183" s="345"/>
      <c r="P183" s="344"/>
      <c r="Q183" s="344"/>
      <c r="R183" s="344"/>
      <c r="S183" s="344"/>
      <c r="X183" s="252"/>
      <c r="Y183" s="252"/>
      <c r="Z183" s="252"/>
      <c r="AA183" s="252"/>
      <c r="AB183" s="252"/>
      <c r="AC183" s="252"/>
      <c r="AD183" s="389"/>
      <c r="AE183" s="365"/>
      <c r="AF183" s="365"/>
      <c r="AG183" s="389"/>
      <c r="AH183" s="389"/>
      <c r="AI183" s="389"/>
      <c r="AJ183" s="389"/>
      <c r="AK183" s="389"/>
      <c r="AL183" s="389"/>
      <c r="AM183" s="389"/>
      <c r="AN183" s="389"/>
      <c r="AO183" s="389"/>
      <c r="AP183" s="389"/>
      <c r="AQ183" s="389"/>
      <c r="AR183" s="389"/>
      <c r="AS183" s="389"/>
      <c r="AT183" s="389"/>
      <c r="AU183" s="389"/>
      <c r="AV183" s="389"/>
      <c r="AW183" s="389"/>
      <c r="AX183" s="389"/>
    </row>
    <row r="184" spans="2:50" x14ac:dyDescent="0.4">
      <c r="B184" s="364"/>
      <c r="C184" s="252"/>
      <c r="D184" s="252"/>
      <c r="E184" s="252"/>
      <c r="F184" s="344"/>
      <c r="G184" s="344"/>
      <c r="H184" s="344"/>
      <c r="I184" s="346"/>
      <c r="J184" s="344"/>
      <c r="K184" s="344"/>
      <c r="L184" s="345"/>
      <c r="M184" s="345"/>
      <c r="N184" s="345"/>
      <c r="O184" s="345"/>
      <c r="P184" s="344"/>
      <c r="Q184" s="344"/>
      <c r="R184" s="344"/>
      <c r="S184" s="344"/>
      <c r="X184" s="252"/>
      <c r="Y184" s="252"/>
      <c r="Z184" s="252"/>
      <c r="AA184" s="252"/>
      <c r="AB184" s="252"/>
      <c r="AC184" s="252"/>
      <c r="AD184" s="389"/>
      <c r="AE184" s="365"/>
      <c r="AF184" s="365"/>
      <c r="AG184" s="389"/>
      <c r="AH184" s="389"/>
      <c r="AI184" s="389"/>
      <c r="AJ184" s="389"/>
      <c r="AK184" s="389"/>
      <c r="AL184" s="389"/>
      <c r="AM184" s="389"/>
      <c r="AN184" s="389"/>
      <c r="AO184" s="389"/>
      <c r="AP184" s="389"/>
      <c r="AQ184" s="389"/>
      <c r="AR184" s="389"/>
      <c r="AS184" s="389"/>
      <c r="AT184" s="389"/>
      <c r="AU184" s="389"/>
      <c r="AV184" s="389"/>
      <c r="AW184" s="389"/>
      <c r="AX184" s="389"/>
    </row>
    <row r="185" spans="2:50" x14ac:dyDescent="0.4">
      <c r="B185" s="364"/>
      <c r="C185" s="252"/>
      <c r="D185" s="252"/>
      <c r="E185" s="252"/>
      <c r="F185" s="344"/>
      <c r="G185" s="344"/>
      <c r="H185" s="344"/>
      <c r="I185" s="346"/>
      <c r="J185" s="344"/>
      <c r="K185" s="344"/>
      <c r="L185" s="345"/>
      <c r="M185" s="345"/>
      <c r="N185" s="345"/>
      <c r="O185" s="345"/>
      <c r="P185" s="344"/>
      <c r="Q185" s="344"/>
      <c r="R185" s="344"/>
      <c r="S185" s="344"/>
      <c r="X185" s="252"/>
      <c r="Y185" s="252"/>
      <c r="Z185" s="252"/>
      <c r="AA185" s="252"/>
      <c r="AB185" s="252"/>
      <c r="AC185" s="252"/>
      <c r="AD185" s="389"/>
      <c r="AE185" s="365"/>
      <c r="AF185" s="365"/>
      <c r="AG185" s="389"/>
      <c r="AH185" s="389"/>
      <c r="AI185" s="389"/>
      <c r="AJ185" s="389"/>
      <c r="AK185" s="389"/>
      <c r="AL185" s="389"/>
      <c r="AM185" s="389"/>
      <c r="AN185" s="389"/>
      <c r="AO185" s="389"/>
      <c r="AP185" s="389"/>
      <c r="AQ185" s="389"/>
      <c r="AR185" s="389"/>
      <c r="AS185" s="389"/>
      <c r="AT185" s="389"/>
      <c r="AU185" s="389"/>
      <c r="AV185" s="389"/>
      <c r="AW185" s="389"/>
      <c r="AX185" s="389"/>
    </row>
    <row r="186" spans="2:50" x14ac:dyDescent="0.4">
      <c r="B186" s="364"/>
      <c r="C186" s="252"/>
      <c r="D186" s="252"/>
      <c r="E186" s="252"/>
      <c r="F186" s="344"/>
      <c r="G186" s="344"/>
      <c r="H186" s="344"/>
      <c r="I186" s="346"/>
      <c r="J186" s="344"/>
      <c r="K186" s="344"/>
      <c r="L186" s="345"/>
      <c r="M186" s="345"/>
      <c r="N186" s="345"/>
      <c r="O186" s="345"/>
      <c r="P186" s="344"/>
      <c r="Q186" s="344"/>
      <c r="R186" s="344"/>
      <c r="S186" s="344"/>
      <c r="X186" s="252"/>
      <c r="Y186" s="252"/>
      <c r="Z186" s="252"/>
      <c r="AA186" s="252"/>
      <c r="AB186" s="252"/>
      <c r="AC186" s="252"/>
      <c r="AD186" s="389"/>
      <c r="AE186" s="365"/>
      <c r="AF186" s="365"/>
      <c r="AG186" s="389"/>
      <c r="AH186" s="389"/>
      <c r="AI186" s="389"/>
      <c r="AJ186" s="389"/>
      <c r="AK186" s="389"/>
      <c r="AL186" s="389"/>
      <c r="AM186" s="389"/>
      <c r="AN186" s="389"/>
      <c r="AO186" s="389"/>
      <c r="AP186" s="389"/>
      <c r="AQ186" s="389"/>
      <c r="AR186" s="389"/>
      <c r="AS186" s="389"/>
      <c r="AT186" s="389"/>
      <c r="AU186" s="389"/>
      <c r="AV186" s="389"/>
      <c r="AW186" s="389"/>
      <c r="AX186" s="389"/>
    </row>
    <row r="187" spans="2:50" x14ac:dyDescent="0.4">
      <c r="B187" s="364"/>
      <c r="C187" s="252"/>
      <c r="D187" s="252"/>
      <c r="E187" s="252"/>
      <c r="F187" s="344"/>
      <c r="G187" s="344"/>
      <c r="H187" s="344"/>
      <c r="I187" s="346"/>
      <c r="J187" s="344"/>
      <c r="K187" s="344"/>
      <c r="L187" s="345"/>
      <c r="M187" s="345"/>
      <c r="N187" s="345"/>
      <c r="O187" s="345"/>
      <c r="P187" s="344"/>
      <c r="Q187" s="344"/>
      <c r="R187" s="344"/>
      <c r="S187" s="344"/>
      <c r="X187" s="252"/>
      <c r="Y187" s="252"/>
      <c r="Z187" s="252"/>
      <c r="AA187" s="252"/>
      <c r="AB187" s="252"/>
      <c r="AC187" s="252"/>
      <c r="AD187" s="389"/>
      <c r="AE187" s="365"/>
      <c r="AF187" s="365"/>
      <c r="AG187" s="389"/>
      <c r="AH187" s="389"/>
      <c r="AI187" s="389"/>
      <c r="AJ187" s="389"/>
      <c r="AK187" s="389"/>
      <c r="AL187" s="389"/>
      <c r="AM187" s="389"/>
      <c r="AN187" s="389"/>
      <c r="AO187" s="389"/>
      <c r="AP187" s="389"/>
      <c r="AQ187" s="389"/>
      <c r="AR187" s="389"/>
      <c r="AS187" s="389"/>
      <c r="AT187" s="389"/>
      <c r="AU187" s="389"/>
      <c r="AV187" s="389"/>
      <c r="AW187" s="389"/>
      <c r="AX187" s="389"/>
    </row>
    <row r="188" spans="2:50" x14ac:dyDescent="0.4">
      <c r="B188" s="364"/>
      <c r="C188" s="252"/>
      <c r="D188" s="252"/>
      <c r="E188" s="252"/>
      <c r="F188" s="344"/>
      <c r="G188" s="344"/>
      <c r="H188" s="344"/>
      <c r="I188" s="346"/>
      <c r="J188" s="344"/>
      <c r="K188" s="344"/>
      <c r="L188" s="345"/>
      <c r="M188" s="345"/>
      <c r="N188" s="345"/>
      <c r="O188" s="345"/>
      <c r="P188" s="344"/>
      <c r="Q188" s="344"/>
      <c r="R188" s="344"/>
      <c r="S188" s="344"/>
      <c r="X188" s="252"/>
      <c r="Y188" s="252"/>
      <c r="Z188" s="252"/>
      <c r="AA188" s="252"/>
      <c r="AB188" s="252"/>
      <c r="AC188" s="252"/>
      <c r="AD188" s="389"/>
      <c r="AE188" s="365"/>
      <c r="AF188" s="365"/>
      <c r="AG188" s="389"/>
      <c r="AH188" s="389"/>
      <c r="AI188" s="389"/>
      <c r="AJ188" s="389"/>
      <c r="AK188" s="389"/>
      <c r="AL188" s="389"/>
      <c r="AM188" s="389"/>
      <c r="AN188" s="389"/>
      <c r="AO188" s="389"/>
      <c r="AP188" s="389"/>
      <c r="AQ188" s="389"/>
      <c r="AR188" s="389"/>
      <c r="AS188" s="389"/>
      <c r="AT188" s="389"/>
      <c r="AU188" s="389"/>
      <c r="AV188" s="389"/>
      <c r="AW188" s="389"/>
      <c r="AX188" s="389"/>
    </row>
    <row r="189" spans="2:50" x14ac:dyDescent="0.4">
      <c r="B189" s="364"/>
      <c r="C189" s="252"/>
      <c r="D189" s="252"/>
      <c r="E189" s="252"/>
      <c r="F189" s="344"/>
      <c r="G189" s="344"/>
      <c r="H189" s="344"/>
      <c r="I189" s="346"/>
      <c r="J189" s="344"/>
      <c r="K189" s="344"/>
      <c r="L189" s="345"/>
      <c r="M189" s="345"/>
      <c r="N189" s="345"/>
      <c r="O189" s="345"/>
      <c r="P189" s="344"/>
      <c r="Q189" s="344"/>
      <c r="R189" s="344"/>
      <c r="S189" s="344"/>
      <c r="X189" s="252"/>
      <c r="Y189" s="252"/>
      <c r="Z189" s="252"/>
      <c r="AA189" s="252"/>
      <c r="AB189" s="252"/>
      <c r="AC189" s="252"/>
      <c r="AD189" s="389"/>
      <c r="AE189" s="365"/>
      <c r="AF189" s="365"/>
      <c r="AG189" s="389"/>
      <c r="AH189" s="389"/>
      <c r="AI189" s="389"/>
      <c r="AJ189" s="389"/>
      <c r="AK189" s="389"/>
      <c r="AL189" s="389"/>
      <c r="AM189" s="389"/>
      <c r="AN189" s="389"/>
      <c r="AO189" s="389"/>
      <c r="AP189" s="389"/>
      <c r="AQ189" s="389"/>
      <c r="AR189" s="389"/>
      <c r="AS189" s="389"/>
      <c r="AT189" s="389"/>
      <c r="AU189" s="389"/>
      <c r="AV189" s="389"/>
      <c r="AW189" s="389"/>
      <c r="AX189" s="389"/>
    </row>
    <row r="190" spans="2:50" x14ac:dyDescent="0.4">
      <c r="B190" s="364"/>
      <c r="C190" s="252"/>
      <c r="D190" s="252"/>
      <c r="E190" s="252"/>
      <c r="F190" s="344"/>
      <c r="G190" s="344"/>
      <c r="H190" s="344"/>
      <c r="I190" s="346"/>
      <c r="J190" s="344"/>
      <c r="K190" s="344"/>
      <c r="L190" s="345"/>
      <c r="M190" s="345"/>
      <c r="N190" s="345"/>
      <c r="O190" s="345"/>
      <c r="P190" s="344"/>
      <c r="Q190" s="344"/>
      <c r="R190" s="344"/>
      <c r="S190" s="344"/>
      <c r="X190" s="252"/>
      <c r="Y190" s="252"/>
      <c r="Z190" s="252"/>
      <c r="AA190" s="252"/>
      <c r="AB190" s="252"/>
      <c r="AC190" s="252"/>
      <c r="AD190" s="389"/>
      <c r="AE190" s="365"/>
      <c r="AF190" s="365"/>
      <c r="AG190" s="389"/>
      <c r="AH190" s="389"/>
      <c r="AI190" s="389"/>
      <c r="AJ190" s="389"/>
      <c r="AK190" s="389"/>
      <c r="AL190" s="389"/>
      <c r="AM190" s="389"/>
      <c r="AN190" s="389"/>
      <c r="AO190" s="389"/>
      <c r="AP190" s="389"/>
      <c r="AQ190" s="389"/>
      <c r="AR190" s="389"/>
      <c r="AS190" s="389"/>
      <c r="AT190" s="389"/>
      <c r="AU190" s="389"/>
      <c r="AV190" s="389"/>
      <c r="AW190" s="389"/>
      <c r="AX190" s="389"/>
    </row>
    <row r="191" spans="2:50" x14ac:dyDescent="0.4">
      <c r="B191" s="364"/>
      <c r="C191" s="252"/>
      <c r="D191" s="252"/>
      <c r="E191" s="252"/>
      <c r="F191" s="344"/>
      <c r="G191" s="344"/>
      <c r="H191" s="344"/>
      <c r="I191" s="346"/>
      <c r="J191" s="344"/>
      <c r="K191" s="344"/>
      <c r="L191" s="345"/>
      <c r="M191" s="345"/>
      <c r="N191" s="345"/>
      <c r="O191" s="345"/>
      <c r="P191" s="344"/>
      <c r="Q191" s="344"/>
      <c r="R191" s="344"/>
      <c r="S191" s="344"/>
      <c r="X191" s="252"/>
      <c r="Y191" s="252"/>
      <c r="Z191" s="252"/>
      <c r="AA191" s="252"/>
      <c r="AB191" s="252"/>
      <c r="AC191" s="252"/>
      <c r="AD191" s="389"/>
      <c r="AE191" s="365"/>
      <c r="AF191" s="365"/>
      <c r="AG191" s="389"/>
      <c r="AH191" s="389"/>
      <c r="AI191" s="389"/>
      <c r="AJ191" s="389"/>
      <c r="AK191" s="389"/>
      <c r="AL191" s="389"/>
      <c r="AM191" s="389"/>
      <c r="AN191" s="389"/>
      <c r="AO191" s="389"/>
      <c r="AP191" s="389"/>
      <c r="AQ191" s="389"/>
      <c r="AR191" s="389"/>
      <c r="AS191" s="389"/>
      <c r="AT191" s="389"/>
      <c r="AU191" s="389"/>
      <c r="AV191" s="389"/>
      <c r="AW191" s="389"/>
      <c r="AX191" s="389"/>
    </row>
    <row r="192" spans="2:50" x14ac:dyDescent="0.4">
      <c r="B192" s="364"/>
      <c r="C192" s="252"/>
      <c r="D192" s="252"/>
      <c r="E192" s="252"/>
      <c r="F192" s="344"/>
      <c r="G192" s="344"/>
      <c r="H192" s="344"/>
      <c r="I192" s="346"/>
      <c r="J192" s="344"/>
      <c r="K192" s="344"/>
      <c r="L192" s="345"/>
      <c r="M192" s="345"/>
      <c r="N192" s="345"/>
      <c r="O192" s="345"/>
      <c r="P192" s="344"/>
      <c r="Q192" s="344"/>
      <c r="R192" s="344"/>
      <c r="S192" s="344"/>
      <c r="X192" s="252"/>
      <c r="Y192" s="252"/>
      <c r="Z192" s="252"/>
      <c r="AA192" s="252"/>
      <c r="AB192" s="252"/>
      <c r="AC192" s="252"/>
      <c r="AD192" s="389"/>
      <c r="AE192" s="365"/>
      <c r="AF192" s="365"/>
      <c r="AG192" s="389"/>
      <c r="AH192" s="389"/>
      <c r="AI192" s="389"/>
      <c r="AJ192" s="389"/>
      <c r="AK192" s="389"/>
      <c r="AL192" s="389"/>
      <c r="AM192" s="389"/>
      <c r="AN192" s="389"/>
      <c r="AO192" s="389"/>
      <c r="AP192" s="389"/>
      <c r="AQ192" s="389"/>
      <c r="AR192" s="389"/>
      <c r="AS192" s="389"/>
      <c r="AT192" s="389"/>
      <c r="AU192" s="389"/>
      <c r="AV192" s="389"/>
      <c r="AW192" s="389"/>
      <c r="AX192" s="389"/>
    </row>
    <row r="193" spans="2:50" x14ac:dyDescent="0.4">
      <c r="B193" s="364"/>
      <c r="C193" s="252"/>
      <c r="D193" s="252"/>
      <c r="E193" s="252"/>
      <c r="F193" s="344"/>
      <c r="G193" s="344"/>
      <c r="H193" s="344"/>
      <c r="I193" s="346"/>
      <c r="J193" s="344"/>
      <c r="K193" s="344"/>
      <c r="L193" s="345"/>
      <c r="M193" s="345"/>
      <c r="N193" s="345"/>
      <c r="O193" s="345"/>
      <c r="P193" s="344"/>
      <c r="Q193" s="344"/>
      <c r="R193" s="344"/>
      <c r="S193" s="344"/>
      <c r="X193" s="252"/>
      <c r="Y193" s="252"/>
      <c r="Z193" s="252"/>
      <c r="AA193" s="252"/>
      <c r="AB193" s="252"/>
      <c r="AC193" s="252"/>
      <c r="AD193" s="389"/>
      <c r="AE193" s="365"/>
      <c r="AF193" s="365"/>
      <c r="AG193" s="389"/>
      <c r="AH193" s="389"/>
      <c r="AI193" s="389"/>
      <c r="AJ193" s="389"/>
      <c r="AK193" s="389"/>
      <c r="AL193" s="389"/>
      <c r="AM193" s="389"/>
      <c r="AN193" s="389"/>
      <c r="AO193" s="389"/>
      <c r="AP193" s="389"/>
      <c r="AQ193" s="389"/>
      <c r="AR193" s="389"/>
      <c r="AS193" s="389"/>
      <c r="AT193" s="389"/>
      <c r="AU193" s="389"/>
      <c r="AV193" s="389"/>
      <c r="AW193" s="389"/>
      <c r="AX193" s="389"/>
    </row>
    <row r="194" spans="2:50" x14ac:dyDescent="0.4">
      <c r="B194" s="364"/>
      <c r="C194" s="252"/>
      <c r="D194" s="252"/>
      <c r="E194" s="252"/>
      <c r="F194" s="344"/>
      <c r="G194" s="344"/>
      <c r="H194" s="344"/>
      <c r="I194" s="346"/>
      <c r="J194" s="344"/>
      <c r="K194" s="344"/>
      <c r="L194" s="345"/>
      <c r="M194" s="345"/>
      <c r="N194" s="345"/>
      <c r="O194" s="345"/>
      <c r="P194" s="344"/>
      <c r="Q194" s="344"/>
      <c r="R194" s="344"/>
      <c r="S194" s="344"/>
      <c r="X194" s="252"/>
      <c r="Y194" s="252"/>
      <c r="Z194" s="252"/>
      <c r="AA194" s="252"/>
      <c r="AB194" s="252"/>
      <c r="AC194" s="252"/>
      <c r="AD194" s="389"/>
      <c r="AE194" s="365"/>
      <c r="AF194" s="365"/>
      <c r="AG194" s="389"/>
      <c r="AH194" s="389"/>
      <c r="AI194" s="389"/>
      <c r="AJ194" s="389"/>
      <c r="AK194" s="389"/>
      <c r="AL194" s="389"/>
      <c r="AM194" s="389"/>
      <c r="AN194" s="389"/>
      <c r="AO194" s="389"/>
      <c r="AP194" s="389"/>
      <c r="AQ194" s="389"/>
      <c r="AR194" s="389"/>
      <c r="AS194" s="389"/>
      <c r="AT194" s="389"/>
      <c r="AU194" s="389"/>
      <c r="AV194" s="389"/>
      <c r="AW194" s="389"/>
      <c r="AX194" s="389"/>
    </row>
    <row r="195" spans="2:50" x14ac:dyDescent="0.4">
      <c r="B195" s="364"/>
      <c r="C195" s="252"/>
      <c r="D195" s="252"/>
      <c r="E195" s="252"/>
      <c r="F195" s="344"/>
      <c r="G195" s="344"/>
      <c r="H195" s="344"/>
      <c r="I195" s="346"/>
      <c r="J195" s="344"/>
      <c r="K195" s="344"/>
      <c r="L195" s="345"/>
      <c r="M195" s="345"/>
      <c r="N195" s="345"/>
      <c r="O195" s="345"/>
      <c r="P195" s="344"/>
      <c r="Q195" s="344"/>
      <c r="R195" s="344"/>
      <c r="S195" s="344"/>
      <c r="X195" s="252"/>
      <c r="Y195" s="252"/>
      <c r="Z195" s="252"/>
      <c r="AA195" s="252"/>
      <c r="AB195" s="252"/>
      <c r="AC195" s="252"/>
      <c r="AD195" s="389"/>
      <c r="AE195" s="365"/>
      <c r="AF195" s="365"/>
      <c r="AG195" s="389"/>
      <c r="AH195" s="389"/>
      <c r="AI195" s="389"/>
      <c r="AJ195" s="389"/>
      <c r="AK195" s="389"/>
      <c r="AL195" s="389"/>
      <c r="AM195" s="389"/>
      <c r="AN195" s="389"/>
      <c r="AO195" s="389"/>
      <c r="AP195" s="389"/>
      <c r="AQ195" s="389"/>
      <c r="AR195" s="389"/>
      <c r="AS195" s="389"/>
      <c r="AT195" s="389"/>
      <c r="AU195" s="389"/>
      <c r="AV195" s="389"/>
      <c r="AW195" s="389"/>
      <c r="AX195" s="389"/>
    </row>
    <row r="196" spans="2:50" x14ac:dyDescent="0.4">
      <c r="B196" s="364"/>
      <c r="C196" s="252"/>
      <c r="D196" s="252"/>
      <c r="E196" s="252"/>
      <c r="F196" s="344"/>
      <c r="G196" s="344"/>
      <c r="H196" s="344"/>
      <c r="I196" s="346"/>
      <c r="J196" s="344"/>
      <c r="K196" s="344"/>
      <c r="L196" s="345"/>
      <c r="M196" s="345"/>
      <c r="N196" s="345"/>
      <c r="O196" s="345"/>
      <c r="P196" s="344"/>
      <c r="Q196" s="344"/>
      <c r="R196" s="344"/>
      <c r="S196" s="344"/>
      <c r="X196" s="252"/>
      <c r="Y196" s="252"/>
      <c r="Z196" s="252"/>
      <c r="AA196" s="252"/>
      <c r="AB196" s="252"/>
      <c r="AC196" s="252"/>
      <c r="AD196" s="389"/>
      <c r="AE196" s="365"/>
      <c r="AF196" s="365"/>
      <c r="AG196" s="389"/>
      <c r="AH196" s="389"/>
      <c r="AI196" s="389"/>
      <c r="AJ196" s="389"/>
      <c r="AK196" s="389"/>
      <c r="AL196" s="389"/>
      <c r="AM196" s="389"/>
      <c r="AN196" s="389"/>
      <c r="AO196" s="389"/>
      <c r="AP196" s="389"/>
      <c r="AQ196" s="389"/>
      <c r="AR196" s="389"/>
      <c r="AS196" s="389"/>
      <c r="AT196" s="389"/>
      <c r="AU196" s="389"/>
      <c r="AV196" s="389"/>
      <c r="AW196" s="389"/>
      <c r="AX196" s="389"/>
    </row>
    <row r="197" spans="2:50" x14ac:dyDescent="0.4">
      <c r="B197" s="364"/>
      <c r="C197" s="252"/>
      <c r="D197" s="252"/>
      <c r="E197" s="252"/>
      <c r="F197" s="344"/>
      <c r="G197" s="344"/>
      <c r="H197" s="344"/>
      <c r="I197" s="346"/>
      <c r="J197" s="344"/>
      <c r="K197" s="344"/>
      <c r="L197" s="345"/>
      <c r="M197" s="345"/>
      <c r="N197" s="345"/>
      <c r="O197" s="345"/>
      <c r="P197" s="344"/>
      <c r="Q197" s="344"/>
      <c r="R197" s="344"/>
      <c r="S197" s="344"/>
      <c r="X197" s="252"/>
      <c r="Y197" s="252"/>
      <c r="Z197" s="252"/>
      <c r="AA197" s="252"/>
      <c r="AB197" s="252"/>
      <c r="AC197" s="252"/>
      <c r="AD197" s="389"/>
      <c r="AE197" s="365"/>
      <c r="AF197" s="365"/>
      <c r="AG197" s="389"/>
      <c r="AH197" s="389"/>
      <c r="AI197" s="389"/>
      <c r="AJ197" s="389"/>
      <c r="AK197" s="389"/>
      <c r="AL197" s="389"/>
      <c r="AM197" s="389"/>
      <c r="AN197" s="389"/>
      <c r="AO197" s="389"/>
      <c r="AP197" s="389"/>
      <c r="AQ197" s="389"/>
      <c r="AR197" s="389"/>
      <c r="AS197" s="389"/>
      <c r="AT197" s="389"/>
      <c r="AU197" s="389"/>
      <c r="AV197" s="389"/>
      <c r="AW197" s="389"/>
      <c r="AX197" s="389"/>
    </row>
    <row r="198" spans="2:50" x14ac:dyDescent="0.4">
      <c r="B198" s="364"/>
      <c r="C198" s="252"/>
      <c r="D198" s="252"/>
      <c r="E198" s="252"/>
      <c r="F198" s="344"/>
      <c r="G198" s="344"/>
      <c r="H198" s="344"/>
      <c r="I198" s="346"/>
      <c r="J198" s="344"/>
      <c r="K198" s="344"/>
      <c r="L198" s="345"/>
      <c r="M198" s="345"/>
      <c r="N198" s="345"/>
      <c r="O198" s="345"/>
      <c r="P198" s="344"/>
      <c r="Q198" s="344"/>
      <c r="R198" s="344"/>
      <c r="S198" s="344"/>
      <c r="X198" s="252"/>
      <c r="Y198" s="252"/>
      <c r="Z198" s="252"/>
      <c r="AA198" s="252"/>
      <c r="AB198" s="252"/>
      <c r="AC198" s="252"/>
      <c r="AD198" s="389"/>
      <c r="AE198" s="365"/>
      <c r="AF198" s="365"/>
      <c r="AG198" s="389"/>
      <c r="AH198" s="389"/>
      <c r="AI198" s="389"/>
      <c r="AJ198" s="389"/>
      <c r="AK198" s="389"/>
      <c r="AL198" s="389"/>
      <c r="AM198" s="389"/>
      <c r="AN198" s="389"/>
      <c r="AO198" s="389"/>
      <c r="AP198" s="389"/>
      <c r="AQ198" s="389"/>
      <c r="AR198" s="389"/>
      <c r="AS198" s="389"/>
      <c r="AT198" s="389"/>
      <c r="AU198" s="389"/>
      <c r="AV198" s="389"/>
      <c r="AW198" s="389"/>
      <c r="AX198" s="389"/>
    </row>
    <row r="199" spans="2:50" x14ac:dyDescent="0.4">
      <c r="B199" s="364"/>
      <c r="C199" s="252"/>
      <c r="D199" s="252"/>
      <c r="E199" s="252"/>
      <c r="F199" s="344"/>
      <c r="G199" s="344"/>
      <c r="H199" s="344"/>
      <c r="I199" s="346"/>
      <c r="J199" s="344"/>
      <c r="K199" s="344"/>
      <c r="L199" s="345"/>
      <c r="M199" s="345"/>
      <c r="N199" s="345"/>
      <c r="O199" s="345"/>
      <c r="P199" s="344"/>
      <c r="Q199" s="344"/>
      <c r="R199" s="344"/>
      <c r="S199" s="344"/>
      <c r="X199" s="252"/>
      <c r="Y199" s="252"/>
      <c r="Z199" s="252"/>
      <c r="AA199" s="252"/>
      <c r="AB199" s="252"/>
      <c r="AC199" s="252"/>
      <c r="AD199" s="389"/>
      <c r="AE199" s="365"/>
      <c r="AF199" s="365"/>
      <c r="AG199" s="389"/>
      <c r="AH199" s="389"/>
      <c r="AI199" s="389"/>
      <c r="AJ199" s="389"/>
      <c r="AK199" s="389"/>
      <c r="AL199" s="389"/>
      <c r="AM199" s="389"/>
      <c r="AN199" s="389"/>
      <c r="AO199" s="389"/>
      <c r="AP199" s="389"/>
      <c r="AQ199" s="389"/>
      <c r="AR199" s="389"/>
      <c r="AS199" s="389"/>
      <c r="AT199" s="389"/>
      <c r="AU199" s="389"/>
      <c r="AV199" s="389"/>
      <c r="AW199" s="389"/>
      <c r="AX199" s="389"/>
    </row>
    <row r="200" spans="2:50" x14ac:dyDescent="0.4">
      <c r="B200" s="364"/>
      <c r="C200" s="252"/>
      <c r="D200" s="252"/>
      <c r="E200" s="252"/>
      <c r="F200" s="344"/>
      <c r="G200" s="344"/>
      <c r="H200" s="344"/>
      <c r="I200" s="346"/>
      <c r="J200" s="344"/>
      <c r="K200" s="344"/>
      <c r="L200" s="345"/>
      <c r="M200" s="345"/>
      <c r="N200" s="345"/>
      <c r="O200" s="345"/>
      <c r="P200" s="344"/>
      <c r="Q200" s="344"/>
      <c r="R200" s="344"/>
      <c r="S200" s="344"/>
      <c r="X200" s="252"/>
      <c r="Y200" s="252"/>
      <c r="Z200" s="252"/>
      <c r="AA200" s="252"/>
      <c r="AB200" s="252"/>
      <c r="AC200" s="252"/>
      <c r="AD200" s="389"/>
      <c r="AE200" s="365"/>
      <c r="AF200" s="365"/>
      <c r="AG200" s="389"/>
      <c r="AH200" s="389"/>
      <c r="AI200" s="389"/>
      <c r="AJ200" s="389"/>
      <c r="AK200" s="389"/>
      <c r="AL200" s="389"/>
      <c r="AM200" s="389"/>
      <c r="AN200" s="389"/>
      <c r="AO200" s="389"/>
      <c r="AP200" s="389"/>
      <c r="AQ200" s="389"/>
      <c r="AR200" s="389"/>
      <c r="AS200" s="389"/>
      <c r="AT200" s="389"/>
      <c r="AU200" s="389"/>
      <c r="AV200" s="389"/>
      <c r="AW200" s="389"/>
      <c r="AX200" s="389"/>
    </row>
    <row r="201" spans="2:50" x14ac:dyDescent="0.4">
      <c r="B201" s="364"/>
      <c r="C201" s="252"/>
      <c r="D201" s="252"/>
      <c r="E201" s="252"/>
      <c r="F201" s="344"/>
      <c r="G201" s="344"/>
      <c r="H201" s="344"/>
      <c r="I201" s="346"/>
      <c r="J201" s="344"/>
      <c r="K201" s="344"/>
      <c r="L201" s="345"/>
      <c r="M201" s="345"/>
      <c r="N201" s="345"/>
      <c r="O201" s="345"/>
      <c r="P201" s="344"/>
      <c r="Q201" s="344"/>
      <c r="R201" s="344"/>
      <c r="S201" s="344"/>
      <c r="X201" s="252"/>
      <c r="Y201" s="252"/>
      <c r="Z201" s="252"/>
      <c r="AA201" s="252"/>
      <c r="AB201" s="252"/>
      <c r="AC201" s="252"/>
      <c r="AD201" s="389"/>
      <c r="AE201" s="365"/>
      <c r="AF201" s="365"/>
      <c r="AG201" s="389"/>
      <c r="AH201" s="389"/>
      <c r="AI201" s="389"/>
      <c r="AJ201" s="389"/>
      <c r="AK201" s="389"/>
      <c r="AL201" s="389"/>
      <c r="AM201" s="389"/>
      <c r="AN201" s="389"/>
      <c r="AO201" s="389"/>
      <c r="AP201" s="389"/>
      <c r="AQ201" s="389"/>
      <c r="AR201" s="389"/>
      <c r="AS201" s="389"/>
      <c r="AT201" s="389"/>
      <c r="AU201" s="389"/>
      <c r="AV201" s="389"/>
      <c r="AW201" s="389"/>
      <c r="AX201" s="389"/>
    </row>
    <row r="202" spans="2:50" x14ac:dyDescent="0.4">
      <c r="B202" s="364"/>
      <c r="C202" s="252"/>
      <c r="D202" s="252"/>
      <c r="E202" s="252"/>
      <c r="F202" s="344"/>
      <c r="G202" s="344"/>
      <c r="H202" s="344"/>
      <c r="I202" s="346"/>
      <c r="J202" s="344"/>
      <c r="K202" s="344"/>
      <c r="L202" s="345"/>
      <c r="M202" s="345"/>
      <c r="N202" s="345"/>
      <c r="O202" s="345"/>
      <c r="P202" s="344"/>
      <c r="Q202" s="344"/>
      <c r="R202" s="344"/>
      <c r="S202" s="344"/>
      <c r="X202" s="252"/>
      <c r="Y202" s="252"/>
      <c r="Z202" s="252"/>
      <c r="AA202" s="252"/>
      <c r="AB202" s="252"/>
      <c r="AC202" s="252"/>
      <c r="AD202" s="389"/>
      <c r="AE202" s="365"/>
      <c r="AF202" s="365"/>
      <c r="AG202" s="389"/>
      <c r="AH202" s="389"/>
      <c r="AI202" s="389"/>
      <c r="AJ202" s="389"/>
      <c r="AK202" s="389"/>
      <c r="AL202" s="389"/>
      <c r="AM202" s="389"/>
      <c r="AN202" s="389"/>
      <c r="AO202" s="389"/>
      <c r="AP202" s="389"/>
      <c r="AQ202" s="389"/>
      <c r="AR202" s="389"/>
      <c r="AS202" s="389"/>
      <c r="AT202" s="389"/>
      <c r="AU202" s="389"/>
      <c r="AV202" s="389"/>
      <c r="AW202" s="389"/>
      <c r="AX202" s="389"/>
    </row>
    <row r="203" spans="2:50" x14ac:dyDescent="0.4">
      <c r="B203" s="364"/>
      <c r="C203" s="252"/>
      <c r="D203" s="252"/>
      <c r="E203" s="252"/>
      <c r="F203" s="344"/>
      <c r="G203" s="344"/>
      <c r="H203" s="344"/>
      <c r="I203" s="346"/>
      <c r="J203" s="344"/>
      <c r="K203" s="344"/>
      <c r="L203" s="345"/>
      <c r="M203" s="345"/>
      <c r="N203" s="345"/>
      <c r="O203" s="345"/>
      <c r="P203" s="344"/>
      <c r="Q203" s="344"/>
      <c r="R203" s="344"/>
      <c r="S203" s="344"/>
      <c r="X203" s="252"/>
      <c r="Y203" s="252"/>
      <c r="Z203" s="252"/>
      <c r="AA203" s="252"/>
      <c r="AB203" s="252"/>
      <c r="AC203" s="252"/>
      <c r="AD203" s="389"/>
      <c r="AE203" s="365"/>
      <c r="AF203" s="365"/>
      <c r="AG203" s="389"/>
      <c r="AH203" s="389"/>
      <c r="AI203" s="389"/>
      <c r="AJ203" s="389"/>
      <c r="AK203" s="389"/>
      <c r="AL203" s="389"/>
      <c r="AM203" s="389"/>
      <c r="AN203" s="389"/>
      <c r="AO203" s="389"/>
      <c r="AP203" s="389"/>
      <c r="AQ203" s="389"/>
      <c r="AR203" s="389"/>
      <c r="AS203" s="389"/>
      <c r="AT203" s="389"/>
      <c r="AU203" s="389"/>
      <c r="AV203" s="389"/>
      <c r="AW203" s="389"/>
      <c r="AX203" s="389"/>
    </row>
    <row r="204" spans="2:50" x14ac:dyDescent="0.4">
      <c r="B204" s="364"/>
      <c r="C204" s="252"/>
      <c r="D204" s="252"/>
      <c r="E204" s="252"/>
      <c r="F204" s="344"/>
      <c r="G204" s="344"/>
      <c r="H204" s="344"/>
      <c r="I204" s="346"/>
      <c r="J204" s="344"/>
      <c r="K204" s="344"/>
      <c r="L204" s="345"/>
      <c r="M204" s="345"/>
      <c r="N204" s="345"/>
      <c r="O204" s="345"/>
      <c r="P204" s="344"/>
      <c r="Q204" s="344"/>
      <c r="R204" s="344"/>
      <c r="S204" s="344"/>
      <c r="X204" s="252"/>
      <c r="Y204" s="252"/>
      <c r="Z204" s="252"/>
      <c r="AA204" s="252"/>
      <c r="AB204" s="252"/>
      <c r="AC204" s="252"/>
      <c r="AD204" s="389"/>
      <c r="AE204" s="365"/>
      <c r="AF204" s="365"/>
      <c r="AG204" s="389"/>
      <c r="AH204" s="389"/>
      <c r="AI204" s="389"/>
      <c r="AJ204" s="389"/>
      <c r="AK204" s="389"/>
      <c r="AL204" s="389"/>
      <c r="AM204" s="389"/>
      <c r="AN204" s="389"/>
      <c r="AO204" s="389"/>
      <c r="AP204" s="389"/>
      <c r="AQ204" s="389"/>
      <c r="AR204" s="389"/>
      <c r="AS204" s="389"/>
      <c r="AT204" s="389"/>
      <c r="AU204" s="389"/>
      <c r="AV204" s="389"/>
      <c r="AW204" s="389"/>
      <c r="AX204" s="389"/>
    </row>
    <row r="205" spans="2:50" x14ac:dyDescent="0.4">
      <c r="B205" s="364"/>
      <c r="C205" s="252"/>
      <c r="D205" s="252"/>
      <c r="E205" s="252"/>
      <c r="F205" s="344"/>
      <c r="G205" s="344"/>
      <c r="H205" s="344"/>
      <c r="I205" s="346"/>
      <c r="J205" s="344"/>
      <c r="K205" s="344"/>
      <c r="L205" s="345"/>
      <c r="M205" s="345"/>
      <c r="N205" s="345"/>
      <c r="O205" s="345"/>
      <c r="P205" s="344"/>
      <c r="Q205" s="344"/>
      <c r="R205" s="344"/>
      <c r="S205" s="344"/>
      <c r="X205" s="252"/>
      <c r="Y205" s="252"/>
      <c r="Z205" s="252"/>
      <c r="AA205" s="252"/>
      <c r="AB205" s="252"/>
      <c r="AC205" s="252"/>
      <c r="AD205" s="389"/>
      <c r="AE205" s="365"/>
      <c r="AF205" s="365"/>
      <c r="AG205" s="389"/>
      <c r="AH205" s="389"/>
      <c r="AI205" s="389"/>
      <c r="AJ205" s="389"/>
      <c r="AK205" s="389"/>
      <c r="AL205" s="389"/>
      <c r="AM205" s="389"/>
      <c r="AN205" s="389"/>
      <c r="AO205" s="389"/>
      <c r="AP205" s="389"/>
      <c r="AQ205" s="389"/>
      <c r="AR205" s="389"/>
      <c r="AS205" s="389"/>
      <c r="AT205" s="389"/>
      <c r="AU205" s="389"/>
      <c r="AV205" s="389"/>
      <c r="AW205" s="389"/>
      <c r="AX205" s="389"/>
    </row>
    <row r="206" spans="2:50" x14ac:dyDescent="0.4">
      <c r="B206" s="364"/>
      <c r="C206" s="252"/>
      <c r="D206" s="252"/>
      <c r="E206" s="252"/>
      <c r="F206" s="344"/>
      <c r="G206" s="344"/>
      <c r="H206" s="344"/>
      <c r="I206" s="346"/>
      <c r="J206" s="344"/>
      <c r="K206" s="344"/>
      <c r="L206" s="345"/>
      <c r="M206" s="345"/>
      <c r="N206" s="345"/>
      <c r="O206" s="345"/>
      <c r="P206" s="344"/>
      <c r="Q206" s="344"/>
      <c r="R206" s="344"/>
      <c r="S206" s="344"/>
      <c r="X206" s="252"/>
      <c r="Y206" s="252"/>
      <c r="Z206" s="252"/>
      <c r="AA206" s="252"/>
      <c r="AB206" s="252"/>
      <c r="AC206" s="252"/>
      <c r="AD206" s="389"/>
      <c r="AE206" s="365"/>
      <c r="AF206" s="365"/>
      <c r="AG206" s="389"/>
      <c r="AH206" s="389"/>
      <c r="AI206" s="389"/>
      <c r="AJ206" s="389"/>
      <c r="AK206" s="389"/>
      <c r="AL206" s="389"/>
      <c r="AM206" s="389"/>
      <c r="AN206" s="389"/>
      <c r="AO206" s="389"/>
      <c r="AP206" s="389"/>
      <c r="AQ206" s="389"/>
      <c r="AR206" s="389"/>
      <c r="AS206" s="389"/>
      <c r="AT206" s="389"/>
      <c r="AU206" s="389"/>
      <c r="AV206" s="389"/>
      <c r="AW206" s="389"/>
      <c r="AX206" s="389"/>
    </row>
    <row r="207" spans="2:50" x14ac:dyDescent="0.4">
      <c r="B207" s="364"/>
      <c r="C207" s="252"/>
      <c r="D207" s="252"/>
      <c r="E207" s="252"/>
      <c r="F207" s="344"/>
      <c r="G207" s="344"/>
      <c r="H207" s="344"/>
      <c r="I207" s="346"/>
      <c r="J207" s="344"/>
      <c r="K207" s="344"/>
      <c r="L207" s="345"/>
      <c r="M207" s="345"/>
      <c r="N207" s="345"/>
      <c r="O207" s="345"/>
      <c r="P207" s="344"/>
      <c r="Q207" s="344"/>
      <c r="R207" s="344"/>
      <c r="S207" s="344"/>
      <c r="X207" s="252"/>
      <c r="Y207" s="252"/>
      <c r="Z207" s="252"/>
      <c r="AA207" s="252"/>
      <c r="AB207" s="252"/>
      <c r="AC207" s="252"/>
      <c r="AD207" s="389"/>
      <c r="AE207" s="365"/>
      <c r="AF207" s="365"/>
      <c r="AG207" s="389"/>
      <c r="AH207" s="389"/>
      <c r="AI207" s="389"/>
      <c r="AJ207" s="389"/>
      <c r="AK207" s="389"/>
      <c r="AL207" s="389"/>
      <c r="AM207" s="389"/>
      <c r="AN207" s="389"/>
      <c r="AO207" s="389"/>
      <c r="AP207" s="389"/>
      <c r="AQ207" s="389"/>
      <c r="AR207" s="389"/>
      <c r="AS207" s="389"/>
      <c r="AT207" s="389"/>
      <c r="AU207" s="389"/>
      <c r="AV207" s="389"/>
      <c r="AW207" s="389"/>
      <c r="AX207" s="389"/>
    </row>
    <row r="208" spans="2:50" x14ac:dyDescent="0.4">
      <c r="B208" s="364"/>
      <c r="C208" s="252"/>
      <c r="D208" s="252"/>
      <c r="E208" s="252"/>
      <c r="F208" s="344"/>
      <c r="G208" s="344"/>
      <c r="H208" s="344"/>
      <c r="I208" s="346"/>
      <c r="J208" s="344"/>
      <c r="K208" s="344"/>
      <c r="L208" s="345"/>
      <c r="M208" s="345"/>
      <c r="N208" s="345"/>
      <c r="O208" s="345"/>
      <c r="P208" s="344"/>
      <c r="Q208" s="344"/>
      <c r="R208" s="344"/>
      <c r="S208" s="344"/>
      <c r="X208" s="252"/>
      <c r="Y208" s="252"/>
      <c r="Z208" s="252"/>
      <c r="AA208" s="252"/>
      <c r="AB208" s="252"/>
      <c r="AC208" s="252"/>
      <c r="AD208" s="389"/>
      <c r="AE208" s="365"/>
      <c r="AF208" s="365"/>
      <c r="AG208" s="389"/>
      <c r="AH208" s="389"/>
      <c r="AI208" s="389"/>
      <c r="AJ208" s="389"/>
      <c r="AK208" s="389"/>
      <c r="AL208" s="389"/>
      <c r="AM208" s="389"/>
      <c r="AN208" s="389"/>
      <c r="AO208" s="389"/>
      <c r="AP208" s="389"/>
      <c r="AQ208" s="389"/>
      <c r="AR208" s="389"/>
      <c r="AS208" s="389"/>
      <c r="AT208" s="389"/>
      <c r="AU208" s="389"/>
      <c r="AV208" s="389"/>
      <c r="AW208" s="389"/>
      <c r="AX208" s="389"/>
    </row>
    <row r="209" spans="2:50" x14ac:dyDescent="0.4">
      <c r="B209" s="364"/>
      <c r="C209" s="252"/>
      <c r="D209" s="252"/>
      <c r="E209" s="252"/>
      <c r="F209" s="344"/>
      <c r="G209" s="344"/>
      <c r="H209" s="344"/>
      <c r="I209" s="346"/>
      <c r="J209" s="344"/>
      <c r="K209" s="344"/>
      <c r="L209" s="345"/>
      <c r="M209" s="345"/>
      <c r="N209" s="345"/>
      <c r="O209" s="345"/>
      <c r="P209" s="344"/>
      <c r="Q209" s="344"/>
      <c r="R209" s="344"/>
      <c r="S209" s="344"/>
      <c r="X209" s="252"/>
      <c r="Y209" s="252"/>
      <c r="Z209" s="252"/>
      <c r="AA209" s="252"/>
      <c r="AB209" s="252"/>
      <c r="AC209" s="252"/>
      <c r="AD209" s="389"/>
      <c r="AE209" s="365"/>
      <c r="AF209" s="365"/>
      <c r="AG209" s="389"/>
      <c r="AH209" s="389"/>
      <c r="AI209" s="389"/>
      <c r="AJ209" s="389"/>
      <c r="AK209" s="389"/>
      <c r="AL209" s="389"/>
      <c r="AM209" s="389"/>
      <c r="AN209" s="389"/>
      <c r="AO209" s="389"/>
      <c r="AP209" s="389"/>
      <c r="AQ209" s="389"/>
      <c r="AR209" s="389"/>
      <c r="AS209" s="389"/>
      <c r="AT209" s="389"/>
      <c r="AU209" s="389"/>
      <c r="AV209" s="389"/>
      <c r="AW209" s="389"/>
      <c r="AX209" s="389"/>
    </row>
    <row r="210" spans="2:50" x14ac:dyDescent="0.4">
      <c r="B210" s="364"/>
      <c r="C210" s="252"/>
      <c r="D210" s="252"/>
      <c r="E210" s="252"/>
      <c r="F210" s="344"/>
      <c r="G210" s="344"/>
      <c r="H210" s="344"/>
      <c r="I210" s="346"/>
      <c r="J210" s="344"/>
      <c r="K210" s="344"/>
      <c r="L210" s="345"/>
      <c r="M210" s="345"/>
      <c r="N210" s="345"/>
      <c r="O210" s="345"/>
      <c r="P210" s="344"/>
      <c r="Q210" s="344"/>
      <c r="R210" s="344"/>
      <c r="S210" s="344"/>
      <c r="X210" s="252"/>
      <c r="Y210" s="252"/>
      <c r="Z210" s="252"/>
      <c r="AA210" s="252"/>
      <c r="AB210" s="252"/>
      <c r="AC210" s="252"/>
      <c r="AD210" s="389"/>
      <c r="AE210" s="365"/>
      <c r="AF210" s="365"/>
      <c r="AG210" s="389"/>
      <c r="AH210" s="389"/>
      <c r="AI210" s="389"/>
      <c r="AJ210" s="389"/>
      <c r="AK210" s="389"/>
      <c r="AL210" s="389"/>
      <c r="AM210" s="389"/>
      <c r="AN210" s="389"/>
      <c r="AO210" s="389"/>
      <c r="AP210" s="389"/>
      <c r="AQ210" s="389"/>
      <c r="AR210" s="389"/>
      <c r="AS210" s="389"/>
      <c r="AT210" s="389"/>
      <c r="AU210" s="389"/>
      <c r="AV210" s="389"/>
      <c r="AW210" s="389"/>
      <c r="AX210" s="389"/>
    </row>
    <row r="211" spans="2:50" x14ac:dyDescent="0.4">
      <c r="B211" s="364"/>
      <c r="C211" s="252"/>
      <c r="D211" s="252"/>
      <c r="E211" s="252"/>
      <c r="F211" s="344"/>
      <c r="G211" s="344"/>
      <c r="H211" s="344"/>
      <c r="I211" s="346"/>
      <c r="J211" s="344"/>
      <c r="K211" s="344"/>
      <c r="L211" s="345"/>
      <c r="M211" s="345"/>
      <c r="N211" s="345"/>
      <c r="O211" s="345"/>
      <c r="P211" s="344"/>
      <c r="Q211" s="344"/>
      <c r="R211" s="344"/>
      <c r="S211" s="344"/>
      <c r="X211" s="252"/>
      <c r="Y211" s="252"/>
      <c r="Z211" s="252"/>
      <c r="AA211" s="252"/>
      <c r="AB211" s="252"/>
      <c r="AC211" s="252"/>
      <c r="AD211" s="389"/>
      <c r="AE211" s="365"/>
      <c r="AF211" s="365"/>
      <c r="AG211" s="389"/>
      <c r="AH211" s="389"/>
      <c r="AI211" s="389"/>
      <c r="AJ211" s="389"/>
      <c r="AK211" s="389"/>
      <c r="AL211" s="389"/>
      <c r="AM211" s="389"/>
      <c r="AN211" s="389"/>
      <c r="AO211" s="389"/>
      <c r="AP211" s="389"/>
      <c r="AQ211" s="389"/>
      <c r="AR211" s="389"/>
      <c r="AS211" s="389"/>
      <c r="AT211" s="389"/>
      <c r="AU211" s="389"/>
      <c r="AV211" s="389"/>
      <c r="AW211" s="389"/>
      <c r="AX211" s="389"/>
    </row>
    <row r="212" spans="2:50" x14ac:dyDescent="0.4">
      <c r="B212" s="364"/>
      <c r="C212" s="252"/>
      <c r="D212" s="252"/>
      <c r="E212" s="252"/>
      <c r="F212" s="344"/>
      <c r="G212" s="344"/>
      <c r="H212" s="344"/>
      <c r="I212" s="346"/>
      <c r="J212" s="344"/>
      <c r="K212" s="344"/>
      <c r="L212" s="345"/>
      <c r="M212" s="345"/>
      <c r="N212" s="345"/>
      <c r="O212" s="345"/>
      <c r="P212" s="344"/>
      <c r="Q212" s="344"/>
      <c r="R212" s="344"/>
      <c r="S212" s="344"/>
      <c r="X212" s="252"/>
      <c r="Y212" s="252"/>
      <c r="Z212" s="252"/>
      <c r="AA212" s="252"/>
      <c r="AB212" s="252"/>
      <c r="AC212" s="252"/>
      <c r="AD212" s="389"/>
      <c r="AE212" s="365"/>
      <c r="AF212" s="365"/>
      <c r="AG212" s="389"/>
      <c r="AH212" s="389"/>
      <c r="AI212" s="389"/>
      <c r="AJ212" s="389"/>
      <c r="AK212" s="389"/>
      <c r="AL212" s="389"/>
      <c r="AM212" s="389"/>
      <c r="AN212" s="389"/>
      <c r="AO212" s="389"/>
      <c r="AP212" s="389"/>
      <c r="AQ212" s="389"/>
      <c r="AR212" s="389"/>
      <c r="AS212" s="389"/>
      <c r="AT212" s="389"/>
      <c r="AU212" s="389"/>
      <c r="AV212" s="389"/>
      <c r="AW212" s="389"/>
      <c r="AX212" s="389"/>
    </row>
    <row r="213" spans="2:50" x14ac:dyDescent="0.4">
      <c r="B213" s="364"/>
      <c r="C213" s="252"/>
      <c r="D213" s="252"/>
      <c r="E213" s="252"/>
      <c r="F213" s="344"/>
      <c r="G213" s="344"/>
      <c r="H213" s="344"/>
      <c r="I213" s="346"/>
      <c r="J213" s="344"/>
      <c r="K213" s="344"/>
      <c r="L213" s="345"/>
      <c r="M213" s="345"/>
      <c r="N213" s="345"/>
      <c r="O213" s="345"/>
      <c r="P213" s="344"/>
      <c r="Q213" s="344"/>
      <c r="R213" s="344"/>
      <c r="S213" s="344"/>
      <c r="X213" s="252"/>
      <c r="Y213" s="252"/>
      <c r="Z213" s="252"/>
      <c r="AA213" s="252"/>
      <c r="AB213" s="252"/>
      <c r="AC213" s="252"/>
      <c r="AD213" s="389"/>
      <c r="AE213" s="365"/>
      <c r="AF213" s="365"/>
      <c r="AG213" s="389"/>
      <c r="AH213" s="389"/>
      <c r="AI213" s="389"/>
      <c r="AJ213" s="389"/>
      <c r="AK213" s="389"/>
      <c r="AL213" s="389"/>
      <c r="AM213" s="389"/>
      <c r="AN213" s="389"/>
      <c r="AO213" s="389"/>
      <c r="AP213" s="389"/>
      <c r="AQ213" s="389"/>
      <c r="AR213" s="389"/>
      <c r="AS213" s="389"/>
      <c r="AT213" s="389"/>
      <c r="AU213" s="389"/>
      <c r="AV213" s="389"/>
      <c r="AW213" s="389"/>
      <c r="AX213" s="389"/>
    </row>
    <row r="214" spans="2:50" x14ac:dyDescent="0.4">
      <c r="B214" s="364"/>
      <c r="C214" s="252"/>
      <c r="D214" s="252"/>
      <c r="E214" s="252"/>
      <c r="F214" s="344"/>
      <c r="G214" s="344"/>
      <c r="H214" s="344"/>
      <c r="I214" s="346"/>
      <c r="J214" s="344"/>
      <c r="K214" s="344"/>
      <c r="L214" s="345"/>
      <c r="M214" s="345"/>
      <c r="N214" s="345"/>
      <c r="O214" s="345"/>
      <c r="P214" s="344"/>
      <c r="Q214" s="344"/>
      <c r="R214" s="344"/>
      <c r="S214" s="344"/>
      <c r="X214" s="252"/>
      <c r="Y214" s="252"/>
      <c r="Z214" s="252"/>
      <c r="AA214" s="252"/>
      <c r="AB214" s="252"/>
      <c r="AC214" s="252"/>
      <c r="AD214" s="389"/>
      <c r="AE214" s="365"/>
      <c r="AF214" s="365"/>
      <c r="AG214" s="389"/>
      <c r="AH214" s="389"/>
      <c r="AI214" s="389"/>
      <c r="AJ214" s="389"/>
      <c r="AK214" s="389"/>
      <c r="AL214" s="389"/>
      <c r="AM214" s="389"/>
      <c r="AN214" s="389"/>
      <c r="AO214" s="389"/>
      <c r="AP214" s="389"/>
      <c r="AQ214" s="389"/>
      <c r="AR214" s="389"/>
      <c r="AS214" s="389"/>
      <c r="AT214" s="389"/>
      <c r="AU214" s="389"/>
      <c r="AV214" s="389"/>
      <c r="AW214" s="389"/>
      <c r="AX214" s="389"/>
    </row>
    <row r="215" spans="2:50" x14ac:dyDescent="0.4">
      <c r="B215" s="364"/>
      <c r="C215" s="252"/>
      <c r="D215" s="252"/>
      <c r="E215" s="252"/>
      <c r="F215" s="344"/>
      <c r="G215" s="344"/>
      <c r="H215" s="344"/>
      <c r="I215" s="346"/>
      <c r="J215" s="344"/>
      <c r="K215" s="344"/>
      <c r="L215" s="345"/>
      <c r="M215" s="345"/>
      <c r="N215" s="345"/>
      <c r="O215" s="345"/>
      <c r="P215" s="344"/>
      <c r="Q215" s="344"/>
      <c r="R215" s="344"/>
      <c r="S215" s="344"/>
      <c r="X215" s="252"/>
      <c r="Y215" s="252"/>
      <c r="Z215" s="252"/>
      <c r="AA215" s="252"/>
      <c r="AB215" s="252"/>
      <c r="AC215" s="252"/>
      <c r="AD215" s="389"/>
      <c r="AE215" s="365"/>
      <c r="AF215" s="365"/>
      <c r="AG215" s="389"/>
      <c r="AH215" s="389"/>
      <c r="AI215" s="389"/>
      <c r="AJ215" s="389"/>
      <c r="AK215" s="389"/>
      <c r="AL215" s="389"/>
      <c r="AM215" s="389"/>
      <c r="AN215" s="389"/>
      <c r="AO215" s="389"/>
      <c r="AP215" s="389"/>
      <c r="AQ215" s="389"/>
      <c r="AR215" s="389"/>
      <c r="AS215" s="389"/>
      <c r="AT215" s="389"/>
      <c r="AU215" s="389"/>
      <c r="AV215" s="389"/>
      <c r="AW215" s="389"/>
      <c r="AX215" s="389"/>
    </row>
    <row r="216" spans="2:50" x14ac:dyDescent="0.4">
      <c r="B216" s="364"/>
      <c r="C216" s="252"/>
      <c r="D216" s="252"/>
      <c r="E216" s="252"/>
      <c r="F216" s="344"/>
      <c r="G216" s="344"/>
      <c r="H216" s="344"/>
      <c r="I216" s="346"/>
      <c r="J216" s="344"/>
      <c r="K216" s="344"/>
      <c r="L216" s="345"/>
      <c r="M216" s="345"/>
      <c r="N216" s="345"/>
      <c r="O216" s="345"/>
      <c r="P216" s="344"/>
      <c r="Q216" s="344"/>
      <c r="R216" s="344"/>
      <c r="S216" s="344"/>
      <c r="X216" s="252"/>
      <c r="Y216" s="252"/>
      <c r="Z216" s="252"/>
      <c r="AA216" s="252"/>
      <c r="AB216" s="252"/>
      <c r="AC216" s="252"/>
      <c r="AD216" s="389"/>
      <c r="AE216" s="365"/>
      <c r="AF216" s="365"/>
      <c r="AG216" s="389"/>
      <c r="AH216" s="389"/>
      <c r="AI216" s="389"/>
      <c r="AJ216" s="389"/>
      <c r="AK216" s="389"/>
      <c r="AL216" s="389"/>
      <c r="AM216" s="389"/>
      <c r="AN216" s="389"/>
      <c r="AO216" s="389"/>
      <c r="AP216" s="389"/>
      <c r="AQ216" s="389"/>
      <c r="AR216" s="389"/>
      <c r="AS216" s="389"/>
      <c r="AT216" s="389"/>
      <c r="AU216" s="389"/>
      <c r="AV216" s="389"/>
      <c r="AW216" s="389"/>
      <c r="AX216" s="389"/>
    </row>
    <row r="217" spans="2:50" x14ac:dyDescent="0.4">
      <c r="B217" s="364"/>
      <c r="C217" s="252"/>
      <c r="D217" s="252"/>
      <c r="E217" s="252"/>
      <c r="F217" s="344"/>
      <c r="G217" s="344"/>
      <c r="H217" s="344"/>
      <c r="I217" s="346"/>
      <c r="J217" s="344"/>
      <c r="K217" s="344"/>
      <c r="L217" s="345"/>
      <c r="M217" s="345"/>
      <c r="N217" s="345"/>
      <c r="O217" s="345"/>
      <c r="P217" s="344"/>
      <c r="Q217" s="344"/>
      <c r="R217" s="344"/>
      <c r="S217" s="344"/>
      <c r="X217" s="252"/>
      <c r="Y217" s="252"/>
      <c r="Z217" s="252"/>
      <c r="AA217" s="252"/>
      <c r="AB217" s="252"/>
      <c r="AC217" s="252"/>
      <c r="AD217" s="389"/>
      <c r="AE217" s="365"/>
      <c r="AF217" s="365"/>
      <c r="AG217" s="389"/>
      <c r="AH217" s="389"/>
      <c r="AI217" s="389"/>
      <c r="AJ217" s="389"/>
      <c r="AK217" s="389"/>
      <c r="AL217" s="389"/>
      <c r="AM217" s="389"/>
      <c r="AN217" s="389"/>
      <c r="AO217" s="389"/>
      <c r="AP217" s="389"/>
      <c r="AQ217" s="389"/>
      <c r="AR217" s="389"/>
      <c r="AS217" s="389"/>
      <c r="AT217" s="389"/>
      <c r="AU217" s="389"/>
      <c r="AV217" s="389"/>
      <c r="AW217" s="389"/>
      <c r="AX217" s="389"/>
    </row>
    <row r="218" spans="2:50" x14ac:dyDescent="0.4">
      <c r="B218" s="364"/>
      <c r="C218" s="252"/>
      <c r="D218" s="252"/>
      <c r="E218" s="252"/>
      <c r="F218" s="344"/>
      <c r="G218" s="344"/>
      <c r="H218" s="344"/>
      <c r="I218" s="346"/>
      <c r="J218" s="344"/>
      <c r="K218" s="344"/>
      <c r="L218" s="345"/>
      <c r="M218" s="345"/>
      <c r="N218" s="345"/>
      <c r="O218" s="345"/>
      <c r="P218" s="344"/>
      <c r="Q218" s="344"/>
      <c r="R218" s="344"/>
      <c r="S218" s="344"/>
      <c r="X218" s="252"/>
      <c r="Y218" s="252"/>
      <c r="Z218" s="252"/>
      <c r="AA218" s="252"/>
      <c r="AB218" s="252"/>
      <c r="AC218" s="252"/>
      <c r="AD218" s="389"/>
      <c r="AE218" s="365"/>
      <c r="AF218" s="365"/>
      <c r="AG218" s="389"/>
      <c r="AH218" s="389"/>
      <c r="AI218" s="389"/>
      <c r="AJ218" s="389"/>
      <c r="AK218" s="389"/>
      <c r="AL218" s="389"/>
      <c r="AM218" s="389"/>
      <c r="AN218" s="389"/>
      <c r="AO218" s="389"/>
      <c r="AP218" s="389"/>
      <c r="AQ218" s="389"/>
      <c r="AR218" s="389"/>
      <c r="AS218" s="389"/>
      <c r="AT218" s="389"/>
      <c r="AU218" s="389"/>
      <c r="AV218" s="389"/>
      <c r="AW218" s="389"/>
      <c r="AX218" s="389"/>
    </row>
    <row r="219" spans="2:50" x14ac:dyDescent="0.4">
      <c r="B219" s="364"/>
      <c r="C219" s="252"/>
      <c r="D219" s="252"/>
      <c r="E219" s="252"/>
      <c r="F219" s="344"/>
      <c r="G219" s="344"/>
      <c r="H219" s="344"/>
      <c r="I219" s="346"/>
      <c r="J219" s="344"/>
      <c r="K219" s="344"/>
      <c r="L219" s="345"/>
      <c r="M219" s="345"/>
      <c r="N219" s="345"/>
      <c r="O219" s="345"/>
      <c r="P219" s="344"/>
      <c r="Q219" s="344"/>
      <c r="R219" s="344"/>
      <c r="S219" s="344"/>
      <c r="X219" s="252"/>
      <c r="Y219" s="252"/>
      <c r="Z219" s="252"/>
      <c r="AA219" s="252"/>
      <c r="AB219" s="252"/>
      <c r="AC219" s="252"/>
      <c r="AD219" s="389"/>
      <c r="AE219" s="365"/>
      <c r="AF219" s="365"/>
      <c r="AG219" s="389"/>
      <c r="AH219" s="389"/>
      <c r="AI219" s="389"/>
      <c r="AJ219" s="389"/>
      <c r="AK219" s="389"/>
      <c r="AL219" s="389"/>
      <c r="AM219" s="389"/>
      <c r="AN219" s="389"/>
      <c r="AO219" s="389"/>
      <c r="AP219" s="389"/>
      <c r="AQ219" s="389"/>
      <c r="AR219" s="389"/>
      <c r="AS219" s="389"/>
      <c r="AT219" s="389"/>
      <c r="AU219" s="389"/>
      <c r="AV219" s="389"/>
      <c r="AW219" s="389"/>
      <c r="AX219" s="389"/>
    </row>
    <row r="220" spans="2:50" x14ac:dyDescent="0.4">
      <c r="B220" s="364"/>
      <c r="C220" s="252"/>
      <c r="D220" s="252"/>
      <c r="E220" s="252"/>
      <c r="F220" s="344"/>
      <c r="G220" s="344"/>
      <c r="H220" s="344"/>
      <c r="I220" s="346"/>
      <c r="J220" s="344"/>
      <c r="K220" s="344"/>
      <c r="L220" s="345"/>
      <c r="M220" s="345"/>
      <c r="N220" s="345"/>
      <c r="O220" s="345"/>
      <c r="P220" s="344"/>
      <c r="Q220" s="344"/>
      <c r="R220" s="344"/>
      <c r="S220" s="344"/>
      <c r="X220" s="252"/>
      <c r="Y220" s="252"/>
      <c r="Z220" s="252"/>
      <c r="AA220" s="252"/>
      <c r="AB220" s="252"/>
      <c r="AC220" s="252"/>
      <c r="AD220" s="389"/>
      <c r="AE220" s="365"/>
      <c r="AF220" s="365"/>
      <c r="AG220" s="389"/>
      <c r="AH220" s="389"/>
      <c r="AI220" s="389"/>
      <c r="AJ220" s="389"/>
      <c r="AK220" s="389"/>
      <c r="AL220" s="389"/>
      <c r="AM220" s="389"/>
      <c r="AN220" s="389"/>
      <c r="AO220" s="389"/>
      <c r="AP220" s="389"/>
      <c r="AQ220" s="389"/>
      <c r="AR220" s="389"/>
      <c r="AS220" s="389"/>
      <c r="AT220" s="389"/>
      <c r="AU220" s="389"/>
      <c r="AV220" s="389"/>
      <c r="AW220" s="389"/>
      <c r="AX220" s="389"/>
    </row>
    <row r="221" spans="2:50" x14ac:dyDescent="0.4">
      <c r="B221" s="364"/>
      <c r="C221" s="252"/>
      <c r="D221" s="252"/>
      <c r="E221" s="252"/>
      <c r="F221" s="344"/>
      <c r="G221" s="344"/>
      <c r="H221" s="344"/>
      <c r="I221" s="346"/>
      <c r="J221" s="344"/>
      <c r="K221" s="344"/>
      <c r="L221" s="345"/>
      <c r="M221" s="345"/>
      <c r="N221" s="345"/>
      <c r="O221" s="345"/>
      <c r="P221" s="344"/>
      <c r="Q221" s="344"/>
      <c r="R221" s="344"/>
      <c r="S221" s="344"/>
      <c r="X221" s="252"/>
      <c r="Y221" s="252"/>
      <c r="Z221" s="252"/>
      <c r="AA221" s="252"/>
      <c r="AB221" s="252"/>
      <c r="AC221" s="252"/>
      <c r="AD221" s="389"/>
      <c r="AE221" s="365"/>
      <c r="AF221" s="365"/>
      <c r="AG221" s="389"/>
      <c r="AH221" s="389"/>
      <c r="AI221" s="389"/>
      <c r="AJ221" s="389"/>
      <c r="AK221" s="389"/>
      <c r="AL221" s="389"/>
      <c r="AM221" s="389"/>
      <c r="AN221" s="389"/>
      <c r="AO221" s="389"/>
      <c r="AP221" s="389"/>
      <c r="AQ221" s="389"/>
      <c r="AR221" s="389"/>
      <c r="AS221" s="389"/>
      <c r="AT221" s="389"/>
      <c r="AU221" s="389"/>
      <c r="AV221" s="389"/>
      <c r="AW221" s="389"/>
      <c r="AX221" s="389"/>
    </row>
    <row r="222" spans="2:50" x14ac:dyDescent="0.4">
      <c r="B222" s="364"/>
      <c r="C222" s="252"/>
      <c r="D222" s="252"/>
      <c r="E222" s="252"/>
      <c r="F222" s="344"/>
      <c r="G222" s="344"/>
      <c r="H222" s="344"/>
      <c r="I222" s="346"/>
      <c r="J222" s="344"/>
      <c r="K222" s="344"/>
      <c r="L222" s="345"/>
      <c r="M222" s="345"/>
      <c r="N222" s="345"/>
      <c r="O222" s="345"/>
      <c r="P222" s="344"/>
      <c r="Q222" s="344"/>
      <c r="R222" s="344"/>
      <c r="S222" s="344"/>
      <c r="X222" s="252"/>
      <c r="Y222" s="252"/>
      <c r="Z222" s="252"/>
      <c r="AA222" s="252"/>
      <c r="AB222" s="252"/>
      <c r="AC222" s="252"/>
      <c r="AD222" s="389"/>
      <c r="AE222" s="365"/>
      <c r="AF222" s="365"/>
      <c r="AG222" s="389"/>
      <c r="AH222" s="389"/>
      <c r="AI222" s="389"/>
      <c r="AJ222" s="389"/>
      <c r="AK222" s="389"/>
      <c r="AL222" s="389"/>
      <c r="AM222" s="389"/>
      <c r="AN222" s="389"/>
      <c r="AO222" s="389"/>
      <c r="AP222" s="389"/>
      <c r="AQ222" s="389"/>
      <c r="AR222" s="389"/>
      <c r="AS222" s="389"/>
      <c r="AT222" s="389"/>
      <c r="AU222" s="389"/>
      <c r="AV222" s="389"/>
      <c r="AW222" s="389"/>
      <c r="AX222" s="389"/>
    </row>
    <row r="223" spans="2:50" x14ac:dyDescent="0.4">
      <c r="B223" s="364"/>
      <c r="C223" s="252"/>
      <c r="D223" s="252"/>
      <c r="E223" s="252"/>
      <c r="F223" s="344"/>
      <c r="G223" s="344"/>
      <c r="H223" s="344"/>
      <c r="I223" s="346"/>
      <c r="J223" s="344"/>
      <c r="K223" s="344"/>
      <c r="L223" s="345"/>
      <c r="M223" s="345"/>
      <c r="N223" s="345"/>
      <c r="O223" s="345"/>
      <c r="P223" s="344"/>
      <c r="Q223" s="344"/>
      <c r="R223" s="344"/>
      <c r="S223" s="344"/>
      <c r="X223" s="252"/>
      <c r="Y223" s="252"/>
      <c r="Z223" s="252"/>
      <c r="AA223" s="252"/>
      <c r="AB223" s="252"/>
      <c r="AC223" s="252"/>
      <c r="AD223" s="389"/>
      <c r="AE223" s="365"/>
      <c r="AF223" s="365"/>
      <c r="AG223" s="389"/>
      <c r="AH223" s="389"/>
      <c r="AI223" s="389"/>
      <c r="AJ223" s="389"/>
      <c r="AK223" s="389"/>
      <c r="AL223" s="389"/>
      <c r="AM223" s="389"/>
      <c r="AN223" s="389"/>
      <c r="AO223" s="389"/>
      <c r="AP223" s="389"/>
      <c r="AQ223" s="389"/>
      <c r="AR223" s="389"/>
      <c r="AS223" s="389"/>
      <c r="AT223" s="389"/>
      <c r="AU223" s="389"/>
      <c r="AV223" s="389"/>
      <c r="AW223" s="389"/>
      <c r="AX223" s="389"/>
    </row>
    <row r="224" spans="2:50" x14ac:dyDescent="0.4">
      <c r="B224" s="364"/>
      <c r="C224" s="252"/>
      <c r="D224" s="252"/>
      <c r="E224" s="252"/>
      <c r="F224" s="344"/>
      <c r="G224" s="344"/>
      <c r="H224" s="344"/>
      <c r="I224" s="346"/>
      <c r="J224" s="344"/>
      <c r="K224" s="344"/>
      <c r="L224" s="345"/>
      <c r="M224" s="345"/>
      <c r="N224" s="345"/>
      <c r="O224" s="345"/>
      <c r="P224" s="344"/>
      <c r="Q224" s="344"/>
      <c r="R224" s="344"/>
      <c r="S224" s="344"/>
      <c r="X224" s="252"/>
      <c r="Y224" s="252"/>
      <c r="Z224" s="252"/>
      <c r="AA224" s="252"/>
      <c r="AB224" s="252"/>
      <c r="AC224" s="252"/>
      <c r="AD224" s="389"/>
      <c r="AE224" s="365"/>
      <c r="AF224" s="365"/>
      <c r="AG224" s="389"/>
      <c r="AH224" s="389"/>
      <c r="AI224" s="389"/>
      <c r="AJ224" s="389"/>
      <c r="AK224" s="389"/>
      <c r="AL224" s="389"/>
      <c r="AM224" s="389"/>
      <c r="AN224" s="389"/>
      <c r="AO224" s="389"/>
      <c r="AP224" s="389"/>
      <c r="AQ224" s="389"/>
      <c r="AR224" s="389"/>
      <c r="AS224" s="389"/>
      <c r="AT224" s="389"/>
      <c r="AU224" s="389"/>
      <c r="AV224" s="389"/>
      <c r="AW224" s="389"/>
      <c r="AX224" s="389"/>
    </row>
    <row r="225" spans="2:50" x14ac:dyDescent="0.4">
      <c r="B225" s="364"/>
      <c r="C225" s="252"/>
      <c r="D225" s="252"/>
      <c r="E225" s="252"/>
      <c r="F225" s="344"/>
      <c r="G225" s="344"/>
      <c r="H225" s="344"/>
      <c r="I225" s="346"/>
      <c r="J225" s="344"/>
      <c r="K225" s="344"/>
      <c r="L225" s="345"/>
      <c r="M225" s="345"/>
      <c r="N225" s="345"/>
      <c r="O225" s="345"/>
      <c r="P225" s="344"/>
      <c r="Q225" s="344"/>
      <c r="R225" s="344"/>
      <c r="S225" s="344"/>
      <c r="X225" s="252"/>
      <c r="Y225" s="252"/>
      <c r="Z225" s="252"/>
      <c r="AA225" s="252"/>
      <c r="AB225" s="252"/>
      <c r="AC225" s="252"/>
      <c r="AD225" s="389"/>
      <c r="AE225" s="365"/>
      <c r="AF225" s="365"/>
      <c r="AG225" s="389"/>
      <c r="AH225" s="389"/>
      <c r="AI225" s="389"/>
      <c r="AJ225" s="389"/>
      <c r="AK225" s="389"/>
      <c r="AL225" s="389"/>
      <c r="AM225" s="389"/>
      <c r="AN225" s="389"/>
      <c r="AO225" s="389"/>
      <c r="AP225" s="389"/>
      <c r="AQ225" s="389"/>
      <c r="AR225" s="389"/>
      <c r="AS225" s="389"/>
      <c r="AT225" s="389"/>
      <c r="AU225" s="389"/>
      <c r="AV225" s="389"/>
      <c r="AW225" s="389"/>
      <c r="AX225" s="389"/>
    </row>
    <row r="226" spans="2:50" x14ac:dyDescent="0.4">
      <c r="B226" s="364"/>
      <c r="C226" s="252"/>
      <c r="D226" s="252"/>
      <c r="E226" s="252"/>
      <c r="F226" s="344"/>
      <c r="G226" s="344"/>
      <c r="H226" s="344"/>
      <c r="I226" s="346"/>
      <c r="J226" s="344"/>
      <c r="K226" s="344"/>
      <c r="L226" s="345"/>
      <c r="M226" s="345"/>
      <c r="N226" s="345"/>
      <c r="O226" s="345"/>
      <c r="P226" s="344"/>
      <c r="Q226" s="344"/>
      <c r="R226" s="344"/>
      <c r="S226" s="344"/>
      <c r="X226" s="252"/>
      <c r="Y226" s="252"/>
      <c r="Z226" s="252"/>
      <c r="AA226" s="252"/>
      <c r="AB226" s="252"/>
      <c r="AC226" s="252"/>
      <c r="AD226" s="389"/>
      <c r="AE226" s="365"/>
      <c r="AF226" s="365"/>
      <c r="AG226" s="389"/>
      <c r="AH226" s="389"/>
      <c r="AI226" s="389"/>
      <c r="AJ226" s="389"/>
      <c r="AK226" s="389"/>
      <c r="AL226" s="389"/>
      <c r="AM226" s="389"/>
      <c r="AN226" s="389"/>
      <c r="AO226" s="389"/>
      <c r="AP226" s="389"/>
      <c r="AQ226" s="389"/>
      <c r="AR226" s="389"/>
      <c r="AS226" s="389"/>
      <c r="AT226" s="389"/>
      <c r="AU226" s="389"/>
      <c r="AV226" s="389"/>
      <c r="AW226" s="389"/>
      <c r="AX226" s="389"/>
    </row>
    <row r="227" spans="2:50" x14ac:dyDescent="0.4">
      <c r="B227" s="364"/>
      <c r="C227" s="252"/>
      <c r="D227" s="252"/>
      <c r="E227" s="252"/>
      <c r="F227" s="344"/>
      <c r="G227" s="344"/>
      <c r="H227" s="344"/>
      <c r="I227" s="346"/>
      <c r="J227" s="344"/>
      <c r="K227" s="344"/>
      <c r="L227" s="345"/>
      <c r="M227" s="345"/>
      <c r="N227" s="345"/>
      <c r="O227" s="345"/>
      <c r="P227" s="344"/>
      <c r="Q227" s="344"/>
      <c r="R227" s="344"/>
      <c r="S227" s="344"/>
      <c r="X227" s="252"/>
      <c r="Y227" s="252"/>
      <c r="Z227" s="252"/>
      <c r="AA227" s="252"/>
      <c r="AB227" s="252"/>
      <c r="AC227" s="252"/>
      <c r="AD227" s="389"/>
      <c r="AE227" s="365"/>
      <c r="AF227" s="365"/>
      <c r="AG227" s="389"/>
      <c r="AH227" s="389"/>
      <c r="AI227" s="389"/>
      <c r="AJ227" s="389"/>
      <c r="AK227" s="389"/>
      <c r="AL227" s="389"/>
      <c r="AM227" s="389"/>
      <c r="AN227" s="389"/>
      <c r="AO227" s="389"/>
      <c r="AP227" s="389"/>
      <c r="AQ227" s="389"/>
      <c r="AR227" s="389"/>
      <c r="AS227" s="389"/>
      <c r="AT227" s="389"/>
      <c r="AU227" s="389"/>
      <c r="AV227" s="389"/>
      <c r="AW227" s="389"/>
      <c r="AX227" s="389"/>
    </row>
    <row r="228" spans="2:50" x14ac:dyDescent="0.4">
      <c r="B228" s="364"/>
      <c r="C228" s="252"/>
      <c r="D228" s="252"/>
      <c r="E228" s="252"/>
      <c r="F228" s="344"/>
      <c r="G228" s="344"/>
      <c r="H228" s="344"/>
      <c r="I228" s="346"/>
      <c r="J228" s="344"/>
      <c r="K228" s="344"/>
      <c r="L228" s="345"/>
      <c r="M228" s="345"/>
      <c r="N228" s="345"/>
      <c r="O228" s="345"/>
      <c r="P228" s="344"/>
      <c r="Q228" s="344"/>
      <c r="R228" s="344"/>
      <c r="S228" s="344"/>
      <c r="X228" s="252"/>
      <c r="Y228" s="252"/>
      <c r="Z228" s="252"/>
      <c r="AA228" s="252"/>
      <c r="AB228" s="252"/>
      <c r="AC228" s="252"/>
      <c r="AD228" s="389"/>
      <c r="AE228" s="365"/>
      <c r="AF228" s="365"/>
      <c r="AG228" s="389"/>
      <c r="AH228" s="389"/>
      <c r="AI228" s="389"/>
      <c r="AJ228" s="389"/>
      <c r="AK228" s="389"/>
      <c r="AL228" s="389"/>
      <c r="AM228" s="389"/>
      <c r="AN228" s="389"/>
      <c r="AO228" s="389"/>
      <c r="AP228" s="389"/>
      <c r="AQ228" s="389"/>
      <c r="AR228" s="389"/>
      <c r="AS228" s="389"/>
      <c r="AT228" s="389"/>
      <c r="AU228" s="389"/>
      <c r="AV228" s="389"/>
      <c r="AW228" s="389"/>
      <c r="AX228" s="389"/>
    </row>
    <row r="229" spans="2:50" x14ac:dyDescent="0.4">
      <c r="B229" s="364"/>
      <c r="C229" s="252"/>
      <c r="D229" s="252"/>
      <c r="E229" s="252"/>
      <c r="F229" s="344"/>
      <c r="G229" s="344"/>
      <c r="H229" s="344"/>
      <c r="I229" s="346"/>
      <c r="J229" s="344"/>
      <c r="K229" s="344"/>
      <c r="L229" s="345"/>
      <c r="M229" s="345"/>
      <c r="N229" s="345"/>
      <c r="O229" s="345"/>
      <c r="P229" s="344"/>
      <c r="Q229" s="344"/>
      <c r="R229" s="344"/>
      <c r="S229" s="344"/>
      <c r="X229" s="252"/>
      <c r="Y229" s="252"/>
      <c r="Z229" s="252"/>
      <c r="AA229" s="252"/>
      <c r="AB229" s="252"/>
      <c r="AC229" s="252"/>
      <c r="AD229" s="389"/>
      <c r="AE229" s="365"/>
      <c r="AF229" s="365"/>
      <c r="AG229" s="389"/>
      <c r="AH229" s="389"/>
      <c r="AI229" s="389"/>
      <c r="AJ229" s="389"/>
      <c r="AK229" s="389"/>
      <c r="AL229" s="389"/>
      <c r="AM229" s="389"/>
      <c r="AN229" s="389"/>
      <c r="AO229" s="389"/>
      <c r="AP229" s="389"/>
      <c r="AQ229" s="389"/>
      <c r="AR229" s="389"/>
      <c r="AS229" s="389"/>
      <c r="AT229" s="389"/>
      <c r="AU229" s="389"/>
      <c r="AV229" s="389"/>
      <c r="AW229" s="389"/>
      <c r="AX229" s="389"/>
    </row>
    <row r="230" spans="2:50" x14ac:dyDescent="0.4">
      <c r="B230" s="364"/>
      <c r="C230" s="252"/>
      <c r="D230" s="252"/>
      <c r="E230" s="252"/>
      <c r="F230" s="344"/>
      <c r="G230" s="344"/>
      <c r="H230" s="344"/>
      <c r="I230" s="346"/>
      <c r="J230" s="344"/>
      <c r="K230" s="344"/>
      <c r="L230" s="345"/>
      <c r="M230" s="345"/>
      <c r="N230" s="345"/>
      <c r="O230" s="345"/>
      <c r="P230" s="344"/>
      <c r="Q230" s="344"/>
      <c r="R230" s="344"/>
      <c r="S230" s="344"/>
      <c r="X230" s="252"/>
      <c r="Y230" s="252"/>
      <c r="Z230" s="252"/>
      <c r="AA230" s="252"/>
      <c r="AB230" s="252"/>
      <c r="AC230" s="252"/>
      <c r="AD230" s="389"/>
      <c r="AE230" s="365"/>
      <c r="AF230" s="365"/>
      <c r="AG230" s="389"/>
      <c r="AH230" s="389"/>
      <c r="AI230" s="389"/>
      <c r="AJ230" s="389"/>
      <c r="AK230" s="389"/>
      <c r="AL230" s="389"/>
      <c r="AM230" s="389"/>
      <c r="AN230" s="389"/>
      <c r="AO230" s="389"/>
      <c r="AP230" s="389"/>
      <c r="AQ230" s="389"/>
      <c r="AR230" s="389"/>
      <c r="AS230" s="389"/>
      <c r="AT230" s="389"/>
      <c r="AU230" s="389"/>
      <c r="AV230" s="389"/>
      <c r="AW230" s="389"/>
      <c r="AX230" s="389"/>
    </row>
    <row r="231" spans="2:50" x14ac:dyDescent="0.4">
      <c r="B231" s="364"/>
      <c r="C231" s="252"/>
      <c r="D231" s="252"/>
      <c r="E231" s="252"/>
      <c r="F231" s="344"/>
      <c r="G231" s="344"/>
      <c r="H231" s="344"/>
      <c r="I231" s="346"/>
      <c r="J231" s="344"/>
      <c r="K231" s="344"/>
      <c r="L231" s="345"/>
      <c r="M231" s="345"/>
      <c r="N231" s="345"/>
      <c r="O231" s="345"/>
      <c r="P231" s="344"/>
      <c r="Q231" s="344"/>
      <c r="R231" s="344"/>
      <c r="S231" s="344"/>
      <c r="X231" s="252"/>
      <c r="Y231" s="252"/>
      <c r="Z231" s="252"/>
      <c r="AA231" s="252"/>
      <c r="AB231" s="252"/>
      <c r="AC231" s="252"/>
      <c r="AD231" s="389"/>
      <c r="AE231" s="365"/>
      <c r="AF231" s="365"/>
      <c r="AG231" s="389"/>
      <c r="AH231" s="389"/>
      <c r="AI231" s="389"/>
      <c r="AJ231" s="389"/>
      <c r="AK231" s="389"/>
      <c r="AL231" s="389"/>
      <c r="AM231" s="389"/>
      <c r="AN231" s="389"/>
      <c r="AO231" s="389"/>
      <c r="AP231" s="389"/>
      <c r="AQ231" s="389"/>
      <c r="AR231" s="389"/>
      <c r="AS231" s="389"/>
      <c r="AT231" s="389"/>
      <c r="AU231" s="389"/>
      <c r="AV231" s="389"/>
      <c r="AW231" s="389"/>
      <c r="AX231" s="389"/>
    </row>
    <row r="232" spans="2:50" x14ac:dyDescent="0.4">
      <c r="B232" s="364"/>
      <c r="C232" s="252"/>
      <c r="D232" s="252"/>
      <c r="E232" s="252"/>
      <c r="F232" s="344"/>
      <c r="G232" s="344"/>
      <c r="H232" s="344"/>
      <c r="I232" s="346"/>
      <c r="J232" s="344"/>
      <c r="K232" s="344"/>
      <c r="L232" s="345"/>
      <c r="M232" s="345"/>
      <c r="N232" s="345"/>
      <c r="O232" s="345"/>
      <c r="P232" s="344"/>
      <c r="Q232" s="344"/>
      <c r="R232" s="344"/>
      <c r="S232" s="344"/>
      <c r="X232" s="252"/>
      <c r="Y232" s="252"/>
      <c r="Z232" s="252"/>
      <c r="AA232" s="252"/>
      <c r="AB232" s="252"/>
      <c r="AC232" s="252"/>
      <c r="AD232" s="389"/>
      <c r="AE232" s="365"/>
      <c r="AF232" s="365"/>
      <c r="AG232" s="389"/>
      <c r="AH232" s="389"/>
      <c r="AI232" s="389"/>
      <c r="AJ232" s="389"/>
      <c r="AK232" s="389"/>
      <c r="AL232" s="389"/>
      <c r="AM232" s="389"/>
      <c r="AN232" s="389"/>
      <c r="AO232" s="389"/>
      <c r="AP232" s="389"/>
      <c r="AQ232" s="389"/>
      <c r="AR232" s="389"/>
      <c r="AS232" s="389"/>
      <c r="AT232" s="389"/>
      <c r="AU232" s="389"/>
      <c r="AV232" s="389"/>
      <c r="AW232" s="389"/>
      <c r="AX232" s="389"/>
    </row>
    <row r="233" spans="2:50" x14ac:dyDescent="0.4">
      <c r="B233" s="364"/>
      <c r="C233" s="252"/>
      <c r="D233" s="252"/>
      <c r="E233" s="252"/>
      <c r="F233" s="344"/>
      <c r="G233" s="344"/>
      <c r="H233" s="344"/>
      <c r="I233" s="346"/>
      <c r="J233" s="344"/>
      <c r="K233" s="344"/>
      <c r="L233" s="345"/>
      <c r="M233" s="345"/>
      <c r="N233" s="345"/>
      <c r="O233" s="345"/>
      <c r="P233" s="344"/>
      <c r="Q233" s="344"/>
      <c r="R233" s="344"/>
      <c r="S233" s="344"/>
      <c r="X233" s="252"/>
      <c r="Y233" s="252"/>
      <c r="Z233" s="252"/>
      <c r="AA233" s="252"/>
      <c r="AB233" s="252"/>
      <c r="AC233" s="252"/>
      <c r="AD233" s="389"/>
      <c r="AE233" s="365"/>
      <c r="AF233" s="365"/>
      <c r="AG233" s="389"/>
      <c r="AH233" s="389"/>
      <c r="AI233" s="389"/>
      <c r="AJ233" s="389"/>
      <c r="AK233" s="389"/>
      <c r="AL233" s="389"/>
      <c r="AM233" s="389"/>
      <c r="AN233" s="389"/>
      <c r="AO233" s="389"/>
      <c r="AP233" s="389"/>
      <c r="AQ233" s="389"/>
      <c r="AR233" s="389"/>
      <c r="AS233" s="389"/>
      <c r="AT233" s="389"/>
      <c r="AU233" s="389"/>
      <c r="AV233" s="389"/>
      <c r="AW233" s="389"/>
      <c r="AX233" s="389"/>
    </row>
    <row r="234" spans="2:50" x14ac:dyDescent="0.4">
      <c r="B234" s="364"/>
      <c r="C234" s="252"/>
      <c r="D234" s="252"/>
      <c r="E234" s="252"/>
      <c r="F234" s="344"/>
      <c r="G234" s="344"/>
      <c r="H234" s="344"/>
      <c r="I234" s="346"/>
      <c r="J234" s="344"/>
      <c r="K234" s="344"/>
      <c r="L234" s="345"/>
      <c r="M234" s="345"/>
      <c r="N234" s="345"/>
      <c r="O234" s="345"/>
      <c r="P234" s="344"/>
      <c r="Q234" s="344"/>
      <c r="R234" s="344"/>
      <c r="S234" s="344"/>
      <c r="X234" s="252"/>
      <c r="Y234" s="252"/>
      <c r="Z234" s="252"/>
      <c r="AA234" s="252"/>
      <c r="AB234" s="252"/>
      <c r="AC234" s="252"/>
      <c r="AD234" s="389"/>
      <c r="AE234" s="365"/>
      <c r="AF234" s="365"/>
      <c r="AG234" s="389"/>
      <c r="AH234" s="389"/>
      <c r="AI234" s="389"/>
      <c r="AJ234" s="389"/>
      <c r="AK234" s="389"/>
      <c r="AL234" s="389"/>
      <c r="AM234" s="389"/>
      <c r="AN234" s="389"/>
      <c r="AO234" s="389"/>
      <c r="AP234" s="389"/>
      <c r="AQ234" s="389"/>
      <c r="AR234" s="389"/>
      <c r="AS234" s="389"/>
      <c r="AT234" s="389"/>
      <c r="AU234" s="389"/>
      <c r="AV234" s="389"/>
      <c r="AW234" s="389"/>
      <c r="AX234" s="389"/>
    </row>
    <row r="235" spans="2:50" x14ac:dyDescent="0.4">
      <c r="B235" s="364"/>
      <c r="C235" s="252"/>
      <c r="D235" s="252"/>
      <c r="E235" s="252"/>
      <c r="F235" s="344"/>
      <c r="G235" s="344"/>
      <c r="H235" s="344"/>
      <c r="I235" s="346"/>
      <c r="J235" s="344"/>
      <c r="K235" s="344"/>
      <c r="L235" s="345"/>
      <c r="M235" s="345"/>
      <c r="N235" s="345"/>
      <c r="O235" s="345"/>
      <c r="P235" s="344"/>
      <c r="Q235" s="344"/>
      <c r="R235" s="344"/>
      <c r="S235" s="344"/>
      <c r="X235" s="252"/>
      <c r="Y235" s="252"/>
      <c r="Z235" s="252"/>
      <c r="AA235" s="252"/>
      <c r="AB235" s="252"/>
      <c r="AC235" s="252"/>
      <c r="AD235" s="389"/>
      <c r="AE235" s="365"/>
      <c r="AF235" s="365"/>
      <c r="AG235" s="389"/>
      <c r="AH235" s="389"/>
      <c r="AI235" s="389"/>
      <c r="AJ235" s="389"/>
      <c r="AK235" s="389"/>
      <c r="AL235" s="389"/>
      <c r="AM235" s="389"/>
      <c r="AN235" s="389"/>
      <c r="AO235" s="389"/>
      <c r="AP235" s="389"/>
      <c r="AQ235" s="389"/>
      <c r="AR235" s="389"/>
      <c r="AS235" s="389"/>
      <c r="AT235" s="389"/>
      <c r="AU235" s="389"/>
      <c r="AV235" s="389"/>
      <c r="AW235" s="389"/>
      <c r="AX235" s="389"/>
    </row>
    <row r="236" spans="2:50" x14ac:dyDescent="0.4">
      <c r="B236" s="364"/>
      <c r="C236" s="252"/>
      <c r="D236" s="252"/>
      <c r="E236" s="252"/>
      <c r="F236" s="344"/>
      <c r="G236" s="344"/>
      <c r="H236" s="344"/>
      <c r="I236" s="346"/>
      <c r="J236" s="344"/>
      <c r="K236" s="344"/>
      <c r="L236" s="345"/>
      <c r="M236" s="345"/>
      <c r="N236" s="345"/>
      <c r="O236" s="345"/>
      <c r="P236" s="344"/>
      <c r="Q236" s="344"/>
      <c r="R236" s="344"/>
      <c r="S236" s="344"/>
      <c r="X236" s="252"/>
      <c r="Y236" s="252"/>
      <c r="Z236" s="252"/>
      <c r="AA236" s="252"/>
      <c r="AB236" s="252"/>
      <c r="AC236" s="252"/>
      <c r="AD236" s="389"/>
      <c r="AE236" s="365"/>
      <c r="AF236" s="365"/>
      <c r="AG236" s="389"/>
      <c r="AH236" s="389"/>
      <c r="AI236" s="389"/>
      <c r="AJ236" s="389"/>
      <c r="AK236" s="389"/>
      <c r="AL236" s="389"/>
      <c r="AM236" s="389"/>
      <c r="AN236" s="389"/>
      <c r="AO236" s="389"/>
      <c r="AP236" s="389"/>
      <c r="AQ236" s="389"/>
      <c r="AR236" s="389"/>
      <c r="AS236" s="389"/>
      <c r="AT236" s="389"/>
      <c r="AU236" s="389"/>
      <c r="AV236" s="389"/>
      <c r="AW236" s="389"/>
      <c r="AX236" s="389"/>
    </row>
    <row r="237" spans="2:50" x14ac:dyDescent="0.4">
      <c r="B237" s="364"/>
      <c r="C237" s="252"/>
      <c r="D237" s="252"/>
      <c r="E237" s="252"/>
      <c r="F237" s="344"/>
      <c r="G237" s="344"/>
      <c r="H237" s="344"/>
      <c r="I237" s="346"/>
      <c r="J237" s="344"/>
      <c r="K237" s="344"/>
      <c r="L237" s="345"/>
      <c r="M237" s="345"/>
      <c r="N237" s="345"/>
      <c r="O237" s="345"/>
      <c r="P237" s="344"/>
      <c r="Q237" s="344"/>
      <c r="R237" s="344"/>
      <c r="S237" s="344"/>
      <c r="X237" s="252"/>
      <c r="Y237" s="252"/>
      <c r="Z237" s="252"/>
      <c r="AA237" s="252"/>
      <c r="AB237" s="252"/>
      <c r="AC237" s="252"/>
      <c r="AD237" s="389"/>
      <c r="AE237" s="365"/>
      <c r="AF237" s="365"/>
      <c r="AG237" s="389"/>
      <c r="AH237" s="389"/>
      <c r="AI237" s="389"/>
      <c r="AJ237" s="389"/>
      <c r="AK237" s="389"/>
      <c r="AL237" s="389"/>
      <c r="AM237" s="389"/>
      <c r="AN237" s="389"/>
      <c r="AO237" s="389"/>
      <c r="AP237" s="389"/>
      <c r="AQ237" s="389"/>
      <c r="AR237" s="389"/>
      <c r="AS237" s="389"/>
      <c r="AT237" s="389"/>
      <c r="AU237" s="389"/>
      <c r="AV237" s="389"/>
      <c r="AW237" s="389"/>
      <c r="AX237" s="389"/>
    </row>
    <row r="238" spans="2:50" x14ac:dyDescent="0.4">
      <c r="B238" s="364"/>
      <c r="C238" s="252"/>
      <c r="D238" s="252"/>
      <c r="E238" s="252"/>
      <c r="F238" s="344"/>
      <c r="G238" s="344"/>
      <c r="H238" s="344"/>
      <c r="I238" s="346"/>
      <c r="J238" s="344"/>
      <c r="K238" s="344"/>
      <c r="L238" s="345"/>
      <c r="M238" s="345"/>
      <c r="N238" s="345"/>
      <c r="O238" s="345"/>
      <c r="P238" s="344"/>
      <c r="Q238" s="344"/>
      <c r="R238" s="344"/>
      <c r="S238" s="344"/>
      <c r="X238" s="252"/>
      <c r="Y238" s="252"/>
      <c r="Z238" s="252"/>
      <c r="AA238" s="252"/>
      <c r="AB238" s="252"/>
      <c r="AC238" s="252"/>
      <c r="AD238" s="389"/>
      <c r="AE238" s="365"/>
      <c r="AF238" s="365"/>
      <c r="AG238" s="389"/>
      <c r="AH238" s="389"/>
      <c r="AI238" s="389"/>
      <c r="AJ238" s="389"/>
      <c r="AK238" s="389"/>
      <c r="AL238" s="389"/>
      <c r="AM238" s="389"/>
      <c r="AN238" s="389"/>
      <c r="AO238" s="389"/>
      <c r="AP238" s="389"/>
      <c r="AQ238" s="389"/>
      <c r="AR238" s="389"/>
      <c r="AS238" s="389"/>
      <c r="AT238" s="389"/>
      <c r="AU238" s="389"/>
      <c r="AV238" s="389"/>
      <c r="AW238" s="389"/>
      <c r="AX238" s="389"/>
    </row>
    <row r="239" spans="2:50" x14ac:dyDescent="0.4">
      <c r="B239" s="364"/>
      <c r="C239" s="252"/>
      <c r="D239" s="252"/>
      <c r="E239" s="252"/>
      <c r="F239" s="344"/>
      <c r="G239" s="344"/>
      <c r="H239" s="344"/>
      <c r="I239" s="346"/>
      <c r="J239" s="344"/>
      <c r="K239" s="344"/>
      <c r="L239" s="345"/>
      <c r="M239" s="345"/>
      <c r="N239" s="345"/>
      <c r="O239" s="345"/>
      <c r="P239" s="344"/>
      <c r="Q239" s="344"/>
      <c r="R239" s="344"/>
      <c r="S239" s="344"/>
      <c r="X239" s="252"/>
      <c r="Y239" s="252"/>
      <c r="Z239" s="252"/>
      <c r="AA239" s="252"/>
      <c r="AB239" s="252"/>
      <c r="AC239" s="252"/>
      <c r="AD239" s="389"/>
      <c r="AE239" s="365"/>
      <c r="AF239" s="365"/>
      <c r="AG239" s="389"/>
      <c r="AH239" s="389"/>
      <c r="AI239" s="389"/>
      <c r="AJ239" s="389"/>
      <c r="AK239" s="389"/>
      <c r="AL239" s="389"/>
      <c r="AM239" s="389"/>
      <c r="AN239" s="389"/>
      <c r="AO239" s="389"/>
      <c r="AP239" s="389"/>
      <c r="AQ239" s="389"/>
      <c r="AR239" s="389"/>
      <c r="AS239" s="389"/>
      <c r="AT239" s="389"/>
      <c r="AU239" s="389"/>
      <c r="AV239" s="389"/>
      <c r="AW239" s="389"/>
      <c r="AX239" s="389"/>
    </row>
    <row r="240" spans="2:50" x14ac:dyDescent="0.4">
      <c r="B240" s="364"/>
      <c r="C240" s="252"/>
      <c r="D240" s="252"/>
      <c r="E240" s="252"/>
      <c r="F240" s="344"/>
      <c r="G240" s="344"/>
      <c r="H240" s="344"/>
      <c r="I240" s="346"/>
      <c r="J240" s="344"/>
      <c r="K240" s="344"/>
      <c r="L240" s="345"/>
      <c r="M240" s="345"/>
      <c r="N240" s="345"/>
      <c r="O240" s="345"/>
      <c r="P240" s="344"/>
      <c r="Q240" s="344"/>
      <c r="R240" s="344"/>
      <c r="S240" s="344"/>
      <c r="X240" s="252"/>
      <c r="Y240" s="252"/>
      <c r="Z240" s="252"/>
      <c r="AA240" s="252"/>
      <c r="AB240" s="252"/>
      <c r="AC240" s="252"/>
      <c r="AD240" s="389"/>
      <c r="AE240" s="365"/>
      <c r="AF240" s="365"/>
      <c r="AG240" s="389"/>
      <c r="AH240" s="389"/>
      <c r="AI240" s="389"/>
      <c r="AJ240" s="389"/>
      <c r="AK240" s="389"/>
      <c r="AL240" s="389"/>
      <c r="AM240" s="389"/>
      <c r="AN240" s="389"/>
      <c r="AO240" s="389"/>
      <c r="AP240" s="389"/>
      <c r="AQ240" s="389"/>
      <c r="AR240" s="389"/>
      <c r="AS240" s="389"/>
      <c r="AT240" s="389"/>
      <c r="AU240" s="389"/>
      <c r="AV240" s="389"/>
      <c r="AW240" s="389"/>
      <c r="AX240" s="389"/>
    </row>
    <row r="241" spans="2:50" x14ac:dyDescent="0.4">
      <c r="B241" s="364"/>
      <c r="C241" s="252"/>
      <c r="D241" s="252"/>
      <c r="E241" s="252"/>
      <c r="F241" s="344"/>
      <c r="G241" s="344"/>
      <c r="H241" s="344"/>
      <c r="I241" s="346"/>
      <c r="J241" s="344"/>
      <c r="K241" s="344"/>
      <c r="L241" s="345"/>
      <c r="M241" s="345"/>
      <c r="N241" s="345"/>
      <c r="O241" s="345"/>
      <c r="P241" s="344"/>
      <c r="Q241" s="344"/>
      <c r="R241" s="344"/>
      <c r="S241" s="344"/>
      <c r="X241" s="252"/>
      <c r="Y241" s="252"/>
      <c r="Z241" s="252"/>
      <c r="AA241" s="252"/>
      <c r="AB241" s="252"/>
      <c r="AC241" s="252"/>
      <c r="AD241" s="389"/>
      <c r="AE241" s="365"/>
      <c r="AF241" s="365"/>
      <c r="AG241" s="389"/>
      <c r="AH241" s="389"/>
      <c r="AI241" s="389"/>
      <c r="AJ241" s="389"/>
      <c r="AK241" s="389"/>
      <c r="AL241" s="389"/>
      <c r="AM241" s="389"/>
      <c r="AN241" s="389"/>
      <c r="AO241" s="389"/>
      <c r="AP241" s="389"/>
      <c r="AQ241" s="389"/>
      <c r="AR241" s="389"/>
      <c r="AS241" s="389"/>
      <c r="AT241" s="389"/>
      <c r="AU241" s="389"/>
      <c r="AV241" s="389"/>
      <c r="AW241" s="389"/>
      <c r="AX241" s="389"/>
    </row>
    <row r="242" spans="2:50" x14ac:dyDescent="0.4">
      <c r="B242" s="364"/>
      <c r="C242" s="252"/>
      <c r="D242" s="252"/>
      <c r="E242" s="252"/>
      <c r="F242" s="344"/>
      <c r="G242" s="344"/>
      <c r="H242" s="344"/>
      <c r="I242" s="346"/>
      <c r="J242" s="344"/>
      <c r="K242" s="344"/>
      <c r="L242" s="345"/>
      <c r="M242" s="345"/>
      <c r="N242" s="345"/>
      <c r="O242" s="345"/>
      <c r="P242" s="344"/>
      <c r="Q242" s="344"/>
      <c r="R242" s="344"/>
      <c r="S242" s="344"/>
      <c r="X242" s="252"/>
      <c r="Y242" s="252"/>
      <c r="Z242" s="252"/>
      <c r="AA242" s="252"/>
      <c r="AB242" s="252"/>
      <c r="AC242" s="252"/>
      <c r="AD242" s="389"/>
      <c r="AE242" s="365"/>
      <c r="AF242" s="365"/>
      <c r="AG242" s="389"/>
      <c r="AH242" s="389"/>
      <c r="AI242" s="389"/>
      <c r="AJ242" s="389"/>
      <c r="AK242" s="389"/>
      <c r="AL242" s="389"/>
      <c r="AM242" s="389"/>
      <c r="AN242" s="389"/>
      <c r="AO242" s="389"/>
      <c r="AP242" s="389"/>
      <c r="AQ242" s="389"/>
      <c r="AR242" s="389"/>
      <c r="AS242" s="389"/>
      <c r="AT242" s="389"/>
      <c r="AU242" s="389"/>
      <c r="AV242" s="389"/>
      <c r="AW242" s="389"/>
      <c r="AX242" s="389"/>
    </row>
    <row r="243" spans="2:50" x14ac:dyDescent="0.4">
      <c r="B243" s="364"/>
      <c r="C243" s="252"/>
      <c r="D243" s="252"/>
      <c r="E243" s="252"/>
      <c r="F243" s="344"/>
      <c r="G243" s="344"/>
      <c r="H243" s="344"/>
      <c r="I243" s="346"/>
      <c r="J243" s="344"/>
      <c r="K243" s="344"/>
      <c r="L243" s="345"/>
      <c r="M243" s="345"/>
      <c r="N243" s="345"/>
      <c r="O243" s="345"/>
      <c r="P243" s="344"/>
      <c r="Q243" s="344"/>
      <c r="R243" s="344"/>
      <c r="S243" s="344"/>
      <c r="X243" s="252"/>
      <c r="Y243" s="252"/>
      <c r="Z243" s="252"/>
      <c r="AA243" s="252"/>
      <c r="AB243" s="252"/>
      <c r="AC243" s="252"/>
      <c r="AD243" s="389"/>
      <c r="AE243" s="365"/>
      <c r="AF243" s="365"/>
      <c r="AG243" s="389"/>
      <c r="AH243" s="389"/>
      <c r="AI243" s="389"/>
      <c r="AJ243" s="389"/>
      <c r="AK243" s="389"/>
      <c r="AL243" s="389"/>
      <c r="AM243" s="389"/>
      <c r="AN243" s="389"/>
      <c r="AO243" s="389"/>
      <c r="AP243" s="389"/>
      <c r="AQ243" s="389"/>
      <c r="AR243" s="389"/>
      <c r="AS243" s="389"/>
      <c r="AT243" s="389"/>
      <c r="AU243" s="389"/>
      <c r="AV243" s="389"/>
      <c r="AW243" s="389"/>
      <c r="AX243" s="389"/>
    </row>
    <row r="244" spans="2:50" x14ac:dyDescent="0.4">
      <c r="B244" s="364"/>
      <c r="C244" s="252"/>
      <c r="D244" s="252"/>
      <c r="E244" s="252"/>
      <c r="F244" s="344"/>
      <c r="G244" s="344"/>
      <c r="H244" s="344"/>
      <c r="I244" s="346"/>
      <c r="J244" s="344"/>
      <c r="K244" s="344"/>
      <c r="L244" s="345"/>
      <c r="M244" s="345"/>
      <c r="N244" s="345"/>
      <c r="O244" s="345"/>
      <c r="P244" s="344"/>
      <c r="Q244" s="344"/>
      <c r="R244" s="344"/>
      <c r="S244" s="344"/>
      <c r="X244" s="252"/>
      <c r="Y244" s="252"/>
      <c r="Z244" s="252"/>
      <c r="AA244" s="252"/>
      <c r="AB244" s="252"/>
      <c r="AC244" s="252"/>
      <c r="AD244" s="389"/>
      <c r="AE244" s="365"/>
      <c r="AF244" s="365"/>
      <c r="AG244" s="389"/>
      <c r="AH244" s="389"/>
      <c r="AI244" s="389"/>
      <c r="AJ244" s="389"/>
      <c r="AK244" s="389"/>
      <c r="AL244" s="389"/>
      <c r="AM244" s="389"/>
      <c r="AN244" s="389"/>
      <c r="AO244" s="389"/>
      <c r="AP244" s="389"/>
      <c r="AQ244" s="389"/>
      <c r="AR244" s="389"/>
      <c r="AS244" s="389"/>
      <c r="AT244" s="389"/>
      <c r="AU244" s="389"/>
      <c r="AV244" s="389"/>
      <c r="AW244" s="389"/>
      <c r="AX244" s="389"/>
    </row>
    <row r="245" spans="2:50" x14ac:dyDescent="0.4">
      <c r="B245" s="364"/>
      <c r="C245" s="252"/>
      <c r="D245" s="252"/>
      <c r="E245" s="252"/>
      <c r="F245" s="344"/>
      <c r="G245" s="344"/>
      <c r="H245" s="344"/>
      <c r="I245" s="346"/>
      <c r="J245" s="344"/>
      <c r="K245" s="344"/>
      <c r="L245" s="345"/>
      <c r="M245" s="345"/>
      <c r="N245" s="345"/>
      <c r="O245" s="345"/>
      <c r="P245" s="344"/>
      <c r="Q245" s="344"/>
      <c r="R245" s="344"/>
      <c r="S245" s="344"/>
      <c r="X245" s="252"/>
      <c r="Y245" s="252"/>
      <c r="Z245" s="252"/>
      <c r="AA245" s="252"/>
      <c r="AB245" s="252"/>
      <c r="AC245" s="252"/>
      <c r="AD245" s="389"/>
      <c r="AE245" s="365"/>
      <c r="AF245" s="365"/>
      <c r="AG245" s="389"/>
      <c r="AH245" s="389"/>
      <c r="AI245" s="389"/>
      <c r="AJ245" s="389"/>
      <c r="AK245" s="389"/>
      <c r="AL245" s="389"/>
      <c r="AM245" s="389"/>
      <c r="AN245" s="389"/>
      <c r="AO245" s="389"/>
      <c r="AP245" s="389"/>
      <c r="AQ245" s="389"/>
      <c r="AR245" s="389"/>
      <c r="AS245" s="389"/>
      <c r="AT245" s="389"/>
      <c r="AU245" s="389"/>
      <c r="AV245" s="389"/>
      <c r="AW245" s="389"/>
      <c r="AX245" s="389"/>
    </row>
    <row r="246" spans="2:50" x14ac:dyDescent="0.4">
      <c r="B246" s="364"/>
      <c r="C246" s="252"/>
      <c r="D246" s="252"/>
      <c r="E246" s="252"/>
      <c r="F246" s="344"/>
      <c r="G246" s="344"/>
      <c r="H246" s="344"/>
      <c r="I246" s="346"/>
      <c r="J246" s="344"/>
      <c r="K246" s="344"/>
      <c r="L246" s="345"/>
      <c r="M246" s="345"/>
      <c r="N246" s="345"/>
      <c r="O246" s="345"/>
      <c r="P246" s="344"/>
      <c r="Q246" s="344"/>
      <c r="R246" s="344"/>
      <c r="S246" s="344"/>
      <c r="X246" s="252"/>
      <c r="Y246" s="252"/>
      <c r="Z246" s="252"/>
      <c r="AA246" s="252"/>
      <c r="AB246" s="252"/>
      <c r="AC246" s="252"/>
      <c r="AD246" s="389"/>
      <c r="AE246" s="365"/>
      <c r="AF246" s="365"/>
      <c r="AG246" s="389"/>
      <c r="AH246" s="389"/>
      <c r="AI246" s="389"/>
      <c r="AJ246" s="389"/>
      <c r="AK246" s="389"/>
      <c r="AL246" s="389"/>
      <c r="AM246" s="389"/>
      <c r="AN246" s="389"/>
      <c r="AO246" s="389"/>
      <c r="AP246" s="389"/>
      <c r="AQ246" s="389"/>
      <c r="AR246" s="389"/>
      <c r="AS246" s="389"/>
      <c r="AT246" s="389"/>
      <c r="AU246" s="389"/>
      <c r="AV246" s="389"/>
      <c r="AW246" s="389"/>
      <c r="AX246" s="389"/>
    </row>
    <row r="247" spans="2:50" x14ac:dyDescent="0.4">
      <c r="B247" s="364"/>
      <c r="C247" s="252"/>
      <c r="D247" s="252"/>
      <c r="E247" s="252"/>
      <c r="F247" s="344"/>
      <c r="G247" s="344"/>
      <c r="H247" s="344"/>
      <c r="I247" s="346"/>
      <c r="J247" s="344"/>
      <c r="K247" s="344"/>
      <c r="L247" s="345"/>
      <c r="M247" s="345"/>
      <c r="N247" s="345"/>
      <c r="O247" s="345"/>
      <c r="P247" s="344"/>
      <c r="Q247" s="344"/>
      <c r="R247" s="344"/>
      <c r="S247" s="344"/>
      <c r="X247" s="252"/>
      <c r="Y247" s="252"/>
      <c r="Z247" s="252"/>
      <c r="AA247" s="252"/>
      <c r="AB247" s="252"/>
      <c r="AC247" s="252"/>
      <c r="AD247" s="389"/>
      <c r="AE247" s="365"/>
      <c r="AF247" s="365"/>
      <c r="AG247" s="389"/>
      <c r="AH247" s="389"/>
      <c r="AI247" s="389"/>
      <c r="AJ247" s="389"/>
      <c r="AK247" s="389"/>
      <c r="AL247" s="389"/>
      <c r="AM247" s="389"/>
      <c r="AN247" s="389"/>
      <c r="AO247" s="389"/>
      <c r="AP247" s="389"/>
      <c r="AQ247" s="389"/>
      <c r="AR247" s="389"/>
      <c r="AS247" s="389"/>
      <c r="AT247" s="389"/>
      <c r="AU247" s="389"/>
      <c r="AV247" s="389"/>
      <c r="AW247" s="389"/>
      <c r="AX247" s="389"/>
    </row>
    <row r="248" spans="2:50" x14ac:dyDescent="0.4">
      <c r="B248" s="364"/>
      <c r="C248" s="252"/>
      <c r="D248" s="252"/>
      <c r="E248" s="252"/>
      <c r="F248" s="344"/>
      <c r="G248" s="344"/>
      <c r="H248" s="344"/>
      <c r="I248" s="346"/>
      <c r="J248" s="344"/>
      <c r="K248" s="344"/>
      <c r="L248" s="345"/>
      <c r="M248" s="345"/>
      <c r="N248" s="345"/>
      <c r="O248" s="345"/>
      <c r="P248" s="344"/>
      <c r="Q248" s="344"/>
      <c r="R248" s="344"/>
      <c r="S248" s="344"/>
      <c r="X248" s="252"/>
      <c r="Y248" s="252"/>
      <c r="Z248" s="252"/>
      <c r="AA248" s="252"/>
      <c r="AB248" s="252"/>
      <c r="AC248" s="252"/>
      <c r="AD248" s="389"/>
      <c r="AE248" s="365"/>
      <c r="AF248" s="365"/>
      <c r="AG248" s="389"/>
      <c r="AH248" s="389"/>
      <c r="AI248" s="389"/>
      <c r="AJ248" s="389"/>
      <c r="AK248" s="389"/>
      <c r="AL248" s="389"/>
      <c r="AM248" s="389"/>
      <c r="AN248" s="389"/>
      <c r="AO248" s="389"/>
      <c r="AP248" s="389"/>
      <c r="AQ248" s="389"/>
      <c r="AR248" s="389"/>
      <c r="AS248" s="389"/>
      <c r="AT248" s="389"/>
      <c r="AU248" s="389"/>
      <c r="AV248" s="389"/>
      <c r="AW248" s="389"/>
      <c r="AX248" s="389"/>
    </row>
    <row r="249" spans="2:50" x14ac:dyDescent="0.4">
      <c r="B249" s="364"/>
      <c r="C249" s="252"/>
      <c r="D249" s="252"/>
      <c r="E249" s="252"/>
      <c r="F249" s="344"/>
      <c r="G249" s="344"/>
      <c r="H249" s="344"/>
      <c r="I249" s="346"/>
      <c r="J249" s="344"/>
      <c r="K249" s="344"/>
      <c r="L249" s="345"/>
      <c r="M249" s="345"/>
      <c r="N249" s="345"/>
      <c r="O249" s="345"/>
      <c r="P249" s="344"/>
      <c r="Q249" s="344"/>
      <c r="R249" s="344"/>
      <c r="S249" s="344"/>
      <c r="X249" s="252"/>
      <c r="Y249" s="252"/>
      <c r="Z249" s="252"/>
      <c r="AA249" s="252"/>
      <c r="AB249" s="252"/>
      <c r="AC249" s="252"/>
      <c r="AD249" s="389"/>
      <c r="AE249" s="365"/>
      <c r="AF249" s="365"/>
      <c r="AG249" s="389"/>
      <c r="AH249" s="389"/>
      <c r="AI249" s="389"/>
      <c r="AJ249" s="389"/>
      <c r="AK249" s="389"/>
      <c r="AL249" s="389"/>
      <c r="AM249" s="389"/>
      <c r="AN249" s="389"/>
      <c r="AO249" s="389"/>
      <c r="AP249" s="389"/>
      <c r="AQ249" s="389"/>
      <c r="AR249" s="389"/>
      <c r="AS249" s="389"/>
      <c r="AT249" s="389"/>
      <c r="AU249" s="389"/>
      <c r="AV249" s="389"/>
      <c r="AW249" s="389"/>
      <c r="AX249" s="389"/>
    </row>
    <row r="250" spans="2:50" x14ac:dyDescent="0.4">
      <c r="B250" s="364"/>
      <c r="C250" s="252"/>
      <c r="D250" s="252"/>
      <c r="E250" s="252"/>
      <c r="F250" s="344"/>
      <c r="G250" s="344"/>
      <c r="H250" s="344"/>
      <c r="I250" s="346"/>
      <c r="J250" s="344"/>
      <c r="K250" s="344"/>
      <c r="L250" s="345"/>
      <c r="M250" s="345"/>
      <c r="N250" s="345"/>
      <c r="O250" s="345"/>
      <c r="P250" s="344"/>
      <c r="Q250" s="344"/>
      <c r="R250" s="344"/>
      <c r="S250" s="344"/>
      <c r="X250" s="252"/>
      <c r="Y250" s="252"/>
      <c r="Z250" s="252"/>
      <c r="AA250" s="252"/>
      <c r="AB250" s="252"/>
      <c r="AC250" s="252"/>
      <c r="AD250" s="389"/>
      <c r="AE250" s="365"/>
      <c r="AF250" s="365"/>
      <c r="AG250" s="389"/>
      <c r="AH250" s="389"/>
      <c r="AI250" s="389"/>
      <c r="AJ250" s="389"/>
      <c r="AK250" s="389"/>
      <c r="AL250" s="389"/>
      <c r="AM250" s="389"/>
      <c r="AN250" s="389"/>
      <c r="AO250" s="389"/>
      <c r="AP250" s="389"/>
      <c r="AQ250" s="389"/>
      <c r="AR250" s="389"/>
      <c r="AS250" s="389"/>
      <c r="AT250" s="389"/>
      <c r="AU250" s="389"/>
      <c r="AV250" s="389"/>
      <c r="AW250" s="389"/>
      <c r="AX250" s="389"/>
    </row>
    <row r="251" spans="2:50" x14ac:dyDescent="0.4">
      <c r="B251" s="364"/>
      <c r="C251" s="252"/>
      <c r="D251" s="252"/>
      <c r="E251" s="252"/>
      <c r="F251" s="344"/>
      <c r="G251" s="344"/>
      <c r="H251" s="344"/>
      <c r="I251" s="346"/>
      <c r="J251" s="344"/>
      <c r="K251" s="344"/>
      <c r="L251" s="345"/>
      <c r="M251" s="345"/>
      <c r="N251" s="345"/>
      <c r="O251" s="345"/>
      <c r="P251" s="344"/>
      <c r="Q251" s="344"/>
      <c r="R251" s="344"/>
      <c r="S251" s="344"/>
      <c r="X251" s="252"/>
      <c r="Y251" s="252"/>
      <c r="Z251" s="252"/>
      <c r="AA251" s="252"/>
      <c r="AB251" s="252"/>
      <c r="AC251" s="252"/>
      <c r="AD251" s="389"/>
      <c r="AE251" s="365"/>
      <c r="AF251" s="365"/>
      <c r="AG251" s="389"/>
      <c r="AH251" s="389"/>
      <c r="AI251" s="389"/>
      <c r="AJ251" s="389"/>
      <c r="AK251" s="389"/>
      <c r="AL251" s="389"/>
      <c r="AM251" s="389"/>
      <c r="AN251" s="389"/>
      <c r="AO251" s="389"/>
      <c r="AP251" s="389"/>
      <c r="AQ251" s="389"/>
      <c r="AR251" s="389"/>
      <c r="AS251" s="389"/>
      <c r="AT251" s="389"/>
      <c r="AU251" s="389"/>
      <c r="AV251" s="389"/>
      <c r="AW251" s="389"/>
      <c r="AX251" s="389"/>
    </row>
    <row r="252" spans="2:50" x14ac:dyDescent="0.4">
      <c r="B252" s="364"/>
      <c r="C252" s="252"/>
      <c r="D252" s="252"/>
      <c r="E252" s="252"/>
      <c r="F252" s="344"/>
      <c r="G252" s="344"/>
      <c r="H252" s="344"/>
      <c r="I252" s="346"/>
      <c r="J252" s="344"/>
      <c r="K252" s="344"/>
      <c r="L252" s="345"/>
      <c r="M252" s="345"/>
      <c r="N252" s="345"/>
      <c r="O252" s="345"/>
      <c r="P252" s="344"/>
      <c r="Q252" s="344"/>
      <c r="R252" s="344"/>
      <c r="S252" s="344"/>
      <c r="X252" s="252"/>
      <c r="Y252" s="252"/>
      <c r="Z252" s="252"/>
      <c r="AA252" s="252"/>
      <c r="AB252" s="252"/>
      <c r="AC252" s="252"/>
      <c r="AD252" s="389"/>
      <c r="AE252" s="365"/>
      <c r="AF252" s="365"/>
      <c r="AG252" s="389"/>
      <c r="AH252" s="389"/>
      <c r="AI252" s="389"/>
      <c r="AJ252" s="389"/>
      <c r="AK252" s="389"/>
      <c r="AL252" s="389"/>
      <c r="AM252" s="389"/>
      <c r="AN252" s="389"/>
      <c r="AO252" s="389"/>
      <c r="AP252" s="389"/>
      <c r="AQ252" s="389"/>
      <c r="AR252" s="389"/>
      <c r="AS252" s="389"/>
      <c r="AT252" s="389"/>
      <c r="AU252" s="389"/>
      <c r="AV252" s="389"/>
      <c r="AW252" s="389"/>
      <c r="AX252" s="389"/>
    </row>
    <row r="253" spans="2:50" x14ac:dyDescent="0.4">
      <c r="B253" s="364"/>
      <c r="C253" s="252"/>
      <c r="D253" s="252"/>
      <c r="E253" s="252"/>
      <c r="F253" s="344"/>
      <c r="G253" s="344"/>
      <c r="H253" s="344"/>
      <c r="I253" s="346"/>
      <c r="J253" s="344"/>
      <c r="K253" s="344"/>
      <c r="L253" s="345"/>
      <c r="M253" s="345"/>
      <c r="N253" s="345"/>
      <c r="O253" s="345"/>
      <c r="P253" s="344"/>
      <c r="Q253" s="344"/>
      <c r="R253" s="344"/>
      <c r="S253" s="344"/>
      <c r="X253" s="252"/>
      <c r="Y253" s="252"/>
      <c r="Z253" s="252"/>
      <c r="AA253" s="252"/>
      <c r="AB253" s="252"/>
      <c r="AC253" s="252"/>
      <c r="AD253" s="389"/>
      <c r="AE253" s="365"/>
      <c r="AF253" s="365"/>
      <c r="AG253" s="389"/>
      <c r="AH253" s="389"/>
      <c r="AI253" s="389"/>
      <c r="AJ253" s="389"/>
      <c r="AK253" s="389"/>
      <c r="AL253" s="389"/>
      <c r="AM253" s="389"/>
      <c r="AN253" s="389"/>
      <c r="AO253" s="389"/>
      <c r="AP253" s="389"/>
      <c r="AQ253" s="389"/>
      <c r="AR253" s="389"/>
      <c r="AS253" s="389"/>
      <c r="AT253" s="389"/>
      <c r="AU253" s="389"/>
      <c r="AV253" s="389"/>
      <c r="AW253" s="389"/>
      <c r="AX253" s="389"/>
    </row>
    <row r="254" spans="2:50" x14ac:dyDescent="0.4">
      <c r="B254" s="364"/>
      <c r="C254" s="252"/>
      <c r="D254" s="252"/>
      <c r="E254" s="252"/>
      <c r="F254" s="344"/>
      <c r="G254" s="344"/>
      <c r="H254" s="344"/>
      <c r="I254" s="346"/>
      <c r="J254" s="344"/>
      <c r="K254" s="344"/>
      <c r="L254" s="345"/>
      <c r="M254" s="345"/>
      <c r="N254" s="345"/>
      <c r="O254" s="345"/>
      <c r="P254" s="344"/>
      <c r="Q254" s="344"/>
      <c r="R254" s="344"/>
      <c r="S254" s="344"/>
      <c r="X254" s="252"/>
      <c r="Y254" s="252"/>
      <c r="Z254" s="252"/>
      <c r="AA254" s="252"/>
      <c r="AB254" s="252"/>
      <c r="AC254" s="252"/>
      <c r="AD254" s="389"/>
      <c r="AE254" s="365"/>
      <c r="AF254" s="365"/>
      <c r="AG254" s="389"/>
      <c r="AH254" s="389"/>
      <c r="AI254" s="389"/>
      <c r="AJ254" s="389"/>
      <c r="AK254" s="389"/>
      <c r="AL254" s="389"/>
      <c r="AM254" s="389"/>
      <c r="AN254" s="389"/>
      <c r="AO254" s="389"/>
      <c r="AP254" s="389"/>
      <c r="AQ254" s="389"/>
      <c r="AR254" s="389"/>
      <c r="AS254" s="389"/>
      <c r="AT254" s="389"/>
      <c r="AU254" s="389"/>
      <c r="AV254" s="389"/>
      <c r="AW254" s="389"/>
      <c r="AX254" s="389"/>
    </row>
    <row r="255" spans="2:50" x14ac:dyDescent="0.4">
      <c r="B255" s="364"/>
      <c r="C255" s="252"/>
      <c r="D255" s="252"/>
      <c r="E255" s="252"/>
      <c r="F255" s="344"/>
      <c r="G255" s="344"/>
      <c r="H255" s="344"/>
      <c r="I255" s="346"/>
      <c r="J255" s="344"/>
      <c r="K255" s="344"/>
      <c r="L255" s="345"/>
      <c r="M255" s="345"/>
      <c r="N255" s="345"/>
      <c r="O255" s="345"/>
      <c r="P255" s="344"/>
      <c r="Q255" s="344"/>
      <c r="R255" s="344"/>
      <c r="S255" s="344"/>
      <c r="X255" s="252"/>
      <c r="Y255" s="252"/>
      <c r="Z255" s="252"/>
      <c r="AA255" s="252"/>
      <c r="AB255" s="252"/>
      <c r="AC255" s="252"/>
      <c r="AD255" s="389"/>
      <c r="AE255" s="365"/>
      <c r="AF255" s="365"/>
      <c r="AG255" s="389"/>
      <c r="AH255" s="389"/>
      <c r="AI255" s="389"/>
      <c r="AJ255" s="389"/>
      <c r="AK255" s="389"/>
      <c r="AL255" s="389"/>
      <c r="AM255" s="389"/>
      <c r="AN255" s="389"/>
      <c r="AO255" s="389"/>
      <c r="AP255" s="389"/>
      <c r="AQ255" s="389"/>
      <c r="AR255" s="389"/>
      <c r="AS255" s="389"/>
      <c r="AT255" s="389"/>
      <c r="AU255" s="389"/>
      <c r="AV255" s="389"/>
      <c r="AW255" s="389"/>
      <c r="AX255" s="389"/>
    </row>
    <row r="256" spans="2:50" x14ac:dyDescent="0.4">
      <c r="B256" s="364"/>
      <c r="C256" s="252"/>
      <c r="D256" s="252"/>
      <c r="E256" s="252"/>
      <c r="F256" s="344"/>
      <c r="G256" s="344"/>
      <c r="H256" s="344"/>
      <c r="I256" s="346"/>
      <c r="J256" s="344"/>
      <c r="K256" s="344"/>
      <c r="L256" s="345"/>
      <c r="M256" s="345"/>
      <c r="N256" s="345"/>
      <c r="O256" s="345"/>
      <c r="P256" s="344"/>
      <c r="Q256" s="344"/>
      <c r="R256" s="344"/>
      <c r="S256" s="344"/>
      <c r="X256" s="252"/>
      <c r="Y256" s="252"/>
      <c r="Z256" s="252"/>
      <c r="AA256" s="252"/>
      <c r="AB256" s="252"/>
      <c r="AC256" s="252"/>
      <c r="AD256" s="389"/>
      <c r="AE256" s="365"/>
      <c r="AF256" s="365"/>
      <c r="AG256" s="389"/>
      <c r="AH256" s="389"/>
      <c r="AI256" s="389"/>
      <c r="AJ256" s="389"/>
      <c r="AK256" s="389"/>
      <c r="AL256" s="389"/>
      <c r="AM256" s="389"/>
      <c r="AN256" s="389"/>
      <c r="AO256" s="389"/>
      <c r="AP256" s="389"/>
      <c r="AQ256" s="389"/>
      <c r="AR256" s="389"/>
      <c r="AS256" s="389"/>
      <c r="AT256" s="389"/>
      <c r="AU256" s="389"/>
      <c r="AV256" s="389"/>
      <c r="AW256" s="389"/>
      <c r="AX256" s="389"/>
    </row>
    <row r="257" spans="2:50" x14ac:dyDescent="0.4">
      <c r="B257" s="364"/>
      <c r="C257" s="252"/>
      <c r="D257" s="252"/>
      <c r="E257" s="252"/>
      <c r="F257" s="344"/>
      <c r="G257" s="344"/>
      <c r="H257" s="344"/>
      <c r="I257" s="346"/>
      <c r="J257" s="344"/>
      <c r="K257" s="344"/>
      <c r="L257" s="345"/>
      <c r="M257" s="345"/>
      <c r="N257" s="345"/>
      <c r="O257" s="345"/>
      <c r="P257" s="344"/>
      <c r="Q257" s="344"/>
      <c r="R257" s="344"/>
      <c r="S257" s="344"/>
      <c r="X257" s="252"/>
      <c r="Y257" s="252"/>
      <c r="Z257" s="252"/>
      <c r="AA257" s="252"/>
      <c r="AB257" s="252"/>
      <c r="AC257" s="252"/>
      <c r="AD257" s="389"/>
      <c r="AE257" s="365"/>
      <c r="AF257" s="365"/>
      <c r="AG257" s="389"/>
      <c r="AH257" s="389"/>
      <c r="AI257" s="389"/>
      <c r="AJ257" s="389"/>
      <c r="AK257" s="389"/>
      <c r="AL257" s="389"/>
      <c r="AM257" s="389"/>
      <c r="AN257" s="389"/>
      <c r="AO257" s="389"/>
      <c r="AP257" s="389"/>
      <c r="AQ257" s="389"/>
      <c r="AR257" s="389"/>
      <c r="AS257" s="389"/>
      <c r="AT257" s="389"/>
      <c r="AU257" s="389"/>
      <c r="AV257" s="389"/>
      <c r="AW257" s="389"/>
      <c r="AX257" s="389"/>
    </row>
    <row r="258" spans="2:50" x14ac:dyDescent="0.4">
      <c r="B258" s="364"/>
      <c r="C258" s="252"/>
      <c r="D258" s="252"/>
      <c r="E258" s="252"/>
      <c r="F258" s="344"/>
      <c r="G258" s="344"/>
      <c r="H258" s="344"/>
      <c r="I258" s="346"/>
      <c r="J258" s="344"/>
      <c r="K258" s="344"/>
      <c r="L258" s="345"/>
      <c r="M258" s="345"/>
      <c r="N258" s="345"/>
      <c r="O258" s="345"/>
      <c r="P258" s="344"/>
      <c r="Q258" s="344"/>
      <c r="R258" s="344"/>
      <c r="S258" s="344"/>
      <c r="X258" s="252"/>
      <c r="Y258" s="252"/>
      <c r="Z258" s="252"/>
      <c r="AA258" s="252"/>
      <c r="AB258" s="252"/>
      <c r="AC258" s="252"/>
      <c r="AD258" s="389"/>
      <c r="AE258" s="365"/>
      <c r="AF258" s="365"/>
      <c r="AG258" s="389"/>
      <c r="AH258" s="389"/>
      <c r="AI258" s="389"/>
      <c r="AJ258" s="389"/>
      <c r="AK258" s="389"/>
      <c r="AL258" s="389"/>
      <c r="AM258" s="389"/>
      <c r="AN258" s="389"/>
      <c r="AO258" s="389"/>
      <c r="AP258" s="389"/>
      <c r="AQ258" s="389"/>
      <c r="AR258" s="389"/>
      <c r="AS258" s="389"/>
      <c r="AT258" s="389"/>
      <c r="AU258" s="389"/>
      <c r="AV258" s="389"/>
      <c r="AW258" s="389"/>
      <c r="AX258" s="389"/>
    </row>
    <row r="259" spans="2:50" x14ac:dyDescent="0.4">
      <c r="B259" s="364"/>
      <c r="C259" s="252"/>
      <c r="D259" s="252"/>
      <c r="E259" s="252"/>
      <c r="F259" s="344"/>
      <c r="G259" s="344"/>
      <c r="H259" s="344"/>
      <c r="I259" s="346"/>
      <c r="J259" s="344"/>
      <c r="K259" s="344"/>
      <c r="L259" s="345"/>
      <c r="M259" s="345"/>
      <c r="N259" s="345"/>
      <c r="O259" s="345"/>
      <c r="P259" s="344"/>
      <c r="Q259" s="344"/>
      <c r="R259" s="344"/>
      <c r="S259" s="344"/>
      <c r="X259" s="252"/>
      <c r="Y259" s="252"/>
      <c r="Z259" s="252"/>
      <c r="AA259" s="252"/>
      <c r="AB259" s="252"/>
      <c r="AC259" s="252"/>
      <c r="AD259" s="389"/>
      <c r="AE259" s="365"/>
      <c r="AF259" s="365"/>
      <c r="AG259" s="389"/>
      <c r="AH259" s="389"/>
      <c r="AI259" s="389"/>
      <c r="AJ259" s="389"/>
      <c r="AK259" s="389"/>
      <c r="AL259" s="389"/>
      <c r="AM259" s="389"/>
      <c r="AN259" s="389"/>
      <c r="AO259" s="389"/>
      <c r="AP259" s="389"/>
      <c r="AQ259" s="389"/>
      <c r="AR259" s="389"/>
      <c r="AS259" s="389"/>
      <c r="AT259" s="389"/>
      <c r="AU259" s="389"/>
      <c r="AV259" s="389"/>
      <c r="AW259" s="389"/>
      <c r="AX259" s="389"/>
    </row>
    <row r="260" spans="2:50" x14ac:dyDescent="0.4">
      <c r="B260" s="364"/>
      <c r="C260" s="252"/>
      <c r="D260" s="252"/>
      <c r="E260" s="252"/>
      <c r="F260" s="344"/>
      <c r="G260" s="344"/>
      <c r="H260" s="344"/>
      <c r="I260" s="346"/>
      <c r="J260" s="344"/>
      <c r="K260" s="344"/>
      <c r="L260" s="345"/>
      <c r="M260" s="345"/>
      <c r="N260" s="345"/>
      <c r="O260" s="345"/>
      <c r="P260" s="344"/>
      <c r="Q260" s="344"/>
      <c r="R260" s="344"/>
      <c r="S260" s="344"/>
      <c r="X260" s="252"/>
      <c r="Y260" s="252"/>
      <c r="Z260" s="252"/>
      <c r="AA260" s="252"/>
      <c r="AB260" s="252"/>
      <c r="AC260" s="252"/>
      <c r="AD260" s="389"/>
      <c r="AE260" s="365"/>
      <c r="AF260" s="365"/>
      <c r="AG260" s="389"/>
      <c r="AH260" s="389"/>
      <c r="AI260" s="389"/>
      <c r="AJ260" s="389"/>
      <c r="AK260" s="389"/>
      <c r="AL260" s="389"/>
      <c r="AM260" s="389"/>
      <c r="AN260" s="389"/>
      <c r="AO260" s="389"/>
      <c r="AP260" s="389"/>
      <c r="AQ260" s="389"/>
      <c r="AR260" s="389"/>
      <c r="AS260" s="389"/>
      <c r="AT260" s="389"/>
      <c r="AU260" s="389"/>
      <c r="AV260" s="389"/>
      <c r="AW260" s="389"/>
      <c r="AX260" s="389"/>
    </row>
    <row r="261" spans="2:50" x14ac:dyDescent="0.4">
      <c r="B261" s="364"/>
      <c r="C261" s="252"/>
      <c r="D261" s="252"/>
      <c r="E261" s="252"/>
      <c r="F261" s="344"/>
      <c r="G261" s="344"/>
      <c r="H261" s="344"/>
      <c r="I261" s="346"/>
      <c r="J261" s="344"/>
      <c r="K261" s="344"/>
      <c r="L261" s="345"/>
      <c r="M261" s="345"/>
      <c r="N261" s="345"/>
      <c r="O261" s="345"/>
      <c r="P261" s="344"/>
      <c r="Q261" s="344"/>
      <c r="R261" s="344"/>
      <c r="S261" s="344"/>
      <c r="X261" s="252"/>
      <c r="Y261" s="252"/>
      <c r="Z261" s="252"/>
      <c r="AA261" s="252"/>
      <c r="AB261" s="252"/>
      <c r="AC261" s="252"/>
      <c r="AD261" s="389"/>
      <c r="AE261" s="365"/>
      <c r="AF261" s="365"/>
      <c r="AG261" s="389"/>
      <c r="AH261" s="389"/>
      <c r="AI261" s="389"/>
      <c r="AJ261" s="389"/>
      <c r="AK261" s="389"/>
      <c r="AL261" s="389"/>
      <c r="AM261" s="389"/>
      <c r="AN261" s="389"/>
      <c r="AO261" s="389"/>
      <c r="AP261" s="389"/>
      <c r="AQ261" s="389"/>
      <c r="AR261" s="389"/>
      <c r="AS261" s="389"/>
      <c r="AT261" s="389"/>
      <c r="AU261" s="389"/>
      <c r="AV261" s="389"/>
      <c r="AW261" s="389"/>
      <c r="AX261" s="389"/>
    </row>
    <row r="262" spans="2:50" x14ac:dyDescent="0.4">
      <c r="B262" s="364"/>
      <c r="C262" s="252"/>
      <c r="D262" s="252"/>
      <c r="E262" s="252"/>
      <c r="F262" s="344"/>
      <c r="G262" s="344"/>
      <c r="H262" s="344"/>
      <c r="I262" s="346"/>
      <c r="J262" s="344"/>
      <c r="K262" s="344"/>
      <c r="L262" s="345"/>
      <c r="M262" s="345"/>
      <c r="N262" s="345"/>
      <c r="O262" s="345"/>
      <c r="P262" s="344"/>
      <c r="Q262" s="344"/>
      <c r="R262" s="344"/>
      <c r="S262" s="344"/>
      <c r="X262" s="252"/>
      <c r="Y262" s="252"/>
      <c r="Z262" s="252"/>
      <c r="AA262" s="252"/>
      <c r="AB262" s="252"/>
      <c r="AC262" s="252"/>
      <c r="AD262" s="389"/>
      <c r="AE262" s="365"/>
      <c r="AF262" s="365"/>
      <c r="AG262" s="389"/>
      <c r="AH262" s="389"/>
      <c r="AI262" s="389"/>
      <c r="AJ262" s="389"/>
      <c r="AK262" s="389"/>
      <c r="AL262" s="389"/>
      <c r="AM262" s="389"/>
      <c r="AN262" s="389"/>
      <c r="AO262" s="389"/>
      <c r="AP262" s="389"/>
      <c r="AQ262" s="389"/>
      <c r="AR262" s="389"/>
      <c r="AS262" s="389"/>
      <c r="AT262" s="389"/>
      <c r="AU262" s="389"/>
      <c r="AV262" s="389"/>
      <c r="AW262" s="389"/>
      <c r="AX262" s="389"/>
    </row>
    <row r="263" spans="2:50" x14ac:dyDescent="0.4">
      <c r="B263" s="364"/>
      <c r="C263" s="252"/>
      <c r="D263" s="252"/>
      <c r="E263" s="252"/>
      <c r="F263" s="344"/>
      <c r="G263" s="344"/>
      <c r="H263" s="344"/>
      <c r="I263" s="346"/>
      <c r="J263" s="344"/>
      <c r="K263" s="344"/>
      <c r="L263" s="345"/>
      <c r="M263" s="345"/>
      <c r="N263" s="345"/>
      <c r="O263" s="345"/>
      <c r="P263" s="344"/>
      <c r="Q263" s="344"/>
      <c r="R263" s="344"/>
      <c r="S263" s="344"/>
      <c r="X263" s="252"/>
      <c r="Y263" s="252"/>
      <c r="Z263" s="252"/>
      <c r="AA263" s="252"/>
      <c r="AB263" s="252"/>
      <c r="AC263" s="252"/>
      <c r="AD263" s="389"/>
      <c r="AE263" s="365"/>
      <c r="AF263" s="365"/>
      <c r="AG263" s="389"/>
      <c r="AH263" s="389"/>
      <c r="AI263" s="389"/>
      <c r="AJ263" s="389"/>
      <c r="AK263" s="389"/>
      <c r="AL263" s="389"/>
      <c r="AM263" s="389"/>
      <c r="AN263" s="389"/>
      <c r="AO263" s="389"/>
      <c r="AP263" s="389"/>
      <c r="AQ263" s="389"/>
      <c r="AR263" s="389"/>
      <c r="AS263" s="389"/>
      <c r="AT263" s="389"/>
      <c r="AU263" s="389"/>
      <c r="AV263" s="389"/>
      <c r="AW263" s="389"/>
      <c r="AX263" s="389"/>
    </row>
    <row r="264" spans="2:50" x14ac:dyDescent="0.4">
      <c r="B264" s="364"/>
      <c r="C264" s="252"/>
      <c r="D264" s="252"/>
      <c r="E264" s="252"/>
      <c r="F264" s="344"/>
      <c r="G264" s="344"/>
      <c r="H264" s="344"/>
      <c r="I264" s="346"/>
      <c r="J264" s="344"/>
      <c r="K264" s="344"/>
      <c r="L264" s="345"/>
      <c r="M264" s="345"/>
      <c r="N264" s="345"/>
      <c r="O264" s="345"/>
      <c r="P264" s="344"/>
      <c r="Q264" s="344"/>
      <c r="R264" s="344"/>
      <c r="S264" s="344"/>
      <c r="X264" s="252"/>
      <c r="Y264" s="252"/>
      <c r="Z264" s="252"/>
      <c r="AA264" s="252"/>
      <c r="AB264" s="252"/>
      <c r="AC264" s="252"/>
      <c r="AD264" s="389"/>
      <c r="AE264" s="365"/>
      <c r="AF264" s="365"/>
      <c r="AG264" s="389"/>
      <c r="AH264" s="389"/>
      <c r="AI264" s="389"/>
      <c r="AJ264" s="389"/>
      <c r="AK264" s="389"/>
      <c r="AL264" s="389"/>
      <c r="AM264" s="389"/>
      <c r="AN264" s="389"/>
      <c r="AO264" s="389"/>
      <c r="AP264" s="389"/>
      <c r="AQ264" s="389"/>
      <c r="AR264" s="389"/>
      <c r="AS264" s="389"/>
      <c r="AT264" s="389"/>
      <c r="AU264" s="389"/>
      <c r="AV264" s="389"/>
      <c r="AW264" s="389"/>
      <c r="AX264" s="389"/>
    </row>
    <row r="265" spans="2:50" x14ac:dyDescent="0.4">
      <c r="B265" s="364"/>
      <c r="C265" s="252"/>
      <c r="D265" s="252"/>
      <c r="E265" s="252"/>
      <c r="F265" s="344"/>
      <c r="G265" s="344"/>
      <c r="H265" s="344"/>
      <c r="I265" s="346"/>
      <c r="J265" s="344"/>
      <c r="K265" s="344"/>
      <c r="L265" s="345"/>
      <c r="M265" s="345"/>
      <c r="N265" s="345"/>
      <c r="O265" s="345"/>
      <c r="P265" s="344"/>
      <c r="Q265" s="344"/>
      <c r="R265" s="344"/>
      <c r="S265" s="344"/>
      <c r="X265" s="252"/>
      <c r="Y265" s="252"/>
      <c r="Z265" s="252"/>
      <c r="AA265" s="252"/>
      <c r="AB265" s="252"/>
      <c r="AC265" s="252"/>
      <c r="AD265" s="389"/>
      <c r="AE265" s="365"/>
      <c r="AF265" s="365"/>
      <c r="AG265" s="389"/>
      <c r="AH265" s="389"/>
      <c r="AI265" s="389"/>
      <c r="AJ265" s="389"/>
      <c r="AK265" s="389"/>
      <c r="AL265" s="389"/>
      <c r="AM265" s="389"/>
      <c r="AN265" s="389"/>
      <c r="AO265" s="389"/>
      <c r="AP265" s="389"/>
      <c r="AQ265" s="389"/>
      <c r="AR265" s="389"/>
      <c r="AS265" s="389"/>
      <c r="AT265" s="389"/>
      <c r="AU265" s="389"/>
      <c r="AV265" s="389"/>
      <c r="AW265" s="389"/>
      <c r="AX265" s="389"/>
    </row>
    <row r="266" spans="2:50" x14ac:dyDescent="0.4">
      <c r="B266" s="364"/>
      <c r="C266" s="252"/>
      <c r="D266" s="252"/>
      <c r="E266" s="252"/>
      <c r="F266" s="344"/>
      <c r="G266" s="344"/>
      <c r="H266" s="344"/>
      <c r="I266" s="346"/>
      <c r="J266" s="344"/>
      <c r="K266" s="344"/>
      <c r="L266" s="345"/>
      <c r="M266" s="345"/>
      <c r="N266" s="345"/>
      <c r="O266" s="345"/>
      <c r="P266" s="344"/>
      <c r="Q266" s="344"/>
      <c r="R266" s="344"/>
      <c r="S266" s="344"/>
      <c r="X266" s="252"/>
      <c r="Y266" s="252"/>
      <c r="Z266" s="252"/>
      <c r="AA266" s="252"/>
      <c r="AB266" s="252"/>
      <c r="AC266" s="252"/>
      <c r="AD266" s="389"/>
      <c r="AE266" s="365"/>
      <c r="AF266" s="365"/>
      <c r="AG266" s="389"/>
      <c r="AH266" s="389"/>
      <c r="AI266" s="389"/>
      <c r="AJ266" s="389"/>
      <c r="AK266" s="389"/>
      <c r="AL266" s="389"/>
      <c r="AM266" s="389"/>
      <c r="AN266" s="389"/>
      <c r="AO266" s="389"/>
      <c r="AP266" s="389"/>
      <c r="AQ266" s="389"/>
      <c r="AR266" s="389"/>
      <c r="AS266" s="389"/>
      <c r="AT266" s="389"/>
      <c r="AU266" s="389"/>
      <c r="AV266" s="389"/>
      <c r="AW266" s="389"/>
      <c r="AX266" s="389"/>
    </row>
    <row r="267" spans="2:50" x14ac:dyDescent="0.4">
      <c r="B267" s="364"/>
      <c r="C267" s="252"/>
      <c r="D267" s="252"/>
      <c r="E267" s="252"/>
      <c r="F267" s="344"/>
      <c r="G267" s="344"/>
      <c r="H267" s="344"/>
      <c r="I267" s="346"/>
      <c r="J267" s="344"/>
      <c r="K267" s="344"/>
      <c r="L267" s="345"/>
      <c r="M267" s="345"/>
      <c r="N267" s="345"/>
      <c r="O267" s="345"/>
      <c r="P267" s="344"/>
      <c r="Q267" s="344"/>
      <c r="R267" s="344"/>
      <c r="S267" s="344"/>
      <c r="X267" s="252"/>
      <c r="Y267" s="252"/>
      <c r="Z267" s="252"/>
      <c r="AA267" s="252"/>
      <c r="AB267" s="252"/>
      <c r="AC267" s="252"/>
      <c r="AD267" s="389"/>
      <c r="AE267" s="365"/>
      <c r="AF267" s="365"/>
      <c r="AG267" s="389"/>
      <c r="AH267" s="389"/>
      <c r="AI267" s="389"/>
      <c r="AJ267" s="389"/>
      <c r="AK267" s="389"/>
      <c r="AL267" s="389"/>
      <c r="AM267" s="389"/>
      <c r="AN267" s="389"/>
      <c r="AO267" s="389"/>
      <c r="AP267" s="389"/>
      <c r="AQ267" s="389"/>
      <c r="AR267" s="389"/>
      <c r="AS267" s="389"/>
      <c r="AT267" s="389"/>
      <c r="AU267" s="389"/>
      <c r="AV267" s="389"/>
      <c r="AW267" s="389"/>
      <c r="AX267" s="389"/>
    </row>
    <row r="268" spans="2:50" x14ac:dyDescent="0.4">
      <c r="B268" s="364"/>
      <c r="C268" s="252"/>
      <c r="D268" s="252"/>
      <c r="E268" s="252"/>
      <c r="F268" s="344"/>
      <c r="G268" s="344"/>
      <c r="H268" s="344"/>
      <c r="I268" s="346"/>
      <c r="J268" s="344"/>
      <c r="K268" s="344"/>
      <c r="L268" s="345"/>
      <c r="M268" s="345"/>
      <c r="N268" s="345"/>
      <c r="O268" s="345"/>
      <c r="P268" s="344"/>
      <c r="Q268" s="344"/>
      <c r="R268" s="344"/>
      <c r="S268" s="344"/>
      <c r="X268" s="252"/>
      <c r="Y268" s="252"/>
      <c r="Z268" s="252"/>
      <c r="AA268" s="252"/>
      <c r="AB268" s="252"/>
      <c r="AC268" s="252"/>
      <c r="AD268" s="389"/>
      <c r="AE268" s="365"/>
      <c r="AF268" s="365"/>
      <c r="AG268" s="389"/>
      <c r="AH268" s="389"/>
      <c r="AI268" s="389"/>
      <c r="AJ268" s="389"/>
      <c r="AK268" s="389"/>
      <c r="AL268" s="389"/>
      <c r="AM268" s="389"/>
      <c r="AN268" s="389"/>
      <c r="AO268" s="389"/>
      <c r="AP268" s="389"/>
      <c r="AQ268" s="389"/>
      <c r="AR268" s="389"/>
      <c r="AS268" s="389"/>
      <c r="AT268" s="389"/>
      <c r="AU268" s="389"/>
      <c r="AV268" s="389"/>
      <c r="AW268" s="389"/>
      <c r="AX268" s="389"/>
    </row>
    <row r="269" spans="2:50" x14ac:dyDescent="0.4">
      <c r="B269" s="364"/>
      <c r="C269" s="252"/>
      <c r="D269" s="252"/>
      <c r="E269" s="252"/>
      <c r="F269" s="344"/>
      <c r="G269" s="344"/>
      <c r="H269" s="344"/>
      <c r="I269" s="346"/>
      <c r="J269" s="344"/>
      <c r="K269" s="344"/>
      <c r="L269" s="345"/>
      <c r="M269" s="345"/>
      <c r="N269" s="345"/>
      <c r="O269" s="345"/>
      <c r="P269" s="344"/>
      <c r="Q269" s="344"/>
      <c r="R269" s="344"/>
      <c r="S269" s="344"/>
      <c r="X269" s="252"/>
      <c r="Y269" s="252"/>
      <c r="Z269" s="252"/>
      <c r="AA269" s="252"/>
      <c r="AB269" s="252"/>
      <c r="AC269" s="252"/>
      <c r="AD269" s="389"/>
      <c r="AE269" s="365"/>
      <c r="AF269" s="365"/>
      <c r="AG269" s="389"/>
      <c r="AH269" s="389"/>
      <c r="AI269" s="389"/>
      <c r="AJ269" s="389"/>
      <c r="AK269" s="389"/>
      <c r="AL269" s="389"/>
      <c r="AM269" s="389"/>
      <c r="AN269" s="389"/>
      <c r="AO269" s="389"/>
      <c r="AP269" s="389"/>
      <c r="AQ269" s="389"/>
      <c r="AR269" s="389"/>
      <c r="AS269" s="389"/>
      <c r="AT269" s="389"/>
      <c r="AU269" s="389"/>
      <c r="AV269" s="389"/>
      <c r="AW269" s="389"/>
      <c r="AX269" s="389"/>
    </row>
    <row r="270" spans="2:50" x14ac:dyDescent="0.4">
      <c r="B270" s="364"/>
      <c r="C270" s="252"/>
      <c r="D270" s="252"/>
      <c r="E270" s="252"/>
      <c r="F270" s="344"/>
      <c r="G270" s="344"/>
      <c r="H270" s="344"/>
      <c r="I270" s="346"/>
      <c r="J270" s="344"/>
      <c r="K270" s="344"/>
      <c r="L270" s="345"/>
      <c r="M270" s="345"/>
      <c r="N270" s="345"/>
      <c r="O270" s="345"/>
      <c r="P270" s="344"/>
      <c r="Q270" s="344"/>
      <c r="R270" s="344"/>
      <c r="S270" s="344"/>
      <c r="X270" s="252"/>
      <c r="Y270" s="252"/>
      <c r="Z270" s="252"/>
      <c r="AA270" s="252"/>
      <c r="AB270" s="252"/>
      <c r="AC270" s="252"/>
      <c r="AD270" s="389"/>
      <c r="AE270" s="365"/>
      <c r="AF270" s="365"/>
      <c r="AG270" s="389"/>
      <c r="AH270" s="389"/>
      <c r="AI270" s="389"/>
      <c r="AJ270" s="389"/>
      <c r="AK270" s="389"/>
      <c r="AL270" s="389"/>
      <c r="AM270" s="389"/>
      <c r="AN270" s="389"/>
      <c r="AO270" s="389"/>
      <c r="AP270" s="389"/>
      <c r="AQ270" s="389"/>
      <c r="AR270" s="389"/>
      <c r="AS270" s="389"/>
      <c r="AT270" s="389"/>
      <c r="AU270" s="389"/>
      <c r="AV270" s="389"/>
      <c r="AW270" s="389"/>
      <c r="AX270" s="389"/>
    </row>
    <row r="271" spans="2:50" x14ac:dyDescent="0.4">
      <c r="B271" s="364"/>
      <c r="C271" s="252"/>
      <c r="D271" s="252"/>
      <c r="E271" s="252"/>
      <c r="F271" s="344"/>
      <c r="G271" s="344"/>
      <c r="H271" s="344"/>
      <c r="I271" s="346"/>
      <c r="J271" s="344"/>
      <c r="K271" s="344"/>
      <c r="L271" s="345"/>
      <c r="M271" s="345"/>
      <c r="N271" s="345"/>
      <c r="O271" s="345"/>
      <c r="P271" s="344"/>
      <c r="Q271" s="344"/>
      <c r="R271" s="344"/>
      <c r="S271" s="344"/>
      <c r="X271" s="252"/>
      <c r="Y271" s="252"/>
      <c r="Z271" s="252"/>
      <c r="AA271" s="252"/>
      <c r="AB271" s="252"/>
      <c r="AC271" s="252"/>
      <c r="AD271" s="389"/>
      <c r="AE271" s="365"/>
      <c r="AF271" s="365"/>
      <c r="AG271" s="389"/>
      <c r="AH271" s="389"/>
      <c r="AI271" s="389"/>
      <c r="AJ271" s="389"/>
      <c r="AK271" s="389"/>
      <c r="AL271" s="389"/>
      <c r="AM271" s="389"/>
      <c r="AN271" s="389"/>
      <c r="AO271" s="389"/>
      <c r="AP271" s="389"/>
      <c r="AQ271" s="389"/>
      <c r="AR271" s="389"/>
      <c r="AS271" s="389"/>
      <c r="AT271" s="389"/>
      <c r="AU271" s="389"/>
      <c r="AV271" s="389"/>
      <c r="AW271" s="389"/>
      <c r="AX271" s="389"/>
    </row>
    <row r="272" spans="2:50" x14ac:dyDescent="0.4">
      <c r="B272" s="364"/>
      <c r="C272" s="252"/>
      <c r="D272" s="252"/>
      <c r="E272" s="252"/>
      <c r="F272" s="344"/>
      <c r="G272" s="344"/>
      <c r="H272" s="344"/>
      <c r="I272" s="346"/>
      <c r="J272" s="344"/>
      <c r="K272" s="344"/>
      <c r="L272" s="345"/>
      <c r="M272" s="345"/>
      <c r="N272" s="345"/>
      <c r="O272" s="345"/>
      <c r="P272" s="344"/>
      <c r="Q272" s="344"/>
      <c r="R272" s="344"/>
      <c r="S272" s="344"/>
      <c r="X272" s="252"/>
      <c r="Y272" s="252"/>
      <c r="Z272" s="252"/>
      <c r="AA272" s="252"/>
      <c r="AB272" s="252"/>
      <c r="AC272" s="252"/>
      <c r="AD272" s="389"/>
      <c r="AE272" s="365"/>
      <c r="AF272" s="365"/>
      <c r="AG272" s="389"/>
      <c r="AH272" s="389"/>
      <c r="AI272" s="389"/>
      <c r="AJ272" s="389"/>
      <c r="AK272" s="389"/>
      <c r="AL272" s="389"/>
      <c r="AM272" s="389"/>
      <c r="AN272" s="389"/>
      <c r="AO272" s="389"/>
      <c r="AP272" s="389"/>
      <c r="AQ272" s="389"/>
      <c r="AR272" s="389"/>
      <c r="AS272" s="389"/>
      <c r="AT272" s="389"/>
      <c r="AU272" s="389"/>
      <c r="AV272" s="389"/>
      <c r="AW272" s="389"/>
      <c r="AX272" s="389"/>
    </row>
    <row r="273" spans="2:50" x14ac:dyDescent="0.4">
      <c r="B273" s="364"/>
      <c r="C273" s="252"/>
      <c r="D273" s="252"/>
      <c r="E273" s="252"/>
      <c r="F273" s="344"/>
      <c r="G273" s="344"/>
      <c r="H273" s="344"/>
      <c r="I273" s="346"/>
      <c r="J273" s="344"/>
      <c r="K273" s="344"/>
      <c r="L273" s="345"/>
      <c r="M273" s="345"/>
      <c r="N273" s="345"/>
      <c r="O273" s="345"/>
      <c r="P273" s="344"/>
      <c r="Q273" s="344"/>
      <c r="R273" s="344"/>
      <c r="S273" s="344"/>
      <c r="X273" s="252"/>
      <c r="Y273" s="252"/>
      <c r="Z273" s="252"/>
      <c r="AA273" s="252"/>
      <c r="AB273" s="252"/>
      <c r="AC273" s="252"/>
      <c r="AD273" s="389"/>
      <c r="AE273" s="365"/>
      <c r="AF273" s="365"/>
      <c r="AG273" s="389"/>
      <c r="AH273" s="389"/>
      <c r="AI273" s="389"/>
      <c r="AJ273" s="389"/>
      <c r="AK273" s="389"/>
      <c r="AL273" s="389"/>
      <c r="AM273" s="389"/>
      <c r="AN273" s="389"/>
      <c r="AO273" s="389"/>
      <c r="AP273" s="389"/>
      <c r="AQ273" s="389"/>
      <c r="AR273" s="389"/>
      <c r="AS273" s="389"/>
      <c r="AT273" s="389"/>
      <c r="AU273" s="389"/>
      <c r="AV273" s="389"/>
      <c r="AW273" s="389"/>
      <c r="AX273" s="389"/>
    </row>
    <row r="274" spans="2:50" x14ac:dyDescent="0.4">
      <c r="B274" s="364"/>
      <c r="C274" s="252"/>
      <c r="D274" s="252"/>
      <c r="E274" s="252"/>
      <c r="F274" s="344"/>
      <c r="G274" s="344"/>
      <c r="H274" s="344"/>
      <c r="I274" s="346"/>
      <c r="J274" s="344"/>
      <c r="K274" s="344"/>
      <c r="L274" s="345"/>
      <c r="M274" s="345"/>
      <c r="N274" s="345"/>
      <c r="O274" s="345"/>
      <c r="P274" s="344"/>
      <c r="Q274" s="344"/>
      <c r="R274" s="344"/>
      <c r="S274" s="344"/>
      <c r="X274" s="252"/>
      <c r="Y274" s="252"/>
      <c r="Z274" s="252"/>
      <c r="AA274" s="252"/>
      <c r="AB274" s="252"/>
      <c r="AC274" s="252"/>
      <c r="AD274" s="389"/>
      <c r="AE274" s="365"/>
      <c r="AF274" s="365"/>
      <c r="AG274" s="389"/>
      <c r="AH274" s="389"/>
      <c r="AI274" s="389"/>
      <c r="AJ274" s="389"/>
      <c r="AK274" s="389"/>
      <c r="AL274" s="389"/>
      <c r="AM274" s="389"/>
      <c r="AN274" s="389"/>
      <c r="AO274" s="389"/>
      <c r="AP274" s="389"/>
      <c r="AQ274" s="389"/>
      <c r="AR274" s="389"/>
      <c r="AS274" s="389"/>
      <c r="AT274" s="389"/>
      <c r="AU274" s="389"/>
      <c r="AV274" s="389"/>
      <c r="AW274" s="389"/>
      <c r="AX274" s="389"/>
    </row>
    <row r="275" spans="2:50" x14ac:dyDescent="0.4">
      <c r="B275" s="364"/>
      <c r="C275" s="252"/>
      <c r="D275" s="252"/>
      <c r="E275" s="252"/>
      <c r="F275" s="344"/>
      <c r="G275" s="344"/>
      <c r="H275" s="344"/>
      <c r="I275" s="346"/>
      <c r="J275" s="344"/>
      <c r="K275" s="344"/>
      <c r="L275" s="345"/>
      <c r="M275" s="345"/>
      <c r="N275" s="345"/>
      <c r="O275" s="345"/>
      <c r="P275" s="344"/>
      <c r="Q275" s="344"/>
      <c r="R275" s="344"/>
      <c r="S275" s="344"/>
      <c r="X275" s="252"/>
      <c r="Y275" s="252"/>
      <c r="Z275" s="252"/>
      <c r="AA275" s="252"/>
      <c r="AB275" s="252"/>
      <c r="AC275" s="252"/>
      <c r="AD275" s="389"/>
      <c r="AE275" s="365"/>
      <c r="AF275" s="365"/>
      <c r="AG275" s="389"/>
      <c r="AH275" s="389"/>
      <c r="AI275" s="389"/>
      <c r="AJ275" s="389"/>
      <c r="AK275" s="389"/>
      <c r="AL275" s="389"/>
      <c r="AM275" s="389"/>
      <c r="AN275" s="389"/>
      <c r="AO275" s="389"/>
      <c r="AP275" s="389"/>
      <c r="AQ275" s="389"/>
      <c r="AR275" s="389"/>
      <c r="AS275" s="389"/>
      <c r="AT275" s="389"/>
      <c r="AU275" s="389"/>
      <c r="AV275" s="389"/>
      <c r="AW275" s="389"/>
      <c r="AX275" s="389"/>
    </row>
    <row r="276" spans="2:50" x14ac:dyDescent="0.4">
      <c r="B276" s="364"/>
      <c r="C276" s="252"/>
      <c r="D276" s="252"/>
      <c r="E276" s="252"/>
      <c r="F276" s="344"/>
      <c r="G276" s="344"/>
      <c r="H276" s="344"/>
      <c r="I276" s="346"/>
      <c r="J276" s="344"/>
      <c r="K276" s="344"/>
      <c r="L276" s="345"/>
      <c r="M276" s="345"/>
      <c r="N276" s="345"/>
      <c r="O276" s="345"/>
      <c r="P276" s="344"/>
      <c r="Q276" s="344"/>
      <c r="R276" s="344"/>
      <c r="S276" s="344"/>
      <c r="X276" s="252"/>
      <c r="Y276" s="252"/>
      <c r="Z276" s="252"/>
      <c r="AA276" s="252"/>
      <c r="AB276" s="252"/>
      <c r="AC276" s="252"/>
      <c r="AD276" s="389"/>
      <c r="AE276" s="365"/>
      <c r="AF276" s="365"/>
      <c r="AG276" s="389"/>
      <c r="AH276" s="389"/>
      <c r="AI276" s="389"/>
      <c r="AJ276" s="389"/>
      <c r="AK276" s="389"/>
      <c r="AL276" s="389"/>
      <c r="AM276" s="389"/>
      <c r="AN276" s="389"/>
      <c r="AO276" s="389"/>
      <c r="AP276" s="389"/>
      <c r="AQ276" s="389"/>
      <c r="AR276" s="389"/>
      <c r="AS276" s="389"/>
      <c r="AT276" s="389"/>
      <c r="AU276" s="389"/>
      <c r="AV276" s="389"/>
      <c r="AW276" s="389"/>
      <c r="AX276" s="389"/>
    </row>
    <row r="277" spans="2:50" x14ac:dyDescent="0.4">
      <c r="B277" s="364"/>
      <c r="C277" s="252"/>
      <c r="D277" s="252"/>
      <c r="E277" s="252"/>
      <c r="F277" s="344"/>
      <c r="G277" s="344"/>
      <c r="H277" s="344"/>
      <c r="I277" s="346"/>
      <c r="J277" s="344"/>
      <c r="K277" s="344"/>
      <c r="L277" s="345"/>
      <c r="M277" s="345"/>
      <c r="N277" s="345"/>
      <c r="O277" s="345"/>
      <c r="P277" s="344"/>
      <c r="Q277" s="344"/>
      <c r="R277" s="344"/>
      <c r="S277" s="344"/>
      <c r="X277" s="252"/>
      <c r="Y277" s="252"/>
      <c r="Z277" s="252"/>
      <c r="AA277" s="252"/>
      <c r="AB277" s="252"/>
      <c r="AC277" s="252"/>
      <c r="AD277" s="389"/>
      <c r="AE277" s="365"/>
      <c r="AF277" s="365"/>
      <c r="AG277" s="389"/>
      <c r="AH277" s="389"/>
      <c r="AI277" s="389"/>
      <c r="AJ277" s="389"/>
      <c r="AK277" s="389"/>
      <c r="AL277" s="389"/>
      <c r="AM277" s="389"/>
      <c r="AN277" s="389"/>
      <c r="AO277" s="389"/>
      <c r="AP277" s="389"/>
      <c r="AQ277" s="389"/>
      <c r="AR277" s="389"/>
      <c r="AS277" s="389"/>
      <c r="AT277" s="389"/>
      <c r="AU277" s="389"/>
      <c r="AV277" s="389"/>
      <c r="AW277" s="389"/>
      <c r="AX277" s="389"/>
    </row>
    <row r="278" spans="2:50" x14ac:dyDescent="0.4">
      <c r="B278" s="364"/>
      <c r="C278" s="252"/>
      <c r="D278" s="252"/>
      <c r="E278" s="252"/>
      <c r="F278" s="344"/>
      <c r="G278" s="344"/>
      <c r="H278" s="344"/>
      <c r="I278" s="346"/>
      <c r="J278" s="344"/>
      <c r="K278" s="344"/>
      <c r="L278" s="345"/>
      <c r="M278" s="345"/>
      <c r="N278" s="345"/>
      <c r="O278" s="345"/>
      <c r="P278" s="344"/>
      <c r="Q278" s="344"/>
      <c r="R278" s="344"/>
      <c r="S278" s="344"/>
      <c r="X278" s="252"/>
      <c r="Y278" s="252"/>
      <c r="Z278" s="252"/>
      <c r="AA278" s="252"/>
      <c r="AB278" s="252"/>
      <c r="AC278" s="252"/>
      <c r="AD278" s="389"/>
      <c r="AE278" s="365"/>
      <c r="AF278" s="365"/>
      <c r="AG278" s="389"/>
      <c r="AH278" s="389"/>
      <c r="AI278" s="389"/>
      <c r="AJ278" s="389"/>
      <c r="AK278" s="389"/>
      <c r="AL278" s="389"/>
      <c r="AM278" s="389"/>
      <c r="AN278" s="389"/>
      <c r="AO278" s="389"/>
      <c r="AP278" s="389"/>
      <c r="AQ278" s="389"/>
      <c r="AR278" s="389"/>
      <c r="AS278" s="389"/>
      <c r="AT278" s="389"/>
      <c r="AU278" s="389"/>
      <c r="AV278" s="389"/>
      <c r="AW278" s="389"/>
      <c r="AX278" s="389"/>
    </row>
    <row r="279" spans="2:50" x14ac:dyDescent="0.4">
      <c r="B279" s="364"/>
      <c r="C279" s="252"/>
      <c r="D279" s="252"/>
      <c r="E279" s="252"/>
      <c r="F279" s="344"/>
      <c r="G279" s="344"/>
      <c r="H279" s="344"/>
      <c r="I279" s="346"/>
      <c r="J279" s="344"/>
      <c r="K279" s="344"/>
      <c r="L279" s="345"/>
      <c r="M279" s="345"/>
      <c r="N279" s="345"/>
      <c r="O279" s="345"/>
      <c r="P279" s="344"/>
      <c r="Q279" s="344"/>
      <c r="R279" s="344"/>
      <c r="S279" s="344"/>
      <c r="X279" s="252"/>
      <c r="Y279" s="252"/>
      <c r="Z279" s="252"/>
      <c r="AA279" s="252"/>
      <c r="AB279" s="252"/>
      <c r="AC279" s="252"/>
      <c r="AD279" s="389"/>
      <c r="AE279" s="365"/>
      <c r="AF279" s="365"/>
      <c r="AG279" s="389"/>
      <c r="AH279" s="389"/>
      <c r="AI279" s="389"/>
      <c r="AJ279" s="389"/>
      <c r="AK279" s="389"/>
      <c r="AL279" s="389"/>
      <c r="AM279" s="389"/>
      <c r="AN279" s="389"/>
      <c r="AO279" s="389"/>
      <c r="AP279" s="389"/>
      <c r="AQ279" s="389"/>
      <c r="AR279" s="389"/>
      <c r="AS279" s="389"/>
      <c r="AT279" s="389"/>
      <c r="AU279" s="389"/>
      <c r="AV279" s="389"/>
      <c r="AW279" s="389"/>
      <c r="AX279" s="389"/>
    </row>
    <row r="280" spans="2:50" x14ac:dyDescent="0.4">
      <c r="B280" s="364"/>
      <c r="C280" s="252"/>
      <c r="D280" s="252"/>
      <c r="E280" s="252"/>
      <c r="F280" s="344"/>
      <c r="G280" s="344"/>
      <c r="H280" s="344"/>
      <c r="I280" s="346"/>
      <c r="J280" s="344"/>
      <c r="K280" s="344"/>
      <c r="L280" s="345"/>
      <c r="M280" s="345"/>
      <c r="N280" s="345"/>
      <c r="O280" s="345"/>
      <c r="P280" s="344"/>
      <c r="Q280" s="344"/>
      <c r="R280" s="344"/>
      <c r="S280" s="344"/>
      <c r="X280" s="252"/>
      <c r="Y280" s="252"/>
      <c r="Z280" s="252"/>
      <c r="AA280" s="252"/>
      <c r="AB280" s="252"/>
      <c r="AC280" s="252"/>
      <c r="AD280" s="389"/>
      <c r="AE280" s="365"/>
      <c r="AF280" s="365"/>
      <c r="AG280" s="389"/>
      <c r="AH280" s="389"/>
      <c r="AI280" s="389"/>
      <c r="AJ280" s="389"/>
      <c r="AK280" s="389"/>
      <c r="AL280" s="389"/>
      <c r="AM280" s="389"/>
      <c r="AN280" s="389"/>
      <c r="AO280" s="389"/>
      <c r="AP280" s="389"/>
      <c r="AQ280" s="389"/>
      <c r="AR280" s="389"/>
      <c r="AS280" s="389"/>
      <c r="AT280" s="389"/>
      <c r="AU280" s="389"/>
      <c r="AV280" s="389"/>
      <c r="AW280" s="389"/>
      <c r="AX280" s="389"/>
    </row>
    <row r="281" spans="2:50" x14ac:dyDescent="0.4">
      <c r="B281" s="364"/>
      <c r="C281" s="252"/>
      <c r="D281" s="252"/>
      <c r="E281" s="252"/>
      <c r="F281" s="344"/>
      <c r="G281" s="344"/>
      <c r="H281" s="344"/>
      <c r="I281" s="346"/>
      <c r="J281" s="344"/>
      <c r="K281" s="344"/>
      <c r="L281" s="345"/>
      <c r="M281" s="345"/>
      <c r="N281" s="345"/>
      <c r="O281" s="345"/>
      <c r="P281" s="344"/>
      <c r="Q281" s="344"/>
      <c r="R281" s="344"/>
      <c r="S281" s="344"/>
      <c r="X281" s="252"/>
      <c r="Y281" s="252"/>
      <c r="Z281" s="252"/>
      <c r="AA281" s="252"/>
      <c r="AB281" s="252"/>
      <c r="AC281" s="252"/>
      <c r="AD281" s="389"/>
      <c r="AE281" s="365"/>
      <c r="AF281" s="365"/>
      <c r="AG281" s="389"/>
      <c r="AH281" s="389"/>
      <c r="AI281" s="389"/>
      <c r="AJ281" s="389"/>
      <c r="AK281" s="389"/>
      <c r="AL281" s="389"/>
      <c r="AM281" s="389"/>
      <c r="AN281" s="389"/>
      <c r="AO281" s="389"/>
      <c r="AP281" s="389"/>
      <c r="AQ281" s="389"/>
      <c r="AR281" s="389"/>
      <c r="AS281" s="389"/>
      <c r="AT281" s="389"/>
      <c r="AU281" s="389"/>
      <c r="AV281" s="389"/>
      <c r="AW281" s="389"/>
      <c r="AX281" s="389"/>
    </row>
    <row r="282" spans="2:50" x14ac:dyDescent="0.4">
      <c r="B282" s="364"/>
      <c r="C282" s="252"/>
      <c r="D282" s="252"/>
      <c r="E282" s="252"/>
      <c r="F282" s="344"/>
      <c r="G282" s="344"/>
      <c r="H282" s="344"/>
      <c r="I282" s="346"/>
      <c r="J282" s="344"/>
      <c r="K282" s="344"/>
      <c r="L282" s="345"/>
      <c r="M282" s="345"/>
      <c r="N282" s="345"/>
      <c r="O282" s="345"/>
      <c r="P282" s="344"/>
      <c r="Q282" s="344"/>
      <c r="R282" s="344"/>
      <c r="S282" s="344"/>
      <c r="X282" s="252"/>
      <c r="Y282" s="252"/>
      <c r="Z282" s="252"/>
      <c r="AA282" s="252"/>
      <c r="AB282" s="252"/>
      <c r="AC282" s="252"/>
      <c r="AD282" s="389"/>
      <c r="AE282" s="365"/>
      <c r="AF282" s="365"/>
      <c r="AG282" s="389"/>
      <c r="AH282" s="389"/>
      <c r="AI282" s="389"/>
      <c r="AJ282" s="389"/>
      <c r="AK282" s="389"/>
      <c r="AL282" s="389"/>
      <c r="AM282" s="389"/>
      <c r="AN282" s="389"/>
      <c r="AO282" s="389"/>
      <c r="AP282" s="389"/>
      <c r="AQ282" s="389"/>
      <c r="AR282" s="389"/>
      <c r="AS282" s="389"/>
      <c r="AT282" s="389"/>
      <c r="AU282" s="389"/>
      <c r="AV282" s="389"/>
      <c r="AW282" s="389"/>
      <c r="AX282" s="389"/>
    </row>
    <row r="283" spans="2:50" x14ac:dyDescent="0.4">
      <c r="B283" s="364"/>
      <c r="C283" s="252"/>
      <c r="D283" s="252"/>
      <c r="E283" s="252"/>
      <c r="F283" s="344"/>
      <c r="G283" s="344"/>
      <c r="H283" s="344"/>
      <c r="I283" s="346"/>
      <c r="J283" s="344"/>
      <c r="K283" s="344"/>
      <c r="L283" s="345"/>
      <c r="M283" s="345"/>
      <c r="N283" s="345"/>
      <c r="O283" s="345"/>
      <c r="P283" s="344"/>
      <c r="Q283" s="344"/>
      <c r="R283" s="344"/>
      <c r="S283" s="344"/>
      <c r="X283" s="252"/>
      <c r="Y283" s="252"/>
      <c r="Z283" s="252"/>
      <c r="AA283" s="252"/>
      <c r="AB283" s="252"/>
      <c r="AC283" s="252"/>
      <c r="AD283" s="389"/>
      <c r="AE283" s="365"/>
      <c r="AF283" s="365"/>
      <c r="AG283" s="389"/>
      <c r="AH283" s="389"/>
      <c r="AI283" s="389"/>
      <c r="AJ283" s="389"/>
      <c r="AK283" s="389"/>
      <c r="AL283" s="389"/>
      <c r="AM283" s="389"/>
      <c r="AN283" s="389"/>
      <c r="AO283" s="389"/>
      <c r="AP283" s="389"/>
      <c r="AQ283" s="389"/>
      <c r="AR283" s="389"/>
      <c r="AS283" s="389"/>
      <c r="AT283" s="389"/>
      <c r="AU283" s="389"/>
      <c r="AV283" s="389"/>
      <c r="AW283" s="389"/>
      <c r="AX283" s="389"/>
    </row>
    <row r="284" spans="2:50" x14ac:dyDescent="0.4">
      <c r="B284" s="364"/>
      <c r="C284" s="252"/>
      <c r="D284" s="252"/>
      <c r="E284" s="252"/>
      <c r="F284" s="344"/>
      <c r="G284" s="344"/>
      <c r="H284" s="344"/>
      <c r="I284" s="346"/>
      <c r="J284" s="344"/>
      <c r="K284" s="344"/>
      <c r="L284" s="345"/>
      <c r="M284" s="345"/>
      <c r="N284" s="345"/>
      <c r="O284" s="345"/>
      <c r="P284" s="344"/>
      <c r="Q284" s="344"/>
      <c r="R284" s="344"/>
      <c r="S284" s="344"/>
      <c r="X284" s="252"/>
      <c r="Y284" s="252"/>
      <c r="Z284" s="252"/>
      <c r="AA284" s="252"/>
      <c r="AB284" s="252"/>
      <c r="AC284" s="252"/>
      <c r="AD284" s="389"/>
      <c r="AE284" s="365"/>
      <c r="AF284" s="365"/>
      <c r="AG284" s="389"/>
      <c r="AH284" s="389"/>
      <c r="AI284" s="389"/>
      <c r="AJ284" s="389"/>
      <c r="AK284" s="389"/>
      <c r="AL284" s="389"/>
      <c r="AM284" s="389"/>
      <c r="AN284" s="389"/>
      <c r="AO284" s="389"/>
      <c r="AP284" s="389"/>
      <c r="AQ284" s="389"/>
      <c r="AR284" s="389"/>
      <c r="AS284" s="389"/>
      <c r="AT284" s="389"/>
      <c r="AU284" s="389"/>
      <c r="AV284" s="389"/>
      <c r="AW284" s="389"/>
      <c r="AX284" s="389"/>
    </row>
    <row r="285" spans="2:50" x14ac:dyDescent="0.4">
      <c r="B285" s="364"/>
      <c r="C285" s="252"/>
      <c r="D285" s="252"/>
      <c r="E285" s="252"/>
      <c r="F285" s="344"/>
      <c r="G285" s="344"/>
      <c r="H285" s="344"/>
      <c r="I285" s="346"/>
      <c r="J285" s="344"/>
      <c r="K285" s="344"/>
      <c r="L285" s="345"/>
      <c r="M285" s="345"/>
      <c r="N285" s="345"/>
      <c r="O285" s="345"/>
      <c r="P285" s="344"/>
      <c r="Q285" s="344"/>
      <c r="R285" s="344"/>
      <c r="S285" s="344"/>
      <c r="X285" s="252"/>
      <c r="Y285" s="252"/>
      <c r="Z285" s="252"/>
      <c r="AA285" s="252"/>
      <c r="AB285" s="252"/>
      <c r="AC285" s="252"/>
      <c r="AD285" s="389"/>
      <c r="AE285" s="365"/>
      <c r="AF285" s="365"/>
      <c r="AG285" s="389"/>
      <c r="AH285" s="389"/>
      <c r="AI285" s="389"/>
      <c r="AJ285" s="389"/>
      <c r="AK285" s="389"/>
      <c r="AL285" s="389"/>
      <c r="AM285" s="389"/>
      <c r="AN285" s="389"/>
      <c r="AO285" s="389"/>
      <c r="AP285" s="389"/>
      <c r="AQ285" s="389"/>
      <c r="AR285" s="389"/>
      <c r="AS285" s="389"/>
      <c r="AT285" s="389"/>
      <c r="AU285" s="389"/>
      <c r="AV285" s="389"/>
      <c r="AW285" s="389"/>
      <c r="AX285" s="389"/>
    </row>
    <row r="286" spans="2:50" x14ac:dyDescent="0.4">
      <c r="B286" s="364"/>
      <c r="C286" s="252"/>
      <c r="D286" s="252"/>
      <c r="E286" s="252"/>
      <c r="F286" s="344"/>
      <c r="G286" s="344"/>
      <c r="H286" s="344"/>
      <c r="I286" s="346"/>
      <c r="J286" s="344"/>
      <c r="K286" s="344"/>
      <c r="L286" s="345"/>
      <c r="M286" s="345"/>
      <c r="N286" s="345"/>
      <c r="O286" s="345"/>
      <c r="P286" s="344"/>
      <c r="Q286" s="344"/>
      <c r="R286" s="344"/>
      <c r="S286" s="344"/>
      <c r="X286" s="252"/>
      <c r="Y286" s="252"/>
      <c r="Z286" s="252"/>
      <c r="AA286" s="252"/>
      <c r="AB286" s="252"/>
      <c r="AC286" s="252"/>
      <c r="AD286" s="389"/>
      <c r="AE286" s="365"/>
      <c r="AF286" s="365"/>
      <c r="AG286" s="389"/>
      <c r="AH286" s="389"/>
      <c r="AI286" s="389"/>
      <c r="AJ286" s="389"/>
      <c r="AK286" s="389"/>
      <c r="AL286" s="389"/>
      <c r="AM286" s="389"/>
      <c r="AN286" s="389"/>
      <c r="AO286" s="389"/>
      <c r="AP286" s="389"/>
      <c r="AQ286" s="389"/>
      <c r="AR286" s="389"/>
      <c r="AS286" s="389"/>
      <c r="AT286" s="389"/>
      <c r="AU286" s="389"/>
      <c r="AV286" s="389"/>
      <c r="AW286" s="389"/>
      <c r="AX286" s="389"/>
    </row>
    <row r="287" spans="2:50" x14ac:dyDescent="0.4">
      <c r="B287" s="364"/>
      <c r="C287" s="252"/>
      <c r="D287" s="252"/>
      <c r="E287" s="252"/>
      <c r="F287" s="344"/>
      <c r="G287" s="344"/>
      <c r="H287" s="344"/>
      <c r="I287" s="346"/>
      <c r="J287" s="344"/>
      <c r="K287" s="344"/>
      <c r="L287" s="345"/>
      <c r="M287" s="345"/>
      <c r="N287" s="345"/>
      <c r="O287" s="345"/>
      <c r="P287" s="344"/>
      <c r="Q287" s="344"/>
      <c r="R287" s="344"/>
      <c r="S287" s="344"/>
      <c r="X287" s="252"/>
      <c r="Y287" s="252"/>
      <c r="Z287" s="252"/>
      <c r="AA287" s="252"/>
      <c r="AB287" s="252"/>
      <c r="AC287" s="252"/>
      <c r="AD287" s="389"/>
      <c r="AE287" s="365"/>
      <c r="AF287" s="365"/>
      <c r="AG287" s="389"/>
      <c r="AH287" s="389"/>
      <c r="AI287" s="389"/>
      <c r="AJ287" s="389"/>
      <c r="AK287" s="389"/>
      <c r="AL287" s="389"/>
      <c r="AM287" s="389"/>
      <c r="AN287" s="389"/>
      <c r="AO287" s="389"/>
      <c r="AP287" s="389"/>
      <c r="AQ287" s="389"/>
      <c r="AR287" s="389"/>
      <c r="AS287" s="389"/>
      <c r="AT287" s="389"/>
      <c r="AU287" s="389"/>
      <c r="AV287" s="389"/>
      <c r="AW287" s="389"/>
      <c r="AX287" s="389"/>
    </row>
    <row r="288" spans="2:50" x14ac:dyDescent="0.4">
      <c r="B288" s="364"/>
      <c r="C288" s="252"/>
      <c r="D288" s="252"/>
      <c r="E288" s="252"/>
      <c r="F288" s="344"/>
      <c r="G288" s="344"/>
      <c r="H288" s="344"/>
      <c r="I288" s="346"/>
      <c r="J288" s="344"/>
      <c r="K288" s="344"/>
      <c r="L288" s="345"/>
      <c r="M288" s="345"/>
      <c r="N288" s="345"/>
      <c r="O288" s="345"/>
      <c r="P288" s="344"/>
      <c r="Q288" s="344"/>
      <c r="R288" s="344"/>
      <c r="S288" s="344"/>
      <c r="X288" s="252"/>
      <c r="Y288" s="252"/>
      <c r="Z288" s="252"/>
      <c r="AA288" s="252"/>
      <c r="AB288" s="252"/>
      <c r="AC288" s="252"/>
      <c r="AD288" s="389"/>
      <c r="AE288" s="365"/>
      <c r="AF288" s="365"/>
      <c r="AG288" s="389"/>
      <c r="AH288" s="389"/>
      <c r="AI288" s="389"/>
      <c r="AJ288" s="389"/>
      <c r="AK288" s="389"/>
      <c r="AL288" s="389"/>
      <c r="AM288" s="389"/>
      <c r="AN288" s="389"/>
      <c r="AO288" s="389"/>
      <c r="AP288" s="389"/>
      <c r="AQ288" s="389"/>
      <c r="AR288" s="389"/>
      <c r="AS288" s="389"/>
      <c r="AT288" s="389"/>
      <c r="AU288" s="389"/>
      <c r="AV288" s="389"/>
      <c r="AW288" s="389"/>
      <c r="AX288" s="389"/>
    </row>
    <row r="289" spans="2:50" x14ac:dyDescent="0.4">
      <c r="B289" s="364"/>
      <c r="C289" s="252"/>
      <c r="D289" s="252"/>
      <c r="E289" s="252"/>
      <c r="F289" s="344"/>
      <c r="G289" s="344"/>
      <c r="H289" s="344"/>
      <c r="I289" s="346"/>
      <c r="J289" s="344"/>
      <c r="K289" s="344"/>
      <c r="L289" s="345"/>
      <c r="M289" s="345"/>
      <c r="N289" s="345"/>
      <c r="O289" s="345"/>
      <c r="P289" s="344"/>
      <c r="Q289" s="344"/>
      <c r="R289" s="344"/>
      <c r="S289" s="344"/>
      <c r="X289" s="252"/>
      <c r="Y289" s="252"/>
      <c r="Z289" s="252"/>
      <c r="AA289" s="252"/>
      <c r="AB289" s="252"/>
      <c r="AC289" s="252"/>
      <c r="AD289" s="389"/>
      <c r="AE289" s="365"/>
      <c r="AF289" s="365"/>
      <c r="AG289" s="389"/>
      <c r="AH289" s="389"/>
      <c r="AI289" s="389"/>
      <c r="AJ289" s="389"/>
      <c r="AK289" s="389"/>
      <c r="AL289" s="389"/>
      <c r="AM289" s="389"/>
      <c r="AN289" s="389"/>
      <c r="AO289" s="389"/>
      <c r="AP289" s="389"/>
      <c r="AQ289" s="389"/>
      <c r="AR289" s="389"/>
      <c r="AS289" s="389"/>
      <c r="AT289" s="389"/>
      <c r="AU289" s="389"/>
      <c r="AV289" s="389"/>
      <c r="AW289" s="389"/>
      <c r="AX289" s="389"/>
    </row>
    <row r="290" spans="2:50" x14ac:dyDescent="0.4">
      <c r="B290" s="364"/>
      <c r="C290" s="252"/>
      <c r="D290" s="252"/>
      <c r="E290" s="252"/>
      <c r="F290" s="344"/>
      <c r="G290" s="344"/>
      <c r="H290" s="344"/>
      <c r="I290" s="346"/>
      <c r="J290" s="344"/>
      <c r="K290" s="344"/>
      <c r="L290" s="345"/>
      <c r="M290" s="345"/>
      <c r="N290" s="345"/>
      <c r="O290" s="345"/>
      <c r="P290" s="344"/>
      <c r="Q290" s="344"/>
      <c r="R290" s="344"/>
      <c r="S290" s="344"/>
      <c r="X290" s="252"/>
      <c r="Y290" s="252"/>
      <c r="Z290" s="252"/>
      <c r="AA290" s="252"/>
      <c r="AB290" s="252"/>
      <c r="AC290" s="252"/>
      <c r="AD290" s="389"/>
      <c r="AE290" s="365"/>
      <c r="AF290" s="365"/>
      <c r="AG290" s="389"/>
      <c r="AH290" s="389"/>
      <c r="AI290" s="389"/>
      <c r="AJ290" s="389"/>
      <c r="AK290" s="389"/>
      <c r="AL290" s="389"/>
      <c r="AM290" s="389"/>
      <c r="AN290" s="389"/>
      <c r="AO290" s="389"/>
      <c r="AP290" s="389"/>
      <c r="AQ290" s="389"/>
      <c r="AR290" s="389"/>
      <c r="AS290" s="389"/>
      <c r="AT290" s="389"/>
      <c r="AU290" s="389"/>
      <c r="AV290" s="389"/>
      <c r="AW290" s="389"/>
      <c r="AX290" s="389"/>
    </row>
    <row r="291" spans="2:50" x14ac:dyDescent="0.4">
      <c r="B291" s="364"/>
      <c r="C291" s="252"/>
      <c r="D291" s="252"/>
      <c r="E291" s="252"/>
      <c r="F291" s="344"/>
      <c r="G291" s="344"/>
      <c r="H291" s="344"/>
      <c r="I291" s="346"/>
      <c r="J291" s="344"/>
      <c r="K291" s="344"/>
      <c r="L291" s="345"/>
      <c r="M291" s="345"/>
      <c r="N291" s="345"/>
      <c r="O291" s="345"/>
      <c r="P291" s="344"/>
      <c r="Q291" s="344"/>
      <c r="R291" s="344"/>
      <c r="S291" s="344"/>
      <c r="X291" s="252"/>
      <c r="Y291" s="252"/>
      <c r="Z291" s="252"/>
      <c r="AA291" s="252"/>
      <c r="AB291" s="252"/>
      <c r="AC291" s="252"/>
      <c r="AD291" s="389"/>
      <c r="AE291" s="365"/>
      <c r="AF291" s="365"/>
      <c r="AG291" s="389"/>
      <c r="AH291" s="389"/>
      <c r="AI291" s="389"/>
      <c r="AJ291" s="389"/>
      <c r="AK291" s="389"/>
      <c r="AL291" s="389"/>
      <c r="AM291" s="389"/>
      <c r="AN291" s="389"/>
      <c r="AO291" s="389"/>
      <c r="AP291" s="389"/>
      <c r="AQ291" s="389"/>
      <c r="AR291" s="389"/>
      <c r="AS291" s="389"/>
      <c r="AT291" s="389"/>
      <c r="AU291" s="389"/>
      <c r="AV291" s="389"/>
      <c r="AW291" s="389"/>
      <c r="AX291" s="389"/>
    </row>
    <row r="292" spans="2:50" x14ac:dyDescent="0.4">
      <c r="B292" s="364"/>
      <c r="C292" s="252"/>
      <c r="D292" s="252"/>
      <c r="E292" s="252"/>
      <c r="F292" s="344"/>
      <c r="G292" s="344"/>
      <c r="H292" s="344"/>
      <c r="I292" s="346"/>
      <c r="J292" s="344"/>
      <c r="K292" s="344"/>
      <c r="L292" s="345"/>
      <c r="M292" s="345"/>
      <c r="N292" s="345"/>
      <c r="O292" s="345"/>
      <c r="P292" s="344"/>
      <c r="Q292" s="344"/>
      <c r="R292" s="344"/>
      <c r="S292" s="344"/>
      <c r="X292" s="252"/>
      <c r="Y292" s="252"/>
      <c r="Z292" s="252"/>
      <c r="AA292" s="252"/>
      <c r="AB292" s="252"/>
      <c r="AC292" s="252"/>
      <c r="AD292" s="389"/>
      <c r="AE292" s="365"/>
      <c r="AF292" s="365"/>
      <c r="AG292" s="389"/>
      <c r="AH292" s="389"/>
      <c r="AI292" s="389"/>
      <c r="AJ292" s="389"/>
      <c r="AK292" s="389"/>
      <c r="AL292" s="389"/>
      <c r="AM292" s="389"/>
      <c r="AN292" s="389"/>
      <c r="AO292" s="389"/>
      <c r="AP292" s="389"/>
      <c r="AQ292" s="389"/>
      <c r="AR292" s="389"/>
      <c r="AS292" s="389"/>
      <c r="AT292" s="389"/>
      <c r="AU292" s="389"/>
      <c r="AV292" s="389"/>
      <c r="AW292" s="389"/>
      <c r="AX292" s="389"/>
    </row>
    <row r="293" spans="2:50" x14ac:dyDescent="0.4">
      <c r="B293" s="364"/>
      <c r="C293" s="252"/>
      <c r="D293" s="252"/>
      <c r="E293" s="252"/>
      <c r="F293" s="344"/>
      <c r="G293" s="344"/>
      <c r="H293" s="344"/>
      <c r="I293" s="346"/>
      <c r="J293" s="344"/>
      <c r="K293" s="344"/>
      <c r="L293" s="345"/>
      <c r="M293" s="345"/>
      <c r="N293" s="345"/>
      <c r="O293" s="345"/>
      <c r="P293" s="344"/>
      <c r="Q293" s="344"/>
      <c r="R293" s="344"/>
      <c r="S293" s="344"/>
      <c r="X293" s="252"/>
      <c r="Y293" s="252"/>
      <c r="Z293" s="252"/>
      <c r="AA293" s="252"/>
      <c r="AB293" s="252"/>
      <c r="AC293" s="252"/>
      <c r="AD293" s="389"/>
      <c r="AE293" s="365"/>
      <c r="AF293" s="365"/>
      <c r="AG293" s="389"/>
      <c r="AH293" s="389"/>
      <c r="AI293" s="389"/>
      <c r="AJ293" s="389"/>
      <c r="AK293" s="389"/>
      <c r="AL293" s="389"/>
      <c r="AM293" s="389"/>
      <c r="AN293" s="389"/>
      <c r="AO293" s="389"/>
      <c r="AP293" s="389"/>
      <c r="AQ293" s="389"/>
      <c r="AR293" s="389"/>
      <c r="AS293" s="389"/>
      <c r="AT293" s="389"/>
      <c r="AU293" s="389"/>
      <c r="AV293" s="389"/>
      <c r="AW293" s="389"/>
      <c r="AX293" s="389"/>
    </row>
    <row r="294" spans="2:50" x14ac:dyDescent="0.4">
      <c r="B294" s="364"/>
      <c r="C294" s="252"/>
      <c r="D294" s="252"/>
      <c r="E294" s="252"/>
      <c r="F294" s="344"/>
      <c r="G294" s="344"/>
      <c r="H294" s="344"/>
      <c r="I294" s="346"/>
      <c r="J294" s="344"/>
      <c r="K294" s="344"/>
      <c r="L294" s="345"/>
      <c r="M294" s="345"/>
      <c r="N294" s="345"/>
      <c r="O294" s="345"/>
      <c r="P294" s="344"/>
      <c r="Q294" s="344"/>
      <c r="R294" s="344"/>
      <c r="S294" s="344"/>
      <c r="X294" s="252"/>
      <c r="Y294" s="252"/>
      <c r="Z294" s="252"/>
      <c r="AA294" s="252"/>
      <c r="AB294" s="252"/>
      <c r="AC294" s="252"/>
      <c r="AD294" s="389"/>
      <c r="AE294" s="365"/>
      <c r="AF294" s="365"/>
      <c r="AG294" s="389"/>
      <c r="AH294" s="389"/>
      <c r="AI294" s="389"/>
      <c r="AJ294" s="389"/>
      <c r="AK294" s="389"/>
      <c r="AL294" s="389"/>
      <c r="AM294" s="389"/>
      <c r="AN294" s="389"/>
      <c r="AO294" s="389"/>
      <c r="AP294" s="389"/>
      <c r="AQ294" s="389"/>
      <c r="AR294" s="389"/>
      <c r="AS294" s="389"/>
      <c r="AT294" s="389"/>
      <c r="AU294" s="389"/>
      <c r="AV294" s="389"/>
      <c r="AW294" s="389"/>
      <c r="AX294" s="389"/>
    </row>
    <row r="295" spans="2:50" x14ac:dyDescent="0.4">
      <c r="B295" s="364"/>
      <c r="C295" s="252"/>
      <c r="D295" s="252"/>
      <c r="E295" s="252"/>
      <c r="F295" s="344"/>
      <c r="G295" s="344"/>
      <c r="H295" s="344"/>
      <c r="I295" s="346"/>
      <c r="J295" s="344"/>
      <c r="K295" s="344"/>
      <c r="L295" s="345"/>
      <c r="M295" s="345"/>
      <c r="N295" s="345"/>
      <c r="O295" s="345"/>
      <c r="P295" s="344"/>
      <c r="Q295" s="344"/>
      <c r="R295" s="344"/>
      <c r="S295" s="344"/>
      <c r="X295" s="252"/>
      <c r="Y295" s="252"/>
      <c r="Z295" s="252"/>
      <c r="AA295" s="252"/>
      <c r="AB295" s="252"/>
      <c r="AC295" s="252"/>
      <c r="AD295" s="389"/>
      <c r="AE295" s="365"/>
      <c r="AF295" s="365"/>
      <c r="AG295" s="389"/>
      <c r="AH295" s="389"/>
      <c r="AI295" s="389"/>
      <c r="AJ295" s="389"/>
      <c r="AK295" s="389"/>
      <c r="AL295" s="389"/>
      <c r="AM295" s="389"/>
      <c r="AN295" s="389"/>
      <c r="AO295" s="389"/>
      <c r="AP295" s="389"/>
      <c r="AQ295" s="389"/>
      <c r="AR295" s="389"/>
      <c r="AS295" s="389"/>
      <c r="AT295" s="389"/>
      <c r="AU295" s="389"/>
      <c r="AV295" s="389"/>
      <c r="AW295" s="389"/>
      <c r="AX295" s="389"/>
    </row>
    <row r="296" spans="2:50" x14ac:dyDescent="0.4">
      <c r="B296" s="364"/>
      <c r="C296" s="252"/>
      <c r="D296" s="252"/>
      <c r="E296" s="252"/>
      <c r="F296" s="344"/>
      <c r="G296" s="344"/>
      <c r="H296" s="344"/>
      <c r="I296" s="346"/>
      <c r="J296" s="344"/>
      <c r="K296" s="344"/>
      <c r="L296" s="345"/>
      <c r="M296" s="345"/>
      <c r="N296" s="345"/>
      <c r="O296" s="345"/>
      <c r="P296" s="344"/>
      <c r="Q296" s="344"/>
      <c r="R296" s="344"/>
      <c r="S296" s="344"/>
      <c r="X296" s="252"/>
      <c r="Y296" s="252"/>
      <c r="Z296" s="252"/>
      <c r="AA296" s="252"/>
      <c r="AB296" s="252"/>
      <c r="AC296" s="252"/>
      <c r="AD296" s="389"/>
      <c r="AE296" s="365"/>
      <c r="AF296" s="365"/>
      <c r="AG296" s="389"/>
      <c r="AH296" s="389"/>
      <c r="AI296" s="389"/>
      <c r="AJ296" s="389"/>
      <c r="AK296" s="389"/>
      <c r="AL296" s="389"/>
      <c r="AM296" s="389"/>
      <c r="AN296" s="389"/>
      <c r="AO296" s="389"/>
      <c r="AP296" s="389"/>
      <c r="AQ296" s="389"/>
      <c r="AR296" s="389"/>
      <c r="AS296" s="389"/>
      <c r="AT296" s="389"/>
      <c r="AU296" s="389"/>
      <c r="AV296" s="389"/>
      <c r="AW296" s="389"/>
      <c r="AX296" s="389"/>
    </row>
    <row r="297" spans="2:50" x14ac:dyDescent="0.4">
      <c r="B297" s="364"/>
      <c r="C297" s="252"/>
      <c r="D297" s="252"/>
      <c r="E297" s="252"/>
      <c r="F297" s="344"/>
      <c r="G297" s="344"/>
      <c r="H297" s="344"/>
      <c r="I297" s="346"/>
      <c r="J297" s="344"/>
      <c r="K297" s="344"/>
      <c r="L297" s="345"/>
      <c r="M297" s="345"/>
      <c r="N297" s="345"/>
      <c r="O297" s="345"/>
      <c r="P297" s="344"/>
      <c r="Q297" s="344"/>
      <c r="R297" s="344"/>
      <c r="S297" s="344"/>
      <c r="X297" s="252"/>
      <c r="Y297" s="252"/>
      <c r="Z297" s="252"/>
      <c r="AA297" s="252"/>
      <c r="AB297" s="252"/>
      <c r="AC297" s="252"/>
      <c r="AD297" s="389"/>
      <c r="AE297" s="365"/>
      <c r="AF297" s="365"/>
      <c r="AG297" s="389"/>
      <c r="AH297" s="389"/>
      <c r="AI297" s="389"/>
      <c r="AJ297" s="389"/>
      <c r="AK297" s="389"/>
      <c r="AL297" s="389"/>
      <c r="AM297" s="389"/>
      <c r="AN297" s="389"/>
      <c r="AO297" s="389"/>
      <c r="AP297" s="389"/>
      <c r="AQ297" s="389"/>
      <c r="AR297" s="389"/>
      <c r="AS297" s="389"/>
      <c r="AT297" s="389"/>
      <c r="AU297" s="389"/>
      <c r="AV297" s="389"/>
      <c r="AW297" s="389"/>
      <c r="AX297" s="389"/>
    </row>
    <row r="298" spans="2:50" x14ac:dyDescent="0.4">
      <c r="B298" s="364"/>
      <c r="C298" s="252"/>
      <c r="D298" s="252"/>
      <c r="E298" s="252"/>
      <c r="F298" s="344"/>
      <c r="G298" s="344"/>
      <c r="H298" s="344"/>
      <c r="I298" s="346"/>
      <c r="J298" s="344"/>
      <c r="K298" s="344"/>
      <c r="L298" s="345"/>
      <c r="M298" s="345"/>
      <c r="N298" s="345"/>
      <c r="O298" s="345"/>
      <c r="P298" s="344"/>
      <c r="Q298" s="344"/>
      <c r="R298" s="344"/>
      <c r="S298" s="344"/>
      <c r="X298" s="252"/>
      <c r="Y298" s="252"/>
      <c r="Z298" s="252"/>
      <c r="AA298" s="252"/>
      <c r="AB298" s="252"/>
      <c r="AC298" s="252"/>
      <c r="AD298" s="389"/>
      <c r="AE298" s="365"/>
      <c r="AF298" s="365"/>
      <c r="AG298" s="389"/>
      <c r="AH298" s="389"/>
      <c r="AI298" s="389"/>
      <c r="AJ298" s="389"/>
      <c r="AK298" s="389"/>
      <c r="AL298" s="389"/>
      <c r="AM298" s="389"/>
      <c r="AN298" s="389"/>
      <c r="AO298" s="389"/>
      <c r="AP298" s="389"/>
      <c r="AQ298" s="389"/>
      <c r="AR298" s="389"/>
      <c r="AS298" s="389"/>
      <c r="AT298" s="389"/>
      <c r="AU298" s="389"/>
      <c r="AV298" s="389"/>
      <c r="AW298" s="389"/>
      <c r="AX298" s="389"/>
    </row>
    <row r="299" spans="2:50" x14ac:dyDescent="0.4">
      <c r="B299" s="364"/>
      <c r="C299" s="252"/>
      <c r="D299" s="252"/>
      <c r="E299" s="252"/>
      <c r="F299" s="344"/>
      <c r="G299" s="344"/>
      <c r="H299" s="344"/>
      <c r="I299" s="346"/>
      <c r="J299" s="344"/>
      <c r="K299" s="344"/>
      <c r="L299" s="345"/>
      <c r="M299" s="345"/>
      <c r="N299" s="345"/>
      <c r="O299" s="345"/>
      <c r="P299" s="344"/>
      <c r="Q299" s="344"/>
      <c r="R299" s="344"/>
      <c r="S299" s="344"/>
      <c r="X299" s="252"/>
      <c r="Y299" s="252"/>
      <c r="Z299" s="252"/>
      <c r="AA299" s="252"/>
      <c r="AB299" s="252"/>
      <c r="AC299" s="252"/>
      <c r="AD299" s="389"/>
      <c r="AE299" s="365"/>
      <c r="AF299" s="365"/>
      <c r="AG299" s="389"/>
      <c r="AH299" s="389"/>
      <c r="AI299" s="389"/>
      <c r="AJ299" s="389"/>
      <c r="AK299" s="389"/>
      <c r="AL299" s="389"/>
      <c r="AM299" s="389"/>
      <c r="AN299" s="389"/>
      <c r="AO299" s="389"/>
      <c r="AP299" s="389"/>
      <c r="AQ299" s="389"/>
      <c r="AR299" s="389"/>
      <c r="AS299" s="389"/>
      <c r="AT299" s="389"/>
      <c r="AU299" s="389"/>
      <c r="AV299" s="389"/>
      <c r="AW299" s="389"/>
      <c r="AX299" s="389"/>
    </row>
    <row r="300" spans="2:50" x14ac:dyDescent="0.4">
      <c r="B300" s="364"/>
      <c r="C300" s="252"/>
      <c r="D300" s="252"/>
      <c r="E300" s="252"/>
      <c r="F300" s="344"/>
      <c r="G300" s="344"/>
      <c r="H300" s="344"/>
      <c r="I300" s="346"/>
      <c r="J300" s="344"/>
      <c r="K300" s="344"/>
      <c r="L300" s="345"/>
      <c r="M300" s="345"/>
      <c r="N300" s="345"/>
      <c r="O300" s="345"/>
      <c r="P300" s="344"/>
      <c r="Q300" s="344"/>
      <c r="R300" s="344"/>
      <c r="S300" s="344"/>
      <c r="X300" s="252"/>
      <c r="Y300" s="252"/>
      <c r="Z300" s="252"/>
      <c r="AA300" s="252"/>
      <c r="AB300" s="252"/>
      <c r="AC300" s="252"/>
      <c r="AD300" s="389"/>
      <c r="AE300" s="365"/>
      <c r="AF300" s="365"/>
      <c r="AG300" s="389"/>
      <c r="AH300" s="389"/>
      <c r="AI300" s="389"/>
      <c r="AJ300" s="389"/>
      <c r="AK300" s="389"/>
      <c r="AL300" s="389"/>
      <c r="AM300" s="389"/>
      <c r="AN300" s="389"/>
      <c r="AO300" s="389"/>
      <c r="AP300" s="389"/>
      <c r="AQ300" s="389"/>
      <c r="AR300" s="389"/>
      <c r="AS300" s="389"/>
      <c r="AT300" s="389"/>
      <c r="AU300" s="389"/>
      <c r="AV300" s="389"/>
      <c r="AW300" s="389"/>
      <c r="AX300" s="389"/>
    </row>
    <row r="301" spans="2:50" x14ac:dyDescent="0.4">
      <c r="B301" s="364"/>
      <c r="C301" s="252"/>
      <c r="D301" s="252"/>
      <c r="E301" s="252"/>
      <c r="F301" s="344"/>
      <c r="G301" s="344"/>
      <c r="H301" s="344"/>
      <c r="I301" s="346"/>
      <c r="J301" s="344"/>
      <c r="K301" s="344"/>
      <c r="L301" s="345"/>
      <c r="M301" s="345"/>
      <c r="N301" s="345"/>
      <c r="O301" s="345"/>
      <c r="P301" s="344"/>
      <c r="Q301" s="344"/>
      <c r="R301" s="344"/>
      <c r="S301" s="344"/>
      <c r="X301" s="252"/>
      <c r="Y301" s="252"/>
      <c r="Z301" s="252"/>
      <c r="AA301" s="252"/>
      <c r="AB301" s="252"/>
      <c r="AC301" s="252"/>
      <c r="AD301" s="389"/>
      <c r="AE301" s="365"/>
      <c r="AF301" s="365"/>
      <c r="AG301" s="389"/>
      <c r="AH301" s="389"/>
      <c r="AI301" s="389"/>
      <c r="AJ301" s="389"/>
      <c r="AK301" s="389"/>
      <c r="AL301" s="389"/>
      <c r="AM301" s="389"/>
      <c r="AN301" s="389"/>
      <c r="AO301" s="389"/>
      <c r="AP301" s="389"/>
      <c r="AQ301" s="389"/>
      <c r="AR301" s="389"/>
      <c r="AS301" s="389"/>
      <c r="AT301" s="389"/>
      <c r="AU301" s="389"/>
      <c r="AV301" s="389"/>
      <c r="AW301" s="389"/>
      <c r="AX301" s="389"/>
    </row>
    <row r="302" spans="2:50" x14ac:dyDescent="0.4">
      <c r="B302" s="364"/>
      <c r="C302" s="252"/>
      <c r="D302" s="252"/>
      <c r="E302" s="252"/>
      <c r="F302" s="344"/>
      <c r="G302" s="344"/>
      <c r="H302" s="344"/>
      <c r="I302" s="346"/>
      <c r="J302" s="344"/>
      <c r="K302" s="344"/>
      <c r="L302" s="345"/>
      <c r="M302" s="345"/>
      <c r="N302" s="345"/>
      <c r="O302" s="345"/>
      <c r="P302" s="344"/>
      <c r="Q302" s="344"/>
      <c r="R302" s="344"/>
      <c r="S302" s="344"/>
      <c r="X302" s="252"/>
      <c r="Y302" s="252"/>
      <c r="Z302" s="252"/>
      <c r="AA302" s="252"/>
      <c r="AB302" s="252"/>
      <c r="AC302" s="252"/>
      <c r="AD302" s="389"/>
      <c r="AE302" s="365"/>
      <c r="AF302" s="365"/>
      <c r="AG302" s="389"/>
      <c r="AH302" s="389"/>
      <c r="AI302" s="389"/>
      <c r="AJ302" s="389"/>
      <c r="AK302" s="389"/>
      <c r="AL302" s="389"/>
      <c r="AM302" s="389"/>
      <c r="AN302" s="389"/>
      <c r="AO302" s="389"/>
      <c r="AP302" s="389"/>
      <c r="AQ302" s="389"/>
      <c r="AR302" s="389"/>
      <c r="AS302" s="389"/>
      <c r="AT302" s="389"/>
      <c r="AU302" s="389"/>
      <c r="AV302" s="389"/>
      <c r="AW302" s="389"/>
      <c r="AX302" s="389"/>
    </row>
    <row r="303" spans="2:50" x14ac:dyDescent="0.4">
      <c r="B303" s="364"/>
      <c r="C303" s="252"/>
      <c r="D303" s="252"/>
      <c r="E303" s="252"/>
      <c r="F303" s="344"/>
      <c r="G303" s="344"/>
      <c r="H303" s="344"/>
      <c r="I303" s="346"/>
      <c r="J303" s="344"/>
      <c r="K303" s="344"/>
      <c r="L303" s="345"/>
      <c r="M303" s="345"/>
      <c r="N303" s="345"/>
      <c r="O303" s="345"/>
      <c r="P303" s="344"/>
      <c r="Q303" s="344"/>
      <c r="R303" s="344"/>
      <c r="S303" s="344"/>
      <c r="X303" s="252"/>
      <c r="Y303" s="252"/>
      <c r="Z303" s="252"/>
      <c r="AA303" s="252"/>
      <c r="AB303" s="252"/>
      <c r="AC303" s="252"/>
      <c r="AD303" s="389"/>
      <c r="AE303" s="365"/>
      <c r="AF303" s="365"/>
      <c r="AG303" s="389"/>
      <c r="AH303" s="389"/>
      <c r="AI303" s="389"/>
      <c r="AJ303" s="389"/>
      <c r="AK303" s="389"/>
      <c r="AL303" s="389"/>
      <c r="AM303" s="389"/>
      <c r="AN303" s="389"/>
      <c r="AO303" s="389"/>
      <c r="AP303" s="389"/>
      <c r="AQ303" s="389"/>
      <c r="AR303" s="389"/>
      <c r="AS303" s="389"/>
      <c r="AT303" s="389"/>
      <c r="AU303" s="389"/>
      <c r="AV303" s="389"/>
      <c r="AW303" s="389"/>
      <c r="AX303" s="389"/>
    </row>
    <row r="304" spans="2:50" x14ac:dyDescent="0.4">
      <c r="B304" s="364"/>
      <c r="C304" s="252"/>
      <c r="D304" s="252"/>
      <c r="E304" s="252"/>
      <c r="F304" s="344"/>
      <c r="G304" s="344"/>
      <c r="H304" s="344"/>
      <c r="I304" s="346"/>
      <c r="J304" s="344"/>
      <c r="K304" s="344"/>
      <c r="L304" s="345"/>
      <c r="M304" s="345"/>
      <c r="N304" s="345"/>
      <c r="O304" s="345"/>
      <c r="P304" s="344"/>
      <c r="Q304" s="344"/>
      <c r="R304" s="344"/>
      <c r="S304" s="344"/>
      <c r="X304" s="252"/>
      <c r="Y304" s="252"/>
      <c r="Z304" s="252"/>
      <c r="AA304" s="252"/>
      <c r="AB304" s="252"/>
      <c r="AC304" s="252"/>
      <c r="AD304" s="389"/>
      <c r="AE304" s="365"/>
      <c r="AF304" s="365"/>
      <c r="AG304" s="389"/>
      <c r="AH304" s="389"/>
      <c r="AI304" s="389"/>
      <c r="AJ304" s="389"/>
      <c r="AK304" s="389"/>
      <c r="AL304" s="389"/>
      <c r="AM304" s="389"/>
      <c r="AN304" s="389"/>
      <c r="AO304" s="389"/>
      <c r="AP304" s="389"/>
      <c r="AQ304" s="389"/>
      <c r="AR304" s="389"/>
      <c r="AS304" s="389"/>
      <c r="AT304" s="389"/>
      <c r="AU304" s="389"/>
      <c r="AV304" s="389"/>
      <c r="AW304" s="389"/>
      <c r="AX304" s="389"/>
    </row>
    <row r="305" spans="2:50" x14ac:dyDescent="0.4">
      <c r="B305" s="364"/>
      <c r="C305" s="252"/>
      <c r="D305" s="252"/>
      <c r="E305" s="252"/>
      <c r="F305" s="344"/>
      <c r="G305" s="344"/>
      <c r="H305" s="344"/>
      <c r="I305" s="346"/>
      <c r="J305" s="344"/>
      <c r="K305" s="344"/>
      <c r="L305" s="345"/>
      <c r="M305" s="345"/>
      <c r="N305" s="345"/>
      <c r="O305" s="345"/>
      <c r="P305" s="344"/>
      <c r="Q305" s="344"/>
      <c r="R305" s="344"/>
      <c r="S305" s="344"/>
      <c r="X305" s="252"/>
      <c r="Y305" s="252"/>
      <c r="Z305" s="252"/>
      <c r="AA305" s="252"/>
      <c r="AB305" s="252"/>
      <c r="AC305" s="252"/>
      <c r="AD305" s="389"/>
      <c r="AE305" s="365"/>
      <c r="AF305" s="365"/>
      <c r="AG305" s="389"/>
      <c r="AH305" s="389"/>
      <c r="AI305" s="389"/>
      <c r="AJ305" s="389"/>
      <c r="AK305" s="389"/>
      <c r="AL305" s="389"/>
      <c r="AM305" s="389"/>
      <c r="AN305" s="389"/>
      <c r="AO305" s="389"/>
      <c r="AP305" s="389"/>
      <c r="AQ305" s="389"/>
      <c r="AR305" s="389"/>
      <c r="AS305" s="389"/>
      <c r="AT305" s="389"/>
      <c r="AU305" s="389"/>
      <c r="AV305" s="389"/>
      <c r="AW305" s="389"/>
      <c r="AX305" s="389"/>
    </row>
    <row r="306" spans="2:50" x14ac:dyDescent="0.4">
      <c r="B306" s="364"/>
      <c r="C306" s="252"/>
      <c r="D306" s="252"/>
      <c r="E306" s="252"/>
      <c r="F306" s="344"/>
      <c r="G306" s="344"/>
      <c r="H306" s="344"/>
      <c r="I306" s="346"/>
      <c r="J306" s="344"/>
      <c r="K306" s="344"/>
      <c r="L306" s="345"/>
      <c r="M306" s="345"/>
      <c r="N306" s="345"/>
      <c r="O306" s="345"/>
      <c r="P306" s="344"/>
      <c r="Q306" s="344"/>
      <c r="R306" s="344"/>
      <c r="S306" s="344"/>
      <c r="X306" s="252"/>
      <c r="Y306" s="252"/>
      <c r="Z306" s="252"/>
      <c r="AA306" s="252"/>
      <c r="AB306" s="252"/>
      <c r="AC306" s="252"/>
      <c r="AD306" s="389"/>
      <c r="AE306" s="365"/>
      <c r="AF306" s="365"/>
      <c r="AG306" s="389"/>
      <c r="AH306" s="389"/>
      <c r="AI306" s="389"/>
      <c r="AJ306" s="389"/>
      <c r="AK306" s="389"/>
      <c r="AL306" s="389"/>
      <c r="AM306" s="389"/>
      <c r="AN306" s="389"/>
      <c r="AO306" s="389"/>
      <c r="AP306" s="389"/>
      <c r="AQ306" s="389"/>
      <c r="AR306" s="389"/>
      <c r="AS306" s="389"/>
      <c r="AT306" s="389"/>
      <c r="AU306" s="389"/>
      <c r="AV306" s="389"/>
      <c r="AW306" s="389"/>
      <c r="AX306" s="389"/>
    </row>
    <row r="307" spans="2:50" x14ac:dyDescent="0.4">
      <c r="B307" s="364"/>
      <c r="C307" s="252"/>
      <c r="D307" s="252"/>
      <c r="E307" s="252"/>
      <c r="F307" s="344"/>
      <c r="G307" s="344"/>
      <c r="H307" s="344"/>
      <c r="I307" s="346"/>
      <c r="J307" s="344"/>
      <c r="K307" s="344"/>
      <c r="L307" s="345"/>
      <c r="M307" s="345"/>
      <c r="N307" s="345"/>
      <c r="O307" s="345"/>
      <c r="P307" s="344"/>
      <c r="Q307" s="344"/>
      <c r="R307" s="344"/>
      <c r="S307" s="344"/>
      <c r="X307" s="252"/>
      <c r="Y307" s="252"/>
      <c r="Z307" s="252"/>
      <c r="AA307" s="252"/>
      <c r="AB307" s="252"/>
      <c r="AC307" s="252"/>
      <c r="AD307" s="389"/>
      <c r="AE307" s="365"/>
      <c r="AF307" s="365"/>
      <c r="AG307" s="389"/>
      <c r="AH307" s="389"/>
      <c r="AI307" s="389"/>
      <c r="AJ307" s="389"/>
      <c r="AK307" s="389"/>
      <c r="AL307" s="389"/>
      <c r="AM307" s="389"/>
      <c r="AN307" s="389"/>
      <c r="AO307" s="389"/>
      <c r="AP307" s="389"/>
      <c r="AQ307" s="389"/>
      <c r="AR307" s="389"/>
      <c r="AS307" s="389"/>
      <c r="AT307" s="389"/>
      <c r="AU307" s="389"/>
      <c r="AV307" s="389"/>
      <c r="AW307" s="389"/>
      <c r="AX307" s="389"/>
    </row>
    <row r="308" spans="2:50" x14ac:dyDescent="0.4">
      <c r="B308" s="364"/>
      <c r="C308" s="252"/>
      <c r="D308" s="252"/>
      <c r="E308" s="252"/>
      <c r="F308" s="344"/>
      <c r="G308" s="344"/>
      <c r="H308" s="344"/>
      <c r="I308" s="346"/>
      <c r="J308" s="344"/>
      <c r="K308" s="344"/>
      <c r="L308" s="345"/>
      <c r="M308" s="345"/>
      <c r="N308" s="345"/>
      <c r="O308" s="345"/>
      <c r="P308" s="344"/>
      <c r="Q308" s="344"/>
      <c r="R308" s="344"/>
      <c r="S308" s="344"/>
      <c r="X308" s="252"/>
      <c r="Y308" s="252"/>
      <c r="Z308" s="252"/>
      <c r="AA308" s="252"/>
      <c r="AB308" s="252"/>
      <c r="AC308" s="252"/>
      <c r="AD308" s="389"/>
      <c r="AE308" s="365"/>
      <c r="AF308" s="365"/>
      <c r="AG308" s="389"/>
      <c r="AH308" s="389"/>
      <c r="AI308" s="389"/>
      <c r="AJ308" s="389"/>
      <c r="AK308" s="389"/>
      <c r="AL308" s="389"/>
      <c r="AM308" s="389"/>
      <c r="AN308" s="389"/>
      <c r="AO308" s="389"/>
      <c r="AP308" s="389"/>
      <c r="AQ308" s="389"/>
      <c r="AR308" s="389"/>
      <c r="AS308" s="389"/>
      <c r="AT308" s="389"/>
      <c r="AU308" s="389"/>
      <c r="AV308" s="389"/>
      <c r="AW308" s="389"/>
      <c r="AX308" s="389"/>
    </row>
    <row r="309" spans="2:50" x14ac:dyDescent="0.4">
      <c r="B309" s="364"/>
      <c r="C309" s="252"/>
      <c r="D309" s="252"/>
      <c r="E309" s="252"/>
      <c r="F309" s="344"/>
      <c r="G309" s="344"/>
      <c r="H309" s="344"/>
      <c r="I309" s="346"/>
      <c r="J309" s="344"/>
      <c r="K309" s="344"/>
      <c r="L309" s="345"/>
      <c r="M309" s="345"/>
      <c r="N309" s="345"/>
      <c r="O309" s="345"/>
      <c r="P309" s="344"/>
      <c r="Q309" s="344"/>
      <c r="R309" s="344"/>
      <c r="S309" s="344"/>
      <c r="X309" s="252"/>
      <c r="Y309" s="252"/>
      <c r="Z309" s="252"/>
      <c r="AA309" s="252"/>
      <c r="AB309" s="252"/>
      <c r="AC309" s="252"/>
      <c r="AD309" s="389"/>
      <c r="AE309" s="365"/>
      <c r="AF309" s="365"/>
      <c r="AG309" s="389"/>
      <c r="AH309" s="389"/>
      <c r="AI309" s="389"/>
      <c r="AJ309" s="389"/>
      <c r="AK309" s="389"/>
      <c r="AL309" s="389"/>
      <c r="AM309" s="389"/>
      <c r="AN309" s="389"/>
      <c r="AO309" s="389"/>
      <c r="AP309" s="389"/>
      <c r="AQ309" s="389"/>
      <c r="AR309" s="389"/>
      <c r="AS309" s="389"/>
      <c r="AT309" s="389"/>
      <c r="AU309" s="389"/>
      <c r="AV309" s="389"/>
      <c r="AW309" s="389"/>
      <c r="AX309" s="389"/>
    </row>
    <row r="310" spans="2:50" x14ac:dyDescent="0.4">
      <c r="B310" s="364"/>
      <c r="C310" s="252"/>
      <c r="D310" s="252"/>
      <c r="E310" s="252"/>
      <c r="F310" s="344"/>
      <c r="G310" s="344"/>
      <c r="H310" s="344"/>
      <c r="I310" s="346"/>
      <c r="J310" s="344"/>
      <c r="K310" s="344"/>
      <c r="L310" s="345"/>
      <c r="M310" s="345"/>
      <c r="N310" s="345"/>
      <c r="O310" s="345"/>
      <c r="P310" s="344"/>
      <c r="Q310" s="344"/>
      <c r="R310" s="344"/>
      <c r="S310" s="344"/>
      <c r="X310" s="252"/>
      <c r="Y310" s="252"/>
      <c r="Z310" s="252"/>
      <c r="AA310" s="252"/>
      <c r="AB310" s="252"/>
      <c r="AC310" s="252"/>
      <c r="AD310" s="389"/>
      <c r="AE310" s="365"/>
      <c r="AF310" s="365"/>
      <c r="AG310" s="389"/>
      <c r="AH310" s="389"/>
      <c r="AI310" s="389"/>
      <c r="AJ310" s="389"/>
      <c r="AK310" s="389"/>
      <c r="AL310" s="389"/>
      <c r="AM310" s="389"/>
      <c r="AN310" s="389"/>
      <c r="AO310" s="389"/>
      <c r="AP310" s="389"/>
      <c r="AQ310" s="389"/>
      <c r="AR310" s="389"/>
      <c r="AS310" s="389"/>
      <c r="AT310" s="389"/>
      <c r="AU310" s="389"/>
      <c r="AV310" s="389"/>
      <c r="AW310" s="389"/>
      <c r="AX310" s="389"/>
    </row>
    <row r="311" spans="2:50" x14ac:dyDescent="0.4">
      <c r="B311" s="364"/>
      <c r="C311" s="252"/>
      <c r="D311" s="252"/>
      <c r="E311" s="252"/>
      <c r="F311" s="344"/>
      <c r="G311" s="344"/>
      <c r="H311" s="344"/>
      <c r="I311" s="346"/>
      <c r="J311" s="344"/>
      <c r="K311" s="344"/>
      <c r="L311" s="345"/>
      <c r="M311" s="345"/>
      <c r="N311" s="345"/>
      <c r="O311" s="345"/>
      <c r="P311" s="344"/>
      <c r="Q311" s="344"/>
      <c r="R311" s="344"/>
      <c r="S311" s="344"/>
      <c r="X311" s="252"/>
      <c r="Y311" s="252"/>
      <c r="Z311" s="252"/>
      <c r="AA311" s="252"/>
      <c r="AB311" s="252"/>
      <c r="AC311" s="252"/>
      <c r="AD311" s="389"/>
      <c r="AE311" s="365"/>
      <c r="AF311" s="365"/>
      <c r="AG311" s="389"/>
      <c r="AH311" s="389"/>
      <c r="AI311" s="389"/>
      <c r="AJ311" s="389"/>
      <c r="AK311" s="389"/>
      <c r="AL311" s="389"/>
      <c r="AM311" s="389"/>
      <c r="AN311" s="389"/>
      <c r="AO311" s="389"/>
      <c r="AP311" s="389"/>
      <c r="AQ311" s="389"/>
      <c r="AR311" s="389"/>
      <c r="AS311" s="389"/>
      <c r="AT311" s="389"/>
      <c r="AU311" s="389"/>
      <c r="AV311" s="389"/>
      <c r="AW311" s="389"/>
      <c r="AX311" s="389"/>
    </row>
    <row r="312" spans="2:50" x14ac:dyDescent="0.4">
      <c r="B312" s="364"/>
      <c r="C312" s="252"/>
      <c r="D312" s="252"/>
      <c r="E312" s="252"/>
      <c r="F312" s="344"/>
      <c r="G312" s="344"/>
      <c r="H312" s="344"/>
      <c r="I312" s="346"/>
      <c r="J312" s="344"/>
      <c r="K312" s="344"/>
      <c r="L312" s="345"/>
      <c r="M312" s="345"/>
      <c r="N312" s="345"/>
      <c r="O312" s="345"/>
      <c r="P312" s="344"/>
      <c r="Q312" s="344"/>
      <c r="R312" s="344"/>
      <c r="S312" s="344"/>
      <c r="X312" s="252"/>
      <c r="Y312" s="252"/>
      <c r="Z312" s="252"/>
      <c r="AA312" s="252"/>
      <c r="AB312" s="252"/>
      <c r="AC312" s="252"/>
      <c r="AD312" s="389"/>
      <c r="AE312" s="365"/>
      <c r="AF312" s="365"/>
      <c r="AG312" s="389"/>
      <c r="AH312" s="389"/>
      <c r="AI312" s="389"/>
      <c r="AJ312" s="389"/>
      <c r="AK312" s="389"/>
      <c r="AL312" s="389"/>
      <c r="AM312" s="389"/>
      <c r="AN312" s="389"/>
      <c r="AO312" s="389"/>
      <c r="AP312" s="389"/>
      <c r="AQ312" s="389"/>
      <c r="AR312" s="389"/>
      <c r="AS312" s="389"/>
      <c r="AT312" s="389"/>
      <c r="AU312" s="389"/>
      <c r="AV312" s="389"/>
      <c r="AW312" s="389"/>
      <c r="AX312" s="389"/>
    </row>
    <row r="313" spans="2:50" x14ac:dyDescent="0.4">
      <c r="B313" s="364"/>
      <c r="C313" s="252"/>
      <c r="D313" s="252"/>
      <c r="E313" s="252"/>
      <c r="F313" s="344"/>
      <c r="G313" s="344"/>
      <c r="H313" s="344"/>
      <c r="I313" s="346"/>
      <c r="J313" s="344"/>
      <c r="K313" s="344"/>
      <c r="L313" s="345"/>
      <c r="M313" s="345"/>
      <c r="N313" s="345"/>
      <c r="O313" s="345"/>
      <c r="P313" s="344"/>
      <c r="Q313" s="344"/>
      <c r="R313" s="344"/>
      <c r="S313" s="344"/>
      <c r="X313" s="252"/>
      <c r="Y313" s="252"/>
      <c r="Z313" s="252"/>
      <c r="AA313" s="252"/>
      <c r="AB313" s="252"/>
      <c r="AC313" s="252"/>
      <c r="AD313" s="389"/>
      <c r="AE313" s="365"/>
      <c r="AF313" s="365"/>
      <c r="AG313" s="389"/>
      <c r="AH313" s="389"/>
      <c r="AI313" s="389"/>
      <c r="AJ313" s="389"/>
      <c r="AK313" s="389"/>
      <c r="AL313" s="389"/>
      <c r="AM313" s="389"/>
      <c r="AN313" s="389"/>
      <c r="AO313" s="389"/>
      <c r="AP313" s="389"/>
      <c r="AQ313" s="389"/>
      <c r="AR313" s="389"/>
      <c r="AS313" s="389"/>
      <c r="AT313" s="389"/>
      <c r="AU313" s="389"/>
      <c r="AV313" s="389"/>
      <c r="AW313" s="389"/>
      <c r="AX313" s="389"/>
    </row>
    <row r="314" spans="2:50" x14ac:dyDescent="0.4">
      <c r="B314" s="364"/>
      <c r="C314" s="252"/>
      <c r="D314" s="252"/>
      <c r="E314" s="252"/>
      <c r="F314" s="344"/>
      <c r="G314" s="344"/>
      <c r="H314" s="344"/>
      <c r="I314" s="346"/>
      <c r="J314" s="344"/>
      <c r="K314" s="344"/>
      <c r="L314" s="345"/>
      <c r="M314" s="345"/>
      <c r="N314" s="345"/>
      <c r="O314" s="345"/>
      <c r="P314" s="344"/>
      <c r="Q314" s="344"/>
      <c r="R314" s="344"/>
      <c r="S314" s="344"/>
      <c r="X314" s="252"/>
      <c r="Y314" s="252"/>
      <c r="Z314" s="252"/>
      <c r="AA314" s="252"/>
      <c r="AB314" s="252"/>
      <c r="AC314" s="252"/>
      <c r="AD314" s="389"/>
      <c r="AE314" s="365"/>
      <c r="AF314" s="365"/>
      <c r="AG314" s="389"/>
      <c r="AH314" s="389"/>
      <c r="AI314" s="389"/>
      <c r="AJ314" s="389"/>
      <c r="AK314" s="389"/>
      <c r="AL314" s="389"/>
      <c r="AM314" s="389"/>
      <c r="AN314" s="389"/>
      <c r="AO314" s="389"/>
      <c r="AP314" s="389"/>
      <c r="AQ314" s="389"/>
      <c r="AR314" s="389"/>
      <c r="AS314" s="389"/>
      <c r="AT314" s="389"/>
      <c r="AU314" s="389"/>
      <c r="AV314" s="389"/>
      <c r="AW314" s="389"/>
      <c r="AX314" s="389"/>
    </row>
    <row r="315" spans="2:50" x14ac:dyDescent="0.4">
      <c r="B315" s="364"/>
      <c r="C315" s="252"/>
      <c r="D315" s="252"/>
      <c r="E315" s="252"/>
      <c r="F315" s="344"/>
      <c r="G315" s="344"/>
      <c r="H315" s="344"/>
      <c r="I315" s="346"/>
      <c r="J315" s="344"/>
      <c r="K315" s="344"/>
      <c r="L315" s="345"/>
      <c r="M315" s="345"/>
      <c r="N315" s="345"/>
      <c r="O315" s="345"/>
      <c r="P315" s="344"/>
      <c r="Q315" s="344"/>
      <c r="R315" s="344"/>
      <c r="S315" s="344"/>
      <c r="X315" s="252"/>
      <c r="Y315" s="252"/>
      <c r="Z315" s="252"/>
      <c r="AA315" s="252"/>
      <c r="AB315" s="252"/>
      <c r="AC315" s="252"/>
      <c r="AD315" s="389"/>
      <c r="AE315" s="365"/>
      <c r="AF315" s="365"/>
      <c r="AG315" s="389"/>
      <c r="AH315" s="389"/>
      <c r="AI315" s="389"/>
      <c r="AJ315" s="389"/>
      <c r="AK315" s="389"/>
      <c r="AL315" s="389"/>
      <c r="AM315" s="389"/>
      <c r="AN315" s="389"/>
      <c r="AO315" s="389"/>
      <c r="AP315" s="389"/>
      <c r="AQ315" s="389"/>
      <c r="AR315" s="389"/>
      <c r="AS315" s="389"/>
      <c r="AT315" s="389"/>
      <c r="AU315" s="389"/>
      <c r="AV315" s="389"/>
      <c r="AW315" s="389"/>
      <c r="AX315" s="389"/>
    </row>
    <row r="316" spans="2:50" x14ac:dyDescent="0.4">
      <c r="B316" s="364"/>
      <c r="C316" s="252"/>
      <c r="D316" s="252"/>
      <c r="E316" s="252"/>
      <c r="F316" s="344"/>
      <c r="G316" s="344"/>
      <c r="H316" s="344"/>
      <c r="I316" s="346"/>
      <c r="J316" s="344"/>
      <c r="K316" s="344"/>
      <c r="L316" s="345"/>
      <c r="M316" s="345"/>
      <c r="N316" s="345"/>
      <c r="O316" s="345"/>
      <c r="P316" s="344"/>
      <c r="Q316" s="344"/>
      <c r="R316" s="344"/>
      <c r="S316" s="344"/>
      <c r="X316" s="252"/>
      <c r="Y316" s="252"/>
      <c r="Z316" s="252"/>
      <c r="AA316" s="252"/>
      <c r="AB316" s="252"/>
      <c r="AC316" s="252"/>
      <c r="AD316" s="389"/>
      <c r="AE316" s="365"/>
      <c r="AF316" s="365"/>
      <c r="AG316" s="389"/>
      <c r="AH316" s="389"/>
      <c r="AI316" s="389"/>
      <c r="AJ316" s="389"/>
      <c r="AK316" s="389"/>
      <c r="AL316" s="389"/>
      <c r="AM316" s="389"/>
      <c r="AN316" s="389"/>
      <c r="AO316" s="389"/>
      <c r="AP316" s="389"/>
      <c r="AQ316" s="389"/>
      <c r="AR316" s="389"/>
      <c r="AS316" s="389"/>
      <c r="AT316" s="389"/>
      <c r="AU316" s="389"/>
      <c r="AV316" s="389"/>
      <c r="AW316" s="389"/>
      <c r="AX316" s="389"/>
    </row>
    <row r="317" spans="2:50" x14ac:dyDescent="0.4">
      <c r="B317" s="364"/>
      <c r="C317" s="252"/>
      <c r="D317" s="252"/>
      <c r="E317" s="252"/>
      <c r="F317" s="344"/>
      <c r="G317" s="344"/>
      <c r="H317" s="344"/>
      <c r="I317" s="346"/>
      <c r="J317" s="344"/>
      <c r="K317" s="344"/>
      <c r="L317" s="345"/>
      <c r="M317" s="345"/>
      <c r="N317" s="345"/>
      <c r="O317" s="345"/>
      <c r="P317" s="344"/>
      <c r="Q317" s="344"/>
      <c r="R317" s="344"/>
      <c r="S317" s="344"/>
      <c r="X317" s="252"/>
      <c r="Y317" s="252"/>
      <c r="Z317" s="252"/>
      <c r="AA317" s="252"/>
      <c r="AB317" s="252"/>
      <c r="AC317" s="252"/>
      <c r="AD317" s="389"/>
      <c r="AE317" s="365"/>
      <c r="AF317" s="365"/>
      <c r="AG317" s="389"/>
      <c r="AH317" s="389"/>
      <c r="AI317" s="389"/>
      <c r="AJ317" s="389"/>
      <c r="AK317" s="389"/>
      <c r="AL317" s="389"/>
      <c r="AM317" s="389"/>
      <c r="AN317" s="389"/>
      <c r="AO317" s="389"/>
      <c r="AP317" s="389"/>
      <c r="AQ317" s="389"/>
      <c r="AR317" s="389"/>
      <c r="AS317" s="389"/>
      <c r="AT317" s="389"/>
      <c r="AU317" s="389"/>
      <c r="AV317" s="389"/>
      <c r="AW317" s="389"/>
      <c r="AX317" s="389"/>
    </row>
    <row r="318" spans="2:50" x14ac:dyDescent="0.4">
      <c r="B318" s="364"/>
      <c r="C318" s="252"/>
      <c r="D318" s="252"/>
      <c r="E318" s="252"/>
      <c r="F318" s="344"/>
      <c r="G318" s="344"/>
      <c r="H318" s="344"/>
      <c r="I318" s="346"/>
      <c r="J318" s="344"/>
      <c r="K318" s="344"/>
      <c r="L318" s="345"/>
      <c r="M318" s="345"/>
      <c r="N318" s="345"/>
      <c r="O318" s="345"/>
      <c r="P318" s="344"/>
      <c r="Q318" s="344"/>
      <c r="R318" s="344"/>
      <c r="S318" s="344"/>
      <c r="X318" s="252"/>
      <c r="Y318" s="252"/>
      <c r="Z318" s="252"/>
      <c r="AA318" s="252"/>
      <c r="AB318" s="252"/>
      <c r="AC318" s="252"/>
      <c r="AD318" s="389"/>
      <c r="AE318" s="365"/>
      <c r="AF318" s="365"/>
      <c r="AG318" s="389"/>
      <c r="AH318" s="389"/>
      <c r="AI318" s="389"/>
      <c r="AJ318" s="389"/>
      <c r="AK318" s="389"/>
      <c r="AL318" s="389"/>
      <c r="AM318" s="389"/>
      <c r="AN318" s="389"/>
      <c r="AO318" s="389"/>
      <c r="AP318" s="389"/>
      <c r="AQ318" s="389"/>
      <c r="AR318" s="389"/>
      <c r="AS318" s="389"/>
      <c r="AT318" s="389"/>
      <c r="AU318" s="389"/>
      <c r="AV318" s="389"/>
      <c r="AW318" s="389"/>
      <c r="AX318" s="389"/>
    </row>
    <row r="319" spans="2:50" x14ac:dyDescent="0.4">
      <c r="B319" s="364"/>
      <c r="C319" s="252"/>
      <c r="D319" s="252"/>
      <c r="E319" s="252"/>
      <c r="F319" s="344"/>
      <c r="G319" s="344"/>
      <c r="H319" s="344"/>
      <c r="I319" s="346"/>
      <c r="J319" s="344"/>
      <c r="K319" s="344"/>
      <c r="L319" s="345"/>
      <c r="M319" s="345"/>
      <c r="N319" s="345"/>
      <c r="O319" s="345"/>
      <c r="P319" s="344"/>
      <c r="Q319" s="344"/>
      <c r="R319" s="344"/>
      <c r="S319" s="344"/>
      <c r="X319" s="252"/>
      <c r="Y319" s="252"/>
      <c r="Z319" s="252"/>
      <c r="AA319" s="252"/>
      <c r="AB319" s="252"/>
      <c r="AC319" s="252"/>
      <c r="AD319" s="389"/>
      <c r="AE319" s="365"/>
      <c r="AF319" s="365"/>
      <c r="AG319" s="389"/>
      <c r="AH319" s="389"/>
      <c r="AI319" s="389"/>
      <c r="AJ319" s="389"/>
      <c r="AK319" s="389"/>
      <c r="AL319" s="389"/>
      <c r="AM319" s="389"/>
      <c r="AN319" s="389"/>
      <c r="AO319" s="389"/>
      <c r="AP319" s="389"/>
      <c r="AQ319" s="389"/>
      <c r="AR319" s="389"/>
      <c r="AS319" s="389"/>
      <c r="AT319" s="389"/>
      <c r="AU319" s="389"/>
      <c r="AV319" s="389"/>
      <c r="AW319" s="389"/>
      <c r="AX319" s="389"/>
    </row>
    <row r="320" spans="2:50" x14ac:dyDescent="0.4">
      <c r="B320" s="364"/>
      <c r="C320" s="252"/>
      <c r="D320" s="252"/>
      <c r="E320" s="252"/>
      <c r="F320" s="344"/>
      <c r="G320" s="344"/>
      <c r="H320" s="344"/>
      <c r="I320" s="346"/>
      <c r="J320" s="344"/>
      <c r="K320" s="344"/>
      <c r="L320" s="345"/>
      <c r="M320" s="345"/>
      <c r="N320" s="345"/>
      <c r="O320" s="345"/>
      <c r="P320" s="344"/>
      <c r="Q320" s="344"/>
      <c r="R320" s="344"/>
      <c r="S320" s="344"/>
      <c r="X320" s="252"/>
      <c r="Y320" s="252"/>
      <c r="Z320" s="252"/>
      <c r="AA320" s="252"/>
      <c r="AB320" s="252"/>
      <c r="AC320" s="252"/>
      <c r="AD320" s="389"/>
      <c r="AE320" s="365"/>
      <c r="AF320" s="365"/>
      <c r="AG320" s="389"/>
      <c r="AH320" s="389"/>
      <c r="AI320" s="389"/>
      <c r="AJ320" s="389"/>
      <c r="AK320" s="389"/>
      <c r="AL320" s="389"/>
      <c r="AM320" s="389"/>
      <c r="AN320" s="389"/>
      <c r="AO320" s="389"/>
      <c r="AP320" s="389"/>
      <c r="AQ320" s="389"/>
      <c r="AR320" s="389"/>
      <c r="AS320" s="389"/>
      <c r="AT320" s="389"/>
      <c r="AU320" s="389"/>
      <c r="AV320" s="389"/>
      <c r="AW320" s="389"/>
      <c r="AX320" s="389"/>
    </row>
    <row r="321" spans="2:50" x14ac:dyDescent="0.4">
      <c r="B321" s="364"/>
      <c r="C321" s="252"/>
      <c r="D321" s="252"/>
      <c r="E321" s="252"/>
      <c r="F321" s="344"/>
      <c r="G321" s="344"/>
      <c r="H321" s="344"/>
      <c r="I321" s="346"/>
      <c r="J321" s="344"/>
      <c r="K321" s="344"/>
      <c r="L321" s="345"/>
      <c r="M321" s="345"/>
      <c r="N321" s="345"/>
      <c r="O321" s="345"/>
      <c r="P321" s="344"/>
      <c r="Q321" s="344"/>
      <c r="R321" s="344"/>
      <c r="S321" s="344"/>
      <c r="X321" s="252"/>
      <c r="Y321" s="252"/>
      <c r="Z321" s="252"/>
      <c r="AA321" s="252"/>
      <c r="AB321" s="252"/>
      <c r="AC321" s="252"/>
      <c r="AD321" s="389"/>
      <c r="AE321" s="365"/>
      <c r="AF321" s="365"/>
      <c r="AG321" s="389"/>
      <c r="AH321" s="389"/>
      <c r="AI321" s="389"/>
      <c r="AJ321" s="389"/>
      <c r="AK321" s="389"/>
      <c r="AL321" s="389"/>
      <c r="AM321" s="389"/>
      <c r="AN321" s="389"/>
      <c r="AO321" s="389"/>
      <c r="AP321" s="389"/>
      <c r="AQ321" s="389"/>
      <c r="AR321" s="389"/>
      <c r="AS321" s="389"/>
      <c r="AT321" s="389"/>
      <c r="AU321" s="389"/>
      <c r="AV321" s="389"/>
      <c r="AW321" s="389"/>
      <c r="AX321" s="389"/>
    </row>
    <row r="322" spans="2:50" x14ac:dyDescent="0.4">
      <c r="B322" s="364"/>
      <c r="C322" s="252"/>
      <c r="D322" s="252"/>
      <c r="E322" s="252"/>
      <c r="F322" s="344"/>
      <c r="G322" s="344"/>
      <c r="H322" s="344"/>
      <c r="I322" s="346"/>
      <c r="J322" s="344"/>
      <c r="K322" s="344"/>
      <c r="L322" s="345"/>
      <c r="M322" s="345"/>
      <c r="N322" s="345"/>
      <c r="O322" s="345"/>
      <c r="P322" s="344"/>
      <c r="Q322" s="344"/>
      <c r="R322" s="344"/>
      <c r="S322" s="344"/>
      <c r="X322" s="252"/>
      <c r="Y322" s="252"/>
      <c r="Z322" s="252"/>
      <c r="AA322" s="252"/>
      <c r="AB322" s="252"/>
      <c r="AC322" s="252"/>
      <c r="AD322" s="389"/>
      <c r="AE322" s="365"/>
      <c r="AF322" s="365"/>
      <c r="AG322" s="389"/>
      <c r="AH322" s="389"/>
      <c r="AI322" s="389"/>
      <c r="AJ322" s="389"/>
      <c r="AK322" s="389"/>
      <c r="AL322" s="389"/>
      <c r="AM322" s="389"/>
      <c r="AN322" s="389"/>
      <c r="AO322" s="389"/>
      <c r="AP322" s="389"/>
      <c r="AQ322" s="389"/>
      <c r="AR322" s="389"/>
      <c r="AS322" s="389"/>
      <c r="AT322" s="389"/>
      <c r="AU322" s="389"/>
      <c r="AV322" s="389"/>
      <c r="AW322" s="389"/>
      <c r="AX322" s="389"/>
    </row>
    <row r="323" spans="2:50" x14ac:dyDescent="0.4">
      <c r="B323" s="364"/>
      <c r="C323" s="252"/>
      <c r="D323" s="252"/>
      <c r="E323" s="252"/>
      <c r="F323" s="344"/>
      <c r="G323" s="344"/>
      <c r="H323" s="344"/>
      <c r="I323" s="346"/>
      <c r="J323" s="344"/>
      <c r="K323" s="344"/>
      <c r="L323" s="345"/>
      <c r="M323" s="345"/>
      <c r="N323" s="345"/>
      <c r="O323" s="345"/>
      <c r="P323" s="344"/>
      <c r="Q323" s="344"/>
      <c r="R323" s="344"/>
      <c r="S323" s="344"/>
      <c r="X323" s="252"/>
      <c r="Y323" s="252"/>
      <c r="Z323" s="252"/>
      <c r="AA323" s="252"/>
      <c r="AB323" s="252"/>
      <c r="AC323" s="252"/>
      <c r="AD323" s="389"/>
      <c r="AE323" s="365"/>
      <c r="AF323" s="365"/>
      <c r="AG323" s="389"/>
      <c r="AH323" s="389"/>
      <c r="AI323" s="389"/>
      <c r="AJ323" s="389"/>
      <c r="AK323" s="389"/>
      <c r="AL323" s="389"/>
      <c r="AM323" s="389"/>
      <c r="AN323" s="389"/>
      <c r="AO323" s="389"/>
      <c r="AP323" s="389"/>
      <c r="AQ323" s="389"/>
      <c r="AR323" s="389"/>
      <c r="AS323" s="389"/>
      <c r="AT323" s="389"/>
      <c r="AU323" s="389"/>
      <c r="AV323" s="389"/>
      <c r="AW323" s="389"/>
      <c r="AX323" s="389"/>
    </row>
    <row r="324" spans="2:50" x14ac:dyDescent="0.4">
      <c r="B324" s="364"/>
      <c r="C324" s="252"/>
      <c r="D324" s="252"/>
      <c r="E324" s="252"/>
      <c r="F324" s="344"/>
      <c r="G324" s="344"/>
      <c r="H324" s="344"/>
      <c r="I324" s="346"/>
      <c r="J324" s="344"/>
      <c r="K324" s="344"/>
      <c r="L324" s="345"/>
      <c r="M324" s="345"/>
      <c r="N324" s="345"/>
      <c r="O324" s="345"/>
      <c r="P324" s="344"/>
      <c r="Q324" s="344"/>
      <c r="R324" s="344"/>
      <c r="S324" s="344"/>
      <c r="X324" s="252"/>
      <c r="Y324" s="252"/>
      <c r="Z324" s="252"/>
      <c r="AA324" s="252"/>
      <c r="AB324" s="252"/>
      <c r="AC324" s="252"/>
      <c r="AD324" s="389"/>
      <c r="AE324" s="365"/>
      <c r="AF324" s="365"/>
      <c r="AG324" s="389"/>
      <c r="AH324" s="389"/>
      <c r="AI324" s="389"/>
      <c r="AJ324" s="389"/>
      <c r="AK324" s="389"/>
      <c r="AL324" s="389"/>
      <c r="AM324" s="389"/>
      <c r="AN324" s="389"/>
      <c r="AO324" s="389"/>
      <c r="AP324" s="389"/>
      <c r="AQ324" s="389"/>
      <c r="AR324" s="389"/>
      <c r="AS324" s="389"/>
      <c r="AT324" s="389"/>
      <c r="AU324" s="389"/>
      <c r="AV324" s="389"/>
      <c r="AW324" s="389"/>
      <c r="AX324" s="389"/>
    </row>
    <row r="325" spans="2:50" x14ac:dyDescent="0.4">
      <c r="B325" s="364"/>
      <c r="C325" s="252"/>
      <c r="D325" s="252"/>
      <c r="E325" s="252"/>
      <c r="F325" s="344"/>
      <c r="G325" s="344"/>
      <c r="H325" s="344"/>
      <c r="I325" s="346"/>
      <c r="J325" s="344"/>
      <c r="K325" s="344"/>
      <c r="L325" s="345"/>
      <c r="M325" s="345"/>
      <c r="N325" s="345"/>
      <c r="O325" s="345"/>
      <c r="P325" s="344"/>
      <c r="Q325" s="344"/>
      <c r="R325" s="344"/>
      <c r="S325" s="344"/>
      <c r="X325" s="252"/>
      <c r="Y325" s="252"/>
      <c r="Z325" s="252"/>
      <c r="AA325" s="252"/>
      <c r="AB325" s="252"/>
      <c r="AC325" s="252"/>
      <c r="AD325" s="389"/>
      <c r="AE325" s="365"/>
      <c r="AF325" s="365"/>
      <c r="AG325" s="389"/>
      <c r="AH325" s="389"/>
      <c r="AI325" s="389"/>
      <c r="AJ325" s="389"/>
      <c r="AK325" s="389"/>
      <c r="AL325" s="389"/>
      <c r="AM325" s="389"/>
      <c r="AN325" s="389"/>
      <c r="AO325" s="389"/>
      <c r="AP325" s="389"/>
      <c r="AQ325" s="389"/>
      <c r="AR325" s="389"/>
      <c r="AS325" s="389"/>
      <c r="AT325" s="389"/>
      <c r="AU325" s="389"/>
      <c r="AV325" s="389"/>
      <c r="AW325" s="389"/>
      <c r="AX325" s="389"/>
    </row>
    <row r="326" spans="2:50" x14ac:dyDescent="0.4">
      <c r="B326" s="364"/>
      <c r="C326" s="252"/>
      <c r="D326" s="252"/>
      <c r="E326" s="252"/>
      <c r="F326" s="344"/>
      <c r="G326" s="344"/>
      <c r="H326" s="344"/>
      <c r="I326" s="346"/>
      <c r="J326" s="344"/>
      <c r="K326" s="344"/>
      <c r="L326" s="345"/>
      <c r="M326" s="345"/>
      <c r="N326" s="345"/>
      <c r="O326" s="345"/>
      <c r="P326" s="344"/>
      <c r="Q326" s="344"/>
      <c r="R326" s="344"/>
      <c r="S326" s="344"/>
      <c r="X326" s="252"/>
      <c r="Y326" s="252"/>
      <c r="Z326" s="252"/>
      <c r="AA326" s="252"/>
      <c r="AB326" s="252"/>
      <c r="AC326" s="252"/>
      <c r="AD326" s="389"/>
      <c r="AE326" s="365"/>
      <c r="AF326" s="365"/>
      <c r="AG326" s="389"/>
      <c r="AH326" s="389"/>
      <c r="AI326" s="389"/>
      <c r="AJ326" s="389"/>
      <c r="AK326" s="389"/>
      <c r="AL326" s="389"/>
      <c r="AM326" s="389"/>
      <c r="AN326" s="389"/>
      <c r="AO326" s="389"/>
      <c r="AP326" s="389"/>
      <c r="AQ326" s="389"/>
      <c r="AR326" s="389"/>
      <c r="AS326" s="389"/>
      <c r="AT326" s="389"/>
      <c r="AU326" s="389"/>
      <c r="AV326" s="389"/>
      <c r="AW326" s="389"/>
      <c r="AX326" s="389"/>
    </row>
    <row r="327" spans="2:50" x14ac:dyDescent="0.4">
      <c r="B327" s="364"/>
      <c r="C327" s="252"/>
      <c r="D327" s="252"/>
      <c r="E327" s="252"/>
      <c r="F327" s="344"/>
      <c r="G327" s="344"/>
      <c r="H327" s="344"/>
      <c r="I327" s="346"/>
      <c r="J327" s="344"/>
      <c r="K327" s="344"/>
      <c r="L327" s="345"/>
      <c r="M327" s="345"/>
      <c r="N327" s="345"/>
      <c r="O327" s="345"/>
      <c r="P327" s="344"/>
      <c r="Q327" s="344"/>
      <c r="R327" s="344"/>
      <c r="S327" s="344"/>
      <c r="X327" s="252"/>
      <c r="Y327" s="252"/>
      <c r="Z327" s="252"/>
      <c r="AA327" s="252"/>
      <c r="AB327" s="252"/>
      <c r="AC327" s="252"/>
      <c r="AD327" s="389"/>
      <c r="AE327" s="365"/>
      <c r="AF327" s="365"/>
      <c r="AG327" s="389"/>
      <c r="AH327" s="389"/>
      <c r="AI327" s="389"/>
      <c r="AJ327" s="389"/>
      <c r="AK327" s="389"/>
      <c r="AL327" s="389"/>
      <c r="AM327" s="389"/>
      <c r="AN327" s="389"/>
      <c r="AO327" s="389"/>
      <c r="AP327" s="389"/>
      <c r="AQ327" s="389"/>
      <c r="AR327" s="389"/>
      <c r="AS327" s="389"/>
      <c r="AT327" s="389"/>
      <c r="AU327" s="389"/>
      <c r="AV327" s="389"/>
      <c r="AW327" s="389"/>
      <c r="AX327" s="389"/>
    </row>
    <row r="328" spans="2:50" x14ac:dyDescent="0.4">
      <c r="B328" s="364"/>
      <c r="C328" s="252"/>
      <c r="D328" s="252"/>
      <c r="E328" s="252"/>
      <c r="F328" s="344"/>
      <c r="G328" s="344"/>
      <c r="H328" s="344"/>
      <c r="I328" s="346"/>
      <c r="J328" s="344"/>
      <c r="K328" s="344"/>
      <c r="L328" s="345"/>
      <c r="M328" s="345"/>
      <c r="N328" s="345"/>
      <c r="O328" s="345"/>
      <c r="P328" s="344"/>
      <c r="Q328" s="344"/>
      <c r="R328" s="344"/>
      <c r="S328" s="344"/>
      <c r="X328" s="252"/>
      <c r="Y328" s="252"/>
      <c r="Z328" s="252"/>
      <c r="AA328" s="252"/>
      <c r="AB328" s="252"/>
      <c r="AC328" s="252"/>
      <c r="AD328" s="389"/>
      <c r="AE328" s="365"/>
      <c r="AF328" s="365"/>
      <c r="AG328" s="389"/>
      <c r="AH328" s="389"/>
      <c r="AI328" s="389"/>
      <c r="AJ328" s="389"/>
      <c r="AK328" s="389"/>
      <c r="AL328" s="389"/>
      <c r="AM328" s="389"/>
      <c r="AN328" s="389"/>
      <c r="AO328" s="389"/>
      <c r="AP328" s="389"/>
      <c r="AQ328" s="389"/>
      <c r="AR328" s="389"/>
      <c r="AS328" s="389"/>
      <c r="AT328" s="389"/>
      <c r="AU328" s="389"/>
      <c r="AV328" s="389"/>
      <c r="AW328" s="389"/>
      <c r="AX328" s="389"/>
    </row>
    <row r="329" spans="2:50" x14ac:dyDescent="0.4">
      <c r="B329" s="364"/>
      <c r="C329" s="252"/>
      <c r="D329" s="252"/>
      <c r="E329" s="252"/>
      <c r="F329" s="344"/>
      <c r="G329" s="344"/>
      <c r="H329" s="344"/>
      <c r="I329" s="346"/>
      <c r="J329" s="344"/>
      <c r="K329" s="344"/>
      <c r="L329" s="345"/>
      <c r="M329" s="345"/>
      <c r="N329" s="345"/>
      <c r="O329" s="345"/>
      <c r="P329" s="344"/>
      <c r="Q329" s="344"/>
      <c r="R329" s="344"/>
      <c r="S329" s="344"/>
      <c r="X329" s="252"/>
      <c r="Y329" s="252"/>
      <c r="Z329" s="252"/>
      <c r="AA329" s="252"/>
      <c r="AB329" s="252"/>
      <c r="AC329" s="252"/>
      <c r="AD329" s="389"/>
      <c r="AE329" s="365"/>
      <c r="AF329" s="365"/>
      <c r="AG329" s="389"/>
      <c r="AH329" s="389"/>
      <c r="AI329" s="389"/>
      <c r="AJ329" s="389"/>
      <c r="AK329" s="389"/>
      <c r="AL329" s="389"/>
      <c r="AM329" s="389"/>
      <c r="AN329" s="389"/>
      <c r="AO329" s="389"/>
      <c r="AP329" s="389"/>
      <c r="AQ329" s="389"/>
      <c r="AR329" s="389"/>
      <c r="AS329" s="389"/>
      <c r="AT329" s="389"/>
      <c r="AU329" s="389"/>
      <c r="AV329" s="389"/>
      <c r="AW329" s="389"/>
      <c r="AX329" s="389"/>
    </row>
    <row r="330" spans="2:50" x14ac:dyDescent="0.4">
      <c r="B330" s="364"/>
      <c r="C330" s="252"/>
      <c r="D330" s="252"/>
      <c r="E330" s="252"/>
      <c r="F330" s="344"/>
      <c r="G330" s="344"/>
      <c r="H330" s="344"/>
      <c r="I330" s="346"/>
      <c r="J330" s="344"/>
      <c r="K330" s="344"/>
      <c r="L330" s="345"/>
      <c r="M330" s="345"/>
      <c r="N330" s="345"/>
      <c r="O330" s="345"/>
      <c r="P330" s="344"/>
      <c r="Q330" s="344"/>
      <c r="R330" s="344"/>
      <c r="S330" s="344"/>
      <c r="X330" s="252"/>
      <c r="Y330" s="252"/>
      <c r="Z330" s="252"/>
      <c r="AA330" s="252"/>
      <c r="AB330" s="252"/>
      <c r="AC330" s="252"/>
      <c r="AD330" s="389"/>
      <c r="AE330" s="365"/>
      <c r="AF330" s="365"/>
      <c r="AG330" s="389"/>
      <c r="AH330" s="389"/>
      <c r="AI330" s="389"/>
      <c r="AJ330" s="389"/>
      <c r="AK330" s="389"/>
      <c r="AL330" s="389"/>
      <c r="AM330" s="389"/>
      <c r="AN330" s="389"/>
      <c r="AO330" s="389"/>
      <c r="AP330" s="389"/>
      <c r="AQ330" s="389"/>
      <c r="AR330" s="389"/>
      <c r="AS330" s="389"/>
      <c r="AT330" s="389"/>
      <c r="AU330" s="389"/>
      <c r="AV330" s="389"/>
      <c r="AW330" s="389"/>
      <c r="AX330" s="389"/>
    </row>
    <row r="331" spans="2:50" x14ac:dyDescent="0.4">
      <c r="B331" s="364"/>
      <c r="C331" s="252"/>
      <c r="D331" s="252"/>
      <c r="E331" s="252"/>
      <c r="F331" s="344"/>
      <c r="G331" s="344"/>
      <c r="H331" s="344"/>
      <c r="I331" s="346"/>
      <c r="J331" s="344"/>
      <c r="K331" s="344"/>
      <c r="L331" s="345"/>
      <c r="M331" s="345"/>
      <c r="N331" s="345"/>
      <c r="O331" s="345"/>
      <c r="P331" s="344"/>
      <c r="Q331" s="344"/>
      <c r="R331" s="344"/>
      <c r="S331" s="344"/>
      <c r="X331" s="252"/>
      <c r="Y331" s="252"/>
      <c r="Z331" s="252"/>
      <c r="AA331" s="252"/>
      <c r="AB331" s="252"/>
      <c r="AC331" s="252"/>
      <c r="AD331" s="389"/>
      <c r="AE331" s="365"/>
      <c r="AF331" s="365"/>
      <c r="AG331" s="389"/>
      <c r="AH331" s="389"/>
      <c r="AI331" s="389"/>
      <c r="AJ331" s="389"/>
      <c r="AK331" s="389"/>
      <c r="AL331" s="389"/>
      <c r="AM331" s="389"/>
      <c r="AN331" s="389"/>
      <c r="AO331" s="389"/>
      <c r="AP331" s="389"/>
      <c r="AQ331" s="389"/>
      <c r="AR331" s="389"/>
      <c r="AS331" s="389"/>
      <c r="AT331" s="389"/>
      <c r="AU331" s="389"/>
      <c r="AV331" s="389"/>
      <c r="AW331" s="389"/>
      <c r="AX331" s="389"/>
    </row>
    <row r="332" spans="2:50" x14ac:dyDescent="0.4">
      <c r="B332" s="364"/>
      <c r="C332" s="252"/>
      <c r="D332" s="252"/>
      <c r="E332" s="252"/>
      <c r="F332" s="344"/>
      <c r="G332" s="344"/>
      <c r="H332" s="344"/>
      <c r="I332" s="346"/>
      <c r="J332" s="344"/>
      <c r="K332" s="344"/>
      <c r="L332" s="345"/>
      <c r="M332" s="345"/>
      <c r="N332" s="345"/>
      <c r="O332" s="345"/>
      <c r="P332" s="344"/>
      <c r="Q332" s="344"/>
      <c r="R332" s="344"/>
      <c r="S332" s="344"/>
      <c r="X332" s="252"/>
      <c r="Y332" s="252"/>
      <c r="Z332" s="252"/>
      <c r="AA332" s="252"/>
      <c r="AB332" s="252"/>
      <c r="AC332" s="252"/>
      <c r="AD332" s="389"/>
      <c r="AE332" s="365"/>
      <c r="AF332" s="365"/>
      <c r="AG332" s="389"/>
      <c r="AH332" s="389"/>
      <c r="AI332" s="389"/>
      <c r="AJ332" s="389"/>
      <c r="AK332" s="389"/>
      <c r="AL332" s="389"/>
      <c r="AM332" s="389"/>
      <c r="AN332" s="389"/>
      <c r="AO332" s="389"/>
      <c r="AP332" s="389"/>
      <c r="AQ332" s="389"/>
      <c r="AR332" s="389"/>
      <c r="AS332" s="389"/>
      <c r="AT332" s="389"/>
      <c r="AU332" s="389"/>
      <c r="AV332" s="389"/>
      <c r="AW332" s="389"/>
      <c r="AX332" s="389"/>
    </row>
    <row r="333" spans="2:50" x14ac:dyDescent="0.4">
      <c r="B333" s="364"/>
      <c r="C333" s="252"/>
      <c r="D333" s="252"/>
      <c r="E333" s="252"/>
      <c r="F333" s="344"/>
      <c r="G333" s="344"/>
      <c r="H333" s="344"/>
      <c r="I333" s="346"/>
      <c r="J333" s="344"/>
      <c r="K333" s="344"/>
      <c r="L333" s="345"/>
      <c r="M333" s="345"/>
      <c r="N333" s="345"/>
      <c r="O333" s="345"/>
      <c r="P333" s="344"/>
      <c r="Q333" s="344"/>
      <c r="R333" s="344"/>
      <c r="S333" s="344"/>
      <c r="X333" s="252"/>
      <c r="Y333" s="252"/>
      <c r="Z333" s="252"/>
      <c r="AA333" s="252"/>
      <c r="AB333" s="252"/>
      <c r="AC333" s="252"/>
      <c r="AD333" s="389"/>
      <c r="AE333" s="365"/>
      <c r="AF333" s="365"/>
      <c r="AG333" s="389"/>
      <c r="AH333" s="389"/>
      <c r="AI333" s="389"/>
      <c r="AJ333" s="389"/>
      <c r="AK333" s="389"/>
      <c r="AL333" s="389"/>
      <c r="AM333" s="389"/>
      <c r="AN333" s="389"/>
      <c r="AO333" s="389"/>
      <c r="AP333" s="389"/>
      <c r="AQ333" s="389"/>
      <c r="AR333" s="389"/>
      <c r="AS333" s="389"/>
      <c r="AT333" s="389"/>
      <c r="AU333" s="389"/>
      <c r="AV333" s="389"/>
      <c r="AW333" s="389"/>
      <c r="AX333" s="389"/>
    </row>
    <row r="334" spans="2:50" x14ac:dyDescent="0.4">
      <c r="B334" s="364"/>
      <c r="C334" s="252"/>
      <c r="D334" s="252"/>
      <c r="E334" s="252"/>
      <c r="F334" s="344"/>
      <c r="G334" s="344"/>
      <c r="H334" s="344"/>
      <c r="I334" s="346"/>
      <c r="J334" s="344"/>
      <c r="K334" s="344"/>
      <c r="L334" s="345"/>
      <c r="M334" s="345"/>
      <c r="N334" s="345"/>
      <c r="O334" s="345"/>
      <c r="P334" s="344"/>
      <c r="Q334" s="344"/>
      <c r="R334" s="344"/>
      <c r="S334" s="344"/>
      <c r="X334" s="252"/>
      <c r="Y334" s="252"/>
      <c r="Z334" s="252"/>
      <c r="AA334" s="252"/>
      <c r="AB334" s="252"/>
      <c r="AC334" s="252"/>
      <c r="AD334" s="389"/>
      <c r="AE334" s="365"/>
      <c r="AF334" s="365"/>
      <c r="AG334" s="389"/>
      <c r="AH334" s="389"/>
      <c r="AI334" s="389"/>
      <c r="AJ334" s="389"/>
      <c r="AK334" s="389"/>
      <c r="AL334" s="389"/>
      <c r="AM334" s="389"/>
      <c r="AN334" s="389"/>
      <c r="AO334" s="389"/>
      <c r="AP334" s="389"/>
      <c r="AQ334" s="389"/>
      <c r="AR334" s="389"/>
      <c r="AS334" s="389"/>
      <c r="AT334" s="389"/>
      <c r="AU334" s="389"/>
      <c r="AV334" s="389"/>
      <c r="AW334" s="389"/>
      <c r="AX334" s="389"/>
    </row>
    <row r="335" spans="2:50" x14ac:dyDescent="0.4">
      <c r="B335" s="364"/>
      <c r="C335" s="252"/>
      <c r="D335" s="252"/>
      <c r="E335" s="252"/>
      <c r="F335" s="344"/>
      <c r="G335" s="344"/>
      <c r="H335" s="344"/>
      <c r="I335" s="346"/>
      <c r="J335" s="344"/>
      <c r="K335" s="344"/>
      <c r="L335" s="345"/>
      <c r="M335" s="345"/>
      <c r="N335" s="345"/>
      <c r="O335" s="345"/>
      <c r="P335" s="344"/>
      <c r="Q335" s="344"/>
      <c r="R335" s="344"/>
      <c r="S335" s="344"/>
      <c r="X335" s="252"/>
      <c r="Y335" s="252"/>
      <c r="Z335" s="252"/>
      <c r="AA335" s="252"/>
      <c r="AB335" s="252"/>
      <c r="AC335" s="252"/>
      <c r="AD335" s="389"/>
      <c r="AE335" s="365"/>
      <c r="AF335" s="365"/>
      <c r="AG335" s="389"/>
      <c r="AH335" s="389"/>
      <c r="AI335" s="389"/>
      <c r="AJ335" s="389"/>
      <c r="AK335" s="389"/>
      <c r="AL335" s="389"/>
      <c r="AM335" s="389"/>
      <c r="AN335" s="389"/>
      <c r="AO335" s="389"/>
      <c r="AP335" s="389"/>
      <c r="AQ335" s="389"/>
      <c r="AR335" s="389"/>
      <c r="AS335" s="389"/>
      <c r="AT335" s="389"/>
      <c r="AU335" s="389"/>
      <c r="AV335" s="389"/>
      <c r="AW335" s="389"/>
      <c r="AX335" s="389"/>
    </row>
    <row r="336" spans="2:50" x14ac:dyDescent="0.4">
      <c r="B336" s="364"/>
      <c r="C336" s="252"/>
      <c r="D336" s="252"/>
      <c r="E336" s="252"/>
      <c r="F336" s="344"/>
      <c r="G336" s="344"/>
      <c r="H336" s="344"/>
      <c r="I336" s="346"/>
      <c r="J336" s="344"/>
      <c r="K336" s="344"/>
      <c r="L336" s="345"/>
      <c r="M336" s="345"/>
      <c r="N336" s="345"/>
      <c r="O336" s="345"/>
      <c r="P336" s="344"/>
      <c r="Q336" s="344"/>
      <c r="R336" s="344"/>
      <c r="S336" s="344"/>
      <c r="X336" s="252"/>
      <c r="Y336" s="252"/>
      <c r="Z336" s="252"/>
      <c r="AA336" s="252"/>
      <c r="AB336" s="252"/>
      <c r="AC336" s="252"/>
      <c r="AD336" s="389"/>
      <c r="AE336" s="365"/>
      <c r="AF336" s="365"/>
      <c r="AG336" s="389"/>
      <c r="AH336" s="389"/>
      <c r="AI336" s="389"/>
      <c r="AJ336" s="389"/>
      <c r="AK336" s="389"/>
      <c r="AL336" s="389"/>
      <c r="AM336" s="389"/>
      <c r="AN336" s="389"/>
      <c r="AO336" s="389"/>
      <c r="AP336" s="389"/>
      <c r="AQ336" s="389"/>
      <c r="AR336" s="389"/>
      <c r="AS336" s="389"/>
      <c r="AT336" s="389"/>
      <c r="AU336" s="389"/>
      <c r="AV336" s="389"/>
      <c r="AW336" s="389"/>
      <c r="AX336" s="389"/>
    </row>
    <row r="337" spans="2:50" x14ac:dyDescent="0.4">
      <c r="B337" s="364"/>
      <c r="C337" s="252"/>
      <c r="D337" s="252"/>
      <c r="E337" s="252"/>
      <c r="F337" s="344"/>
      <c r="G337" s="344"/>
      <c r="H337" s="344"/>
      <c r="I337" s="346"/>
      <c r="J337" s="344"/>
      <c r="K337" s="344"/>
      <c r="L337" s="345"/>
      <c r="M337" s="345"/>
      <c r="N337" s="345"/>
      <c r="O337" s="345"/>
      <c r="P337" s="344"/>
      <c r="Q337" s="344"/>
      <c r="R337" s="344"/>
      <c r="S337" s="344"/>
      <c r="X337" s="252"/>
      <c r="Y337" s="252"/>
      <c r="Z337" s="252"/>
      <c r="AA337" s="252"/>
      <c r="AB337" s="252"/>
      <c r="AC337" s="252"/>
      <c r="AD337" s="389"/>
      <c r="AE337" s="365"/>
      <c r="AF337" s="365"/>
      <c r="AG337" s="389"/>
      <c r="AH337" s="389"/>
      <c r="AI337" s="389"/>
      <c r="AJ337" s="389"/>
      <c r="AK337" s="389"/>
      <c r="AL337" s="389"/>
      <c r="AM337" s="389"/>
      <c r="AN337" s="389"/>
      <c r="AO337" s="389"/>
      <c r="AP337" s="389"/>
      <c r="AQ337" s="389"/>
      <c r="AR337" s="389"/>
      <c r="AS337" s="389"/>
      <c r="AT337" s="389"/>
      <c r="AU337" s="389"/>
      <c r="AV337" s="389"/>
      <c r="AW337" s="389"/>
      <c r="AX337" s="389"/>
    </row>
    <row r="338" spans="2:50" x14ac:dyDescent="0.4">
      <c r="B338" s="364"/>
      <c r="C338" s="252"/>
      <c r="D338" s="252"/>
      <c r="E338" s="252"/>
      <c r="F338" s="344"/>
      <c r="G338" s="344"/>
      <c r="H338" s="344"/>
      <c r="I338" s="346"/>
      <c r="J338" s="344"/>
      <c r="K338" s="344"/>
      <c r="L338" s="345"/>
      <c r="M338" s="345"/>
      <c r="N338" s="345"/>
      <c r="O338" s="345"/>
      <c r="P338" s="344"/>
      <c r="Q338" s="344"/>
      <c r="R338" s="344"/>
      <c r="S338" s="344"/>
      <c r="X338" s="252"/>
      <c r="Y338" s="252"/>
      <c r="Z338" s="252"/>
      <c r="AA338" s="252"/>
      <c r="AB338" s="252"/>
      <c r="AC338" s="252"/>
      <c r="AD338" s="389"/>
      <c r="AE338" s="365"/>
      <c r="AF338" s="365"/>
      <c r="AG338" s="389"/>
      <c r="AH338" s="389"/>
      <c r="AI338" s="389"/>
      <c r="AJ338" s="389"/>
      <c r="AK338" s="389"/>
      <c r="AL338" s="389"/>
      <c r="AM338" s="389"/>
      <c r="AN338" s="389"/>
      <c r="AO338" s="389"/>
      <c r="AP338" s="389"/>
      <c r="AQ338" s="389"/>
      <c r="AR338" s="389"/>
      <c r="AS338" s="389"/>
      <c r="AT338" s="389"/>
      <c r="AU338" s="389"/>
      <c r="AV338" s="389"/>
      <c r="AW338" s="389"/>
      <c r="AX338" s="389"/>
    </row>
    <row r="339" spans="2:50" x14ac:dyDescent="0.4">
      <c r="B339" s="364"/>
      <c r="C339" s="252"/>
      <c r="D339" s="252"/>
      <c r="E339" s="252"/>
      <c r="F339" s="344"/>
      <c r="G339" s="344"/>
      <c r="H339" s="344"/>
      <c r="I339" s="346"/>
      <c r="J339" s="344"/>
      <c r="K339" s="344"/>
      <c r="L339" s="345"/>
      <c r="M339" s="345"/>
      <c r="N339" s="345"/>
      <c r="O339" s="345"/>
      <c r="P339" s="344"/>
      <c r="Q339" s="344"/>
      <c r="R339" s="344"/>
      <c r="S339" s="344"/>
      <c r="X339" s="252"/>
      <c r="Y339" s="252"/>
      <c r="Z339" s="252"/>
      <c r="AA339" s="252"/>
      <c r="AB339" s="252"/>
      <c r="AC339" s="252"/>
      <c r="AD339" s="389"/>
      <c r="AE339" s="365"/>
      <c r="AF339" s="365"/>
      <c r="AG339" s="389"/>
      <c r="AH339" s="389"/>
      <c r="AI339" s="389"/>
      <c r="AJ339" s="389"/>
      <c r="AK339" s="389"/>
      <c r="AL339" s="389"/>
      <c r="AM339" s="389"/>
      <c r="AN339" s="389"/>
      <c r="AO339" s="389"/>
      <c r="AP339" s="389"/>
      <c r="AQ339" s="389"/>
      <c r="AR339" s="389"/>
      <c r="AS339" s="389"/>
      <c r="AT339" s="389"/>
      <c r="AU339" s="389"/>
      <c r="AV339" s="389"/>
      <c r="AW339" s="389"/>
      <c r="AX339" s="389"/>
    </row>
    <row r="340" spans="2:50" x14ac:dyDescent="0.4">
      <c r="B340" s="364"/>
      <c r="C340" s="252"/>
      <c r="D340" s="252"/>
      <c r="E340" s="252"/>
      <c r="F340" s="344"/>
      <c r="G340" s="344"/>
      <c r="H340" s="344"/>
      <c r="I340" s="346"/>
      <c r="J340" s="344"/>
      <c r="K340" s="344"/>
      <c r="L340" s="345"/>
      <c r="M340" s="345"/>
      <c r="N340" s="345"/>
      <c r="O340" s="345"/>
      <c r="P340" s="344"/>
      <c r="Q340" s="344"/>
      <c r="R340" s="344"/>
      <c r="S340" s="344"/>
      <c r="X340" s="252"/>
      <c r="Y340" s="252"/>
      <c r="Z340" s="252"/>
      <c r="AA340" s="252"/>
      <c r="AB340" s="252"/>
      <c r="AC340" s="252"/>
      <c r="AD340" s="389"/>
      <c r="AE340" s="365"/>
      <c r="AF340" s="365"/>
      <c r="AG340" s="389"/>
      <c r="AH340" s="389"/>
      <c r="AI340" s="389"/>
      <c r="AJ340" s="389"/>
      <c r="AK340" s="389"/>
      <c r="AL340" s="389"/>
      <c r="AM340" s="389"/>
      <c r="AN340" s="389"/>
      <c r="AO340" s="389"/>
      <c r="AP340" s="389"/>
      <c r="AQ340" s="389"/>
      <c r="AR340" s="389"/>
      <c r="AS340" s="389"/>
      <c r="AT340" s="389"/>
      <c r="AU340" s="389"/>
      <c r="AV340" s="389"/>
      <c r="AW340" s="389"/>
      <c r="AX340" s="389"/>
    </row>
    <row r="341" spans="2:50" x14ac:dyDescent="0.4">
      <c r="B341" s="364"/>
      <c r="C341" s="252"/>
      <c r="D341" s="252"/>
      <c r="E341" s="252"/>
      <c r="F341" s="344"/>
      <c r="G341" s="344"/>
      <c r="H341" s="344"/>
      <c r="I341" s="346"/>
      <c r="J341" s="344"/>
      <c r="K341" s="344"/>
      <c r="L341" s="345"/>
      <c r="M341" s="345"/>
      <c r="N341" s="345"/>
      <c r="O341" s="345"/>
      <c r="P341" s="344"/>
      <c r="Q341" s="344"/>
      <c r="R341" s="344"/>
      <c r="S341" s="344"/>
      <c r="X341" s="252"/>
      <c r="Y341" s="252"/>
      <c r="Z341" s="252"/>
      <c r="AA341" s="252"/>
      <c r="AB341" s="252"/>
      <c r="AC341" s="252"/>
      <c r="AD341" s="389"/>
      <c r="AE341" s="365"/>
      <c r="AF341" s="365"/>
      <c r="AG341" s="389"/>
      <c r="AH341" s="389"/>
      <c r="AI341" s="389"/>
      <c r="AJ341" s="389"/>
      <c r="AK341" s="389"/>
      <c r="AL341" s="389"/>
      <c r="AM341" s="389"/>
      <c r="AN341" s="389"/>
      <c r="AO341" s="389"/>
      <c r="AP341" s="389"/>
      <c r="AQ341" s="389"/>
      <c r="AR341" s="389"/>
      <c r="AS341" s="389"/>
      <c r="AT341" s="389"/>
      <c r="AU341" s="389"/>
      <c r="AV341" s="389"/>
      <c r="AW341" s="389"/>
      <c r="AX341" s="389"/>
    </row>
    <row r="342" spans="2:50" x14ac:dyDescent="0.4">
      <c r="B342" s="364"/>
      <c r="C342" s="252"/>
      <c r="D342" s="252"/>
      <c r="E342" s="252"/>
      <c r="F342" s="344"/>
      <c r="G342" s="344"/>
      <c r="H342" s="344"/>
      <c r="I342" s="346"/>
      <c r="J342" s="344"/>
      <c r="K342" s="344"/>
      <c r="L342" s="345"/>
      <c r="M342" s="345"/>
      <c r="N342" s="345"/>
      <c r="O342" s="345"/>
      <c r="P342" s="344"/>
      <c r="Q342" s="344"/>
      <c r="R342" s="344"/>
      <c r="S342" s="344"/>
      <c r="X342" s="252"/>
      <c r="Y342" s="252"/>
      <c r="Z342" s="252"/>
      <c r="AA342" s="252"/>
      <c r="AB342" s="252"/>
      <c r="AC342" s="252"/>
      <c r="AD342" s="389"/>
      <c r="AE342" s="365"/>
      <c r="AF342" s="365"/>
      <c r="AG342" s="389"/>
      <c r="AH342" s="389"/>
      <c r="AI342" s="389"/>
      <c r="AJ342" s="389"/>
      <c r="AK342" s="389"/>
      <c r="AL342" s="389"/>
      <c r="AM342" s="389"/>
      <c r="AN342" s="389"/>
      <c r="AO342" s="389"/>
      <c r="AP342" s="389"/>
      <c r="AQ342" s="389"/>
      <c r="AR342" s="389"/>
      <c r="AS342" s="389"/>
      <c r="AT342" s="389"/>
      <c r="AU342" s="389"/>
      <c r="AV342" s="389"/>
      <c r="AW342" s="389"/>
      <c r="AX342" s="389"/>
    </row>
    <row r="343" spans="2:50" x14ac:dyDescent="0.4">
      <c r="B343" s="364"/>
      <c r="C343" s="252"/>
      <c r="D343" s="252"/>
      <c r="E343" s="252"/>
      <c r="F343" s="344"/>
      <c r="G343" s="344"/>
      <c r="H343" s="344"/>
      <c r="I343" s="346"/>
      <c r="J343" s="344"/>
      <c r="K343" s="344"/>
      <c r="L343" s="345"/>
      <c r="M343" s="345"/>
      <c r="N343" s="345"/>
      <c r="O343" s="345"/>
      <c r="P343" s="344"/>
      <c r="Q343" s="344"/>
      <c r="R343" s="344"/>
      <c r="S343" s="344"/>
      <c r="X343" s="252"/>
      <c r="Y343" s="252"/>
      <c r="Z343" s="252"/>
      <c r="AA343" s="252"/>
      <c r="AB343" s="252"/>
      <c r="AC343" s="252"/>
      <c r="AD343" s="389"/>
      <c r="AE343" s="365"/>
      <c r="AF343" s="365"/>
      <c r="AG343" s="389"/>
      <c r="AH343" s="389"/>
      <c r="AI343" s="389"/>
      <c r="AJ343" s="389"/>
      <c r="AK343" s="389"/>
      <c r="AL343" s="389"/>
      <c r="AM343" s="389"/>
      <c r="AN343" s="389"/>
      <c r="AO343" s="389"/>
      <c r="AP343" s="389"/>
      <c r="AQ343" s="389"/>
      <c r="AR343" s="389"/>
      <c r="AS343" s="389"/>
      <c r="AT343" s="389"/>
      <c r="AU343" s="389"/>
      <c r="AV343" s="389"/>
      <c r="AW343" s="389"/>
      <c r="AX343" s="389"/>
    </row>
    <row r="344" spans="2:50" x14ac:dyDescent="0.4">
      <c r="B344" s="364"/>
      <c r="C344" s="252"/>
      <c r="D344" s="252"/>
      <c r="E344" s="252"/>
      <c r="F344" s="344"/>
      <c r="G344" s="344"/>
      <c r="H344" s="344"/>
      <c r="I344" s="346"/>
      <c r="J344" s="344"/>
      <c r="K344" s="344"/>
      <c r="L344" s="345"/>
      <c r="M344" s="345"/>
      <c r="N344" s="345"/>
      <c r="O344" s="345"/>
      <c r="P344" s="344"/>
      <c r="Q344" s="344"/>
      <c r="R344" s="344"/>
      <c r="S344" s="344"/>
      <c r="X344" s="252"/>
      <c r="Y344" s="252"/>
      <c r="Z344" s="252"/>
      <c r="AA344" s="252"/>
      <c r="AB344" s="252"/>
      <c r="AC344" s="252"/>
      <c r="AD344" s="389"/>
      <c r="AE344" s="365"/>
      <c r="AF344" s="365"/>
      <c r="AG344" s="389"/>
      <c r="AH344" s="389"/>
      <c r="AI344" s="389"/>
      <c r="AJ344" s="389"/>
      <c r="AK344" s="389"/>
      <c r="AL344" s="389"/>
      <c r="AM344" s="389"/>
      <c r="AN344" s="389"/>
      <c r="AO344" s="389"/>
      <c r="AP344" s="389"/>
      <c r="AQ344" s="389"/>
      <c r="AR344" s="389"/>
      <c r="AS344" s="389"/>
      <c r="AT344" s="389"/>
      <c r="AU344" s="389"/>
      <c r="AV344" s="389"/>
      <c r="AW344" s="389"/>
      <c r="AX344" s="389"/>
    </row>
    <row r="345" spans="2:50" x14ac:dyDescent="0.4">
      <c r="B345" s="364"/>
      <c r="C345" s="252"/>
      <c r="D345" s="252"/>
      <c r="E345" s="252"/>
      <c r="F345" s="344"/>
      <c r="G345" s="344"/>
      <c r="H345" s="344"/>
      <c r="I345" s="346"/>
      <c r="J345" s="344"/>
      <c r="K345" s="344"/>
      <c r="L345" s="345"/>
      <c r="M345" s="345"/>
      <c r="N345" s="345"/>
      <c r="O345" s="345"/>
      <c r="P345" s="344"/>
      <c r="Q345" s="344"/>
      <c r="R345" s="344"/>
      <c r="S345" s="344"/>
      <c r="X345" s="252"/>
      <c r="Y345" s="252"/>
      <c r="Z345" s="252"/>
      <c r="AA345" s="252"/>
      <c r="AB345" s="252"/>
      <c r="AC345" s="252"/>
      <c r="AD345" s="389"/>
      <c r="AE345" s="365"/>
      <c r="AF345" s="365"/>
      <c r="AG345" s="389"/>
      <c r="AH345" s="389"/>
      <c r="AI345" s="389"/>
      <c r="AJ345" s="389"/>
      <c r="AK345" s="389"/>
      <c r="AL345" s="389"/>
      <c r="AM345" s="389"/>
      <c r="AN345" s="389"/>
      <c r="AO345" s="389"/>
      <c r="AP345" s="389"/>
      <c r="AQ345" s="389"/>
      <c r="AR345" s="389"/>
      <c r="AS345" s="389"/>
      <c r="AT345" s="389"/>
      <c r="AU345" s="389"/>
      <c r="AV345" s="389"/>
      <c r="AW345" s="389"/>
      <c r="AX345" s="389"/>
    </row>
    <row r="346" spans="2:50" x14ac:dyDescent="0.4">
      <c r="B346" s="364"/>
      <c r="C346" s="252"/>
      <c r="D346" s="252"/>
      <c r="E346" s="252"/>
      <c r="F346" s="344"/>
      <c r="G346" s="344"/>
      <c r="H346" s="344"/>
      <c r="I346" s="346"/>
      <c r="J346" s="344"/>
      <c r="K346" s="344"/>
      <c r="L346" s="345"/>
      <c r="M346" s="345"/>
      <c r="N346" s="345"/>
      <c r="O346" s="345"/>
      <c r="P346" s="344"/>
      <c r="Q346" s="344"/>
      <c r="R346" s="344"/>
      <c r="S346" s="344"/>
      <c r="X346" s="252"/>
      <c r="Y346" s="252"/>
      <c r="Z346" s="252"/>
      <c r="AA346" s="252"/>
      <c r="AB346" s="252"/>
      <c r="AC346" s="252"/>
      <c r="AD346" s="389"/>
      <c r="AE346" s="365"/>
      <c r="AF346" s="365"/>
      <c r="AG346" s="389"/>
      <c r="AH346" s="389"/>
      <c r="AI346" s="389"/>
      <c r="AJ346" s="389"/>
      <c r="AK346" s="389"/>
      <c r="AL346" s="389"/>
      <c r="AM346" s="389"/>
      <c r="AN346" s="389"/>
      <c r="AO346" s="389"/>
      <c r="AP346" s="389"/>
      <c r="AQ346" s="389"/>
      <c r="AR346" s="389"/>
      <c r="AS346" s="389"/>
      <c r="AT346" s="389"/>
      <c r="AU346" s="389"/>
      <c r="AV346" s="389"/>
      <c r="AW346" s="389"/>
      <c r="AX346" s="389"/>
    </row>
    <row r="347" spans="2:50" x14ac:dyDescent="0.4">
      <c r="B347" s="364"/>
      <c r="C347" s="252"/>
      <c r="D347" s="252"/>
      <c r="E347" s="252"/>
      <c r="F347" s="344"/>
      <c r="G347" s="344"/>
      <c r="H347" s="344"/>
      <c r="I347" s="346"/>
      <c r="J347" s="344"/>
      <c r="K347" s="344"/>
      <c r="L347" s="345"/>
      <c r="M347" s="345"/>
      <c r="N347" s="345"/>
      <c r="O347" s="345"/>
      <c r="P347" s="344"/>
      <c r="Q347" s="344"/>
      <c r="R347" s="344"/>
      <c r="S347" s="344"/>
      <c r="X347" s="252"/>
      <c r="Y347" s="252"/>
      <c r="Z347" s="252"/>
      <c r="AA347" s="252"/>
      <c r="AB347" s="252"/>
      <c r="AC347" s="252"/>
      <c r="AD347" s="389"/>
      <c r="AE347" s="365"/>
      <c r="AF347" s="365"/>
      <c r="AG347" s="389"/>
      <c r="AH347" s="389"/>
      <c r="AI347" s="389"/>
      <c r="AJ347" s="389"/>
      <c r="AK347" s="389"/>
      <c r="AL347" s="389"/>
      <c r="AM347" s="389"/>
      <c r="AN347" s="389"/>
      <c r="AO347" s="389"/>
      <c r="AP347" s="389"/>
      <c r="AQ347" s="389"/>
      <c r="AR347" s="389"/>
      <c r="AS347" s="389"/>
      <c r="AT347" s="389"/>
      <c r="AU347" s="389"/>
      <c r="AV347" s="389"/>
      <c r="AW347" s="389"/>
      <c r="AX347" s="389"/>
    </row>
    <row r="348" spans="2:50" x14ac:dyDescent="0.4">
      <c r="B348" s="364"/>
      <c r="C348" s="252"/>
      <c r="D348" s="252"/>
      <c r="E348" s="252"/>
      <c r="F348" s="344"/>
      <c r="G348" s="344"/>
      <c r="H348" s="344"/>
      <c r="I348" s="346"/>
      <c r="J348" s="344"/>
      <c r="K348" s="344"/>
      <c r="L348" s="345"/>
      <c r="M348" s="345"/>
      <c r="N348" s="345"/>
      <c r="O348" s="345"/>
      <c r="P348" s="344"/>
      <c r="Q348" s="344"/>
      <c r="R348" s="344"/>
      <c r="S348" s="344"/>
      <c r="X348" s="252"/>
      <c r="Y348" s="252"/>
      <c r="Z348" s="252"/>
      <c r="AA348" s="252"/>
      <c r="AB348" s="252"/>
      <c r="AC348" s="252"/>
      <c r="AD348" s="389"/>
      <c r="AE348" s="365"/>
      <c r="AF348" s="365"/>
      <c r="AG348" s="389"/>
      <c r="AH348" s="389"/>
      <c r="AI348" s="389"/>
      <c r="AJ348" s="389"/>
      <c r="AK348" s="389"/>
      <c r="AL348" s="389"/>
      <c r="AM348" s="389"/>
      <c r="AN348" s="389"/>
      <c r="AO348" s="389"/>
      <c r="AP348" s="389"/>
      <c r="AQ348" s="389"/>
      <c r="AR348" s="389"/>
      <c r="AS348" s="389"/>
      <c r="AT348" s="389"/>
      <c r="AU348" s="389"/>
      <c r="AV348" s="389"/>
      <c r="AW348" s="389"/>
      <c r="AX348" s="389"/>
    </row>
    <row r="349" spans="2:50" x14ac:dyDescent="0.4">
      <c r="B349" s="364"/>
      <c r="C349" s="252"/>
      <c r="D349" s="252"/>
      <c r="E349" s="252"/>
      <c r="F349" s="344"/>
      <c r="G349" s="344"/>
      <c r="H349" s="344"/>
      <c r="I349" s="346"/>
      <c r="J349" s="344"/>
      <c r="K349" s="344"/>
      <c r="L349" s="345"/>
      <c r="M349" s="345"/>
      <c r="N349" s="345"/>
      <c r="O349" s="345"/>
      <c r="P349" s="344"/>
      <c r="Q349" s="344"/>
      <c r="R349" s="344"/>
      <c r="S349" s="344"/>
      <c r="X349" s="252"/>
      <c r="Y349" s="252"/>
      <c r="Z349" s="252"/>
      <c r="AA349" s="252"/>
      <c r="AB349" s="252"/>
      <c r="AC349" s="252"/>
      <c r="AD349" s="389"/>
      <c r="AE349" s="365"/>
      <c r="AF349" s="365"/>
      <c r="AG349" s="389"/>
      <c r="AH349" s="389"/>
      <c r="AI349" s="389"/>
      <c r="AJ349" s="389"/>
      <c r="AK349" s="389"/>
      <c r="AL349" s="389"/>
      <c r="AM349" s="389"/>
      <c r="AN349" s="389"/>
      <c r="AO349" s="389"/>
      <c r="AP349" s="389"/>
      <c r="AQ349" s="389"/>
      <c r="AR349" s="389"/>
      <c r="AS349" s="389"/>
      <c r="AT349" s="389"/>
      <c r="AU349" s="389"/>
      <c r="AV349" s="389"/>
      <c r="AW349" s="389"/>
      <c r="AX349" s="389"/>
    </row>
    <row r="350" spans="2:50" x14ac:dyDescent="0.4">
      <c r="B350" s="364"/>
      <c r="C350" s="252"/>
      <c r="D350" s="252"/>
      <c r="E350" s="252"/>
      <c r="F350" s="344"/>
      <c r="G350" s="344"/>
      <c r="H350" s="344"/>
      <c r="I350" s="346"/>
      <c r="J350" s="344"/>
      <c r="K350" s="344"/>
      <c r="L350" s="345"/>
      <c r="M350" s="345"/>
      <c r="N350" s="345"/>
      <c r="O350" s="345"/>
      <c r="P350" s="344"/>
      <c r="Q350" s="344"/>
      <c r="R350" s="344"/>
      <c r="S350" s="344"/>
      <c r="X350" s="252"/>
      <c r="Y350" s="252"/>
      <c r="Z350" s="252"/>
      <c r="AA350" s="252"/>
      <c r="AB350" s="252"/>
      <c r="AC350" s="252"/>
      <c r="AD350" s="389"/>
      <c r="AE350" s="365"/>
      <c r="AF350" s="365"/>
      <c r="AG350" s="389"/>
      <c r="AH350" s="389"/>
      <c r="AI350" s="389"/>
      <c r="AJ350" s="389"/>
      <c r="AK350" s="389"/>
      <c r="AL350" s="389"/>
      <c r="AM350" s="389"/>
      <c r="AN350" s="389"/>
      <c r="AO350" s="389"/>
      <c r="AP350" s="389"/>
      <c r="AQ350" s="389"/>
      <c r="AR350" s="389"/>
      <c r="AS350" s="389"/>
      <c r="AT350" s="389"/>
      <c r="AU350" s="389"/>
      <c r="AV350" s="389"/>
      <c r="AW350" s="389"/>
      <c r="AX350" s="389"/>
    </row>
    <row r="351" spans="2:50" x14ac:dyDescent="0.4">
      <c r="B351" s="364"/>
      <c r="C351" s="252"/>
      <c r="D351" s="252"/>
      <c r="E351" s="252"/>
      <c r="F351" s="344"/>
      <c r="G351" s="344"/>
      <c r="H351" s="344"/>
      <c r="I351" s="346"/>
      <c r="J351" s="344"/>
      <c r="K351" s="344"/>
      <c r="L351" s="345"/>
      <c r="M351" s="345"/>
      <c r="N351" s="345"/>
      <c r="O351" s="345"/>
      <c r="P351" s="344"/>
      <c r="Q351" s="344"/>
      <c r="R351" s="344"/>
      <c r="S351" s="344"/>
      <c r="X351" s="252"/>
      <c r="Y351" s="252"/>
      <c r="Z351" s="252"/>
      <c r="AA351" s="252"/>
      <c r="AB351" s="252"/>
      <c r="AC351" s="252"/>
      <c r="AD351" s="389"/>
      <c r="AE351" s="365"/>
      <c r="AF351" s="365"/>
      <c r="AG351" s="389"/>
      <c r="AH351" s="389"/>
      <c r="AI351" s="389"/>
      <c r="AJ351" s="389"/>
      <c r="AK351" s="389"/>
      <c r="AL351" s="389"/>
      <c r="AM351" s="389"/>
      <c r="AN351" s="389"/>
      <c r="AO351" s="389"/>
      <c r="AP351" s="389"/>
      <c r="AQ351" s="389"/>
      <c r="AR351" s="389"/>
      <c r="AS351" s="389"/>
      <c r="AT351" s="389"/>
      <c r="AU351" s="389"/>
      <c r="AV351" s="389"/>
      <c r="AW351" s="389"/>
      <c r="AX351" s="389"/>
    </row>
    <row r="352" spans="2:50" x14ac:dyDescent="0.4">
      <c r="B352" s="364"/>
      <c r="C352" s="252"/>
      <c r="D352" s="252"/>
      <c r="E352" s="252"/>
      <c r="F352" s="344"/>
      <c r="G352" s="344"/>
      <c r="H352" s="344"/>
      <c r="I352" s="346"/>
      <c r="J352" s="344"/>
      <c r="K352" s="344"/>
      <c r="L352" s="345"/>
      <c r="M352" s="345"/>
      <c r="N352" s="345"/>
      <c r="O352" s="345"/>
      <c r="P352" s="344"/>
      <c r="Q352" s="344"/>
      <c r="R352" s="344"/>
      <c r="S352" s="344"/>
      <c r="X352" s="252"/>
      <c r="Y352" s="252"/>
      <c r="Z352" s="252"/>
      <c r="AA352" s="252"/>
      <c r="AB352" s="252"/>
      <c r="AC352" s="252"/>
      <c r="AD352" s="389"/>
      <c r="AE352" s="365"/>
      <c r="AF352" s="365"/>
      <c r="AG352" s="389"/>
      <c r="AH352" s="389"/>
      <c r="AI352" s="389"/>
      <c r="AJ352" s="389"/>
      <c r="AK352" s="389"/>
      <c r="AL352" s="389"/>
      <c r="AM352" s="389"/>
      <c r="AN352" s="389"/>
      <c r="AO352" s="389"/>
      <c r="AP352" s="389"/>
      <c r="AQ352" s="389"/>
      <c r="AR352" s="389"/>
      <c r="AS352" s="389"/>
      <c r="AT352" s="389"/>
      <c r="AU352" s="389"/>
      <c r="AV352" s="389"/>
      <c r="AW352" s="389"/>
      <c r="AX352" s="389"/>
    </row>
    <row r="353" spans="2:50" x14ac:dyDescent="0.4">
      <c r="B353" s="364"/>
      <c r="C353" s="252"/>
      <c r="D353" s="252"/>
      <c r="E353" s="252"/>
      <c r="F353" s="344"/>
      <c r="G353" s="344"/>
      <c r="H353" s="344"/>
      <c r="I353" s="346"/>
      <c r="J353" s="344"/>
      <c r="K353" s="344"/>
      <c r="L353" s="345"/>
      <c r="M353" s="345"/>
      <c r="N353" s="345"/>
      <c r="O353" s="345"/>
      <c r="P353" s="344"/>
      <c r="Q353" s="344"/>
      <c r="R353" s="344"/>
      <c r="S353" s="344"/>
      <c r="X353" s="252"/>
      <c r="Y353" s="252"/>
      <c r="Z353" s="252"/>
      <c r="AA353" s="252"/>
      <c r="AB353" s="252"/>
      <c r="AC353" s="252"/>
      <c r="AD353" s="389"/>
      <c r="AE353" s="365"/>
      <c r="AF353" s="365"/>
      <c r="AG353" s="389"/>
      <c r="AH353" s="389"/>
      <c r="AI353" s="389"/>
      <c r="AJ353" s="389"/>
      <c r="AK353" s="389"/>
      <c r="AL353" s="389"/>
      <c r="AM353" s="389"/>
      <c r="AN353" s="389"/>
      <c r="AO353" s="389"/>
      <c r="AP353" s="389"/>
      <c r="AQ353" s="389"/>
      <c r="AR353" s="389"/>
      <c r="AS353" s="389"/>
      <c r="AT353" s="389"/>
      <c r="AU353" s="389"/>
      <c r="AV353" s="389"/>
      <c r="AW353" s="389"/>
      <c r="AX353" s="389"/>
    </row>
    <row r="354" spans="2:50" x14ac:dyDescent="0.4">
      <c r="B354" s="364"/>
      <c r="C354" s="252"/>
      <c r="D354" s="252"/>
      <c r="E354" s="252"/>
      <c r="F354" s="344"/>
      <c r="G354" s="344"/>
      <c r="H354" s="344"/>
      <c r="I354" s="346"/>
      <c r="J354" s="344"/>
      <c r="K354" s="344"/>
      <c r="L354" s="345"/>
      <c r="M354" s="345"/>
      <c r="N354" s="345"/>
      <c r="O354" s="345"/>
      <c r="P354" s="344"/>
      <c r="Q354" s="344"/>
      <c r="R354" s="344"/>
      <c r="S354" s="344"/>
      <c r="X354" s="252"/>
      <c r="Y354" s="252"/>
      <c r="Z354" s="252"/>
      <c r="AA354" s="252"/>
      <c r="AB354" s="252"/>
      <c r="AC354" s="252"/>
      <c r="AD354" s="389"/>
      <c r="AE354" s="365"/>
      <c r="AF354" s="365"/>
      <c r="AG354" s="389"/>
      <c r="AH354" s="389"/>
      <c r="AI354" s="389"/>
      <c r="AJ354" s="389"/>
      <c r="AK354" s="389"/>
      <c r="AL354" s="389"/>
      <c r="AM354" s="389"/>
      <c r="AN354" s="389"/>
      <c r="AO354" s="389"/>
      <c r="AP354" s="389"/>
      <c r="AQ354" s="389"/>
      <c r="AR354" s="389"/>
      <c r="AS354" s="389"/>
      <c r="AT354" s="389"/>
      <c r="AU354" s="389"/>
      <c r="AV354" s="389"/>
      <c r="AW354" s="389"/>
      <c r="AX354" s="389"/>
    </row>
    <row r="355" spans="2:50" x14ac:dyDescent="0.4">
      <c r="B355" s="364"/>
      <c r="C355" s="252"/>
      <c r="D355" s="252"/>
      <c r="E355" s="252"/>
      <c r="F355" s="344"/>
      <c r="G355" s="344"/>
      <c r="H355" s="344"/>
      <c r="I355" s="346"/>
      <c r="J355" s="344"/>
      <c r="K355" s="344"/>
      <c r="L355" s="345"/>
      <c r="M355" s="345"/>
      <c r="N355" s="345"/>
      <c r="O355" s="345"/>
      <c r="P355" s="344"/>
      <c r="Q355" s="344"/>
      <c r="R355" s="344"/>
      <c r="S355" s="344"/>
      <c r="X355" s="252"/>
      <c r="Y355" s="252"/>
      <c r="Z355" s="252"/>
      <c r="AA355" s="252"/>
      <c r="AB355" s="252"/>
      <c r="AC355" s="252"/>
      <c r="AD355" s="389"/>
      <c r="AE355" s="365"/>
      <c r="AF355" s="365"/>
      <c r="AG355" s="389"/>
      <c r="AH355" s="389"/>
      <c r="AI355" s="389"/>
      <c r="AJ355" s="389"/>
      <c r="AK355" s="389"/>
      <c r="AL355" s="389"/>
      <c r="AM355" s="389"/>
      <c r="AN355" s="389"/>
      <c r="AO355" s="389"/>
      <c r="AP355" s="389"/>
      <c r="AQ355" s="389"/>
      <c r="AR355" s="389"/>
      <c r="AS355" s="389"/>
      <c r="AT355" s="389"/>
      <c r="AU355" s="389"/>
      <c r="AV355" s="389"/>
      <c r="AW355" s="389"/>
      <c r="AX355" s="389"/>
    </row>
    <row r="356" spans="2:50" x14ac:dyDescent="0.4">
      <c r="B356" s="364"/>
      <c r="C356" s="252"/>
      <c r="D356" s="252"/>
      <c r="E356" s="252"/>
      <c r="F356" s="344"/>
      <c r="G356" s="344"/>
      <c r="H356" s="344"/>
      <c r="I356" s="346"/>
      <c r="J356" s="344"/>
      <c r="K356" s="344"/>
      <c r="L356" s="345"/>
      <c r="M356" s="345"/>
      <c r="N356" s="345"/>
      <c r="O356" s="345"/>
      <c r="P356" s="344"/>
      <c r="Q356" s="344"/>
      <c r="R356" s="344"/>
      <c r="S356" s="344"/>
      <c r="X356" s="252"/>
      <c r="Y356" s="252"/>
      <c r="Z356" s="252"/>
      <c r="AA356" s="252"/>
      <c r="AB356" s="252"/>
      <c r="AC356" s="252"/>
      <c r="AD356" s="389"/>
      <c r="AE356" s="365"/>
      <c r="AF356" s="365"/>
      <c r="AG356" s="389"/>
      <c r="AH356" s="389"/>
      <c r="AI356" s="389"/>
      <c r="AJ356" s="389"/>
      <c r="AK356" s="389"/>
      <c r="AL356" s="389"/>
      <c r="AM356" s="389"/>
      <c r="AN356" s="389"/>
      <c r="AO356" s="389"/>
      <c r="AP356" s="389"/>
      <c r="AQ356" s="389"/>
      <c r="AR356" s="389"/>
      <c r="AS356" s="389"/>
      <c r="AT356" s="389"/>
      <c r="AU356" s="389"/>
      <c r="AV356" s="389"/>
      <c r="AW356" s="389"/>
      <c r="AX356" s="389"/>
    </row>
    <row r="357" spans="2:50" x14ac:dyDescent="0.4">
      <c r="B357" s="364"/>
      <c r="C357" s="252"/>
      <c r="D357" s="252"/>
      <c r="E357" s="252"/>
      <c r="F357" s="344"/>
      <c r="G357" s="344"/>
      <c r="H357" s="344"/>
      <c r="I357" s="346"/>
      <c r="J357" s="344"/>
      <c r="K357" s="344"/>
      <c r="L357" s="345"/>
      <c r="M357" s="345"/>
      <c r="N357" s="345"/>
      <c r="O357" s="345"/>
      <c r="P357" s="344"/>
      <c r="Q357" s="344"/>
      <c r="R357" s="344"/>
      <c r="S357" s="344"/>
      <c r="X357" s="252"/>
      <c r="Y357" s="252"/>
      <c r="Z357" s="252"/>
      <c r="AA357" s="252"/>
      <c r="AB357" s="252"/>
      <c r="AC357" s="252"/>
      <c r="AD357" s="389"/>
      <c r="AE357" s="365"/>
      <c r="AF357" s="365"/>
      <c r="AG357" s="389"/>
      <c r="AH357" s="389"/>
      <c r="AI357" s="389"/>
      <c r="AJ357" s="389"/>
      <c r="AK357" s="389"/>
      <c r="AL357" s="389"/>
      <c r="AM357" s="389"/>
      <c r="AN357" s="389"/>
      <c r="AO357" s="389"/>
      <c r="AP357" s="389"/>
      <c r="AQ357" s="389"/>
      <c r="AR357" s="389"/>
      <c r="AS357" s="389"/>
      <c r="AT357" s="389"/>
      <c r="AU357" s="389"/>
      <c r="AV357" s="389"/>
      <c r="AW357" s="389"/>
      <c r="AX357" s="389"/>
    </row>
    <row r="358" spans="2:50" x14ac:dyDescent="0.4">
      <c r="B358" s="364"/>
      <c r="C358" s="252"/>
      <c r="D358" s="252"/>
      <c r="E358" s="252"/>
      <c r="F358" s="344"/>
      <c r="G358" s="344"/>
      <c r="H358" s="344"/>
      <c r="I358" s="346"/>
      <c r="J358" s="344"/>
      <c r="K358" s="344"/>
      <c r="L358" s="345"/>
      <c r="M358" s="345"/>
      <c r="N358" s="345"/>
      <c r="O358" s="345"/>
      <c r="P358" s="344"/>
      <c r="Q358" s="344"/>
      <c r="R358" s="344"/>
      <c r="S358" s="344"/>
      <c r="X358" s="252"/>
      <c r="Y358" s="252"/>
      <c r="Z358" s="252"/>
      <c r="AA358" s="252"/>
      <c r="AB358" s="252"/>
      <c r="AC358" s="252"/>
      <c r="AD358" s="389"/>
      <c r="AE358" s="365"/>
      <c r="AF358" s="365"/>
      <c r="AG358" s="389"/>
      <c r="AH358" s="389"/>
      <c r="AI358" s="389"/>
      <c r="AJ358" s="389"/>
      <c r="AK358" s="389"/>
      <c r="AL358" s="389"/>
      <c r="AM358" s="389"/>
      <c r="AN358" s="389"/>
      <c r="AO358" s="389"/>
      <c r="AP358" s="389"/>
      <c r="AQ358" s="389"/>
      <c r="AR358" s="389"/>
      <c r="AS358" s="389"/>
      <c r="AT358" s="389"/>
      <c r="AU358" s="389"/>
      <c r="AV358" s="389"/>
      <c r="AW358" s="389"/>
      <c r="AX358" s="389"/>
    </row>
    <row r="359" spans="2:50" x14ac:dyDescent="0.4">
      <c r="B359" s="364"/>
      <c r="C359" s="252"/>
      <c r="D359" s="252"/>
      <c r="E359" s="252"/>
      <c r="F359" s="344"/>
      <c r="G359" s="344"/>
      <c r="H359" s="344"/>
      <c r="I359" s="346"/>
      <c r="J359" s="344"/>
      <c r="K359" s="344"/>
      <c r="L359" s="345"/>
      <c r="M359" s="345"/>
      <c r="N359" s="345"/>
      <c r="O359" s="345"/>
      <c r="P359" s="344"/>
      <c r="Q359" s="344"/>
      <c r="R359" s="344"/>
      <c r="S359" s="344"/>
      <c r="X359" s="252"/>
      <c r="Y359" s="252"/>
      <c r="Z359" s="252"/>
      <c r="AA359" s="252"/>
      <c r="AB359" s="252"/>
      <c r="AC359" s="252"/>
      <c r="AD359" s="389"/>
      <c r="AE359" s="365"/>
      <c r="AF359" s="365"/>
      <c r="AG359" s="389"/>
      <c r="AH359" s="389"/>
      <c r="AI359" s="389"/>
      <c r="AJ359" s="389"/>
      <c r="AK359" s="389"/>
      <c r="AL359" s="389"/>
      <c r="AM359" s="389"/>
      <c r="AN359" s="389"/>
      <c r="AO359" s="389"/>
      <c r="AP359" s="389"/>
      <c r="AQ359" s="389"/>
      <c r="AR359" s="389"/>
      <c r="AS359" s="389"/>
      <c r="AT359" s="389"/>
      <c r="AU359" s="389"/>
      <c r="AV359" s="389"/>
      <c r="AW359" s="389"/>
      <c r="AX359" s="389"/>
    </row>
    <row r="360" spans="2:50" x14ac:dyDescent="0.4">
      <c r="B360" s="364"/>
      <c r="C360" s="252"/>
      <c r="D360" s="252"/>
      <c r="E360" s="252"/>
      <c r="F360" s="344"/>
      <c r="G360" s="344"/>
      <c r="H360" s="344"/>
      <c r="I360" s="346"/>
      <c r="J360" s="344"/>
      <c r="K360" s="344"/>
      <c r="L360" s="345"/>
      <c r="M360" s="345"/>
      <c r="N360" s="345"/>
      <c r="O360" s="345"/>
      <c r="P360" s="344"/>
      <c r="Q360" s="344"/>
      <c r="R360" s="344"/>
      <c r="S360" s="344"/>
      <c r="X360" s="252"/>
      <c r="Y360" s="252"/>
      <c r="Z360" s="252"/>
      <c r="AA360" s="252"/>
      <c r="AB360" s="252"/>
      <c r="AC360" s="252"/>
      <c r="AD360" s="389"/>
      <c r="AE360" s="365"/>
      <c r="AF360" s="365"/>
      <c r="AG360" s="389"/>
      <c r="AH360" s="389"/>
      <c r="AI360" s="389"/>
      <c r="AJ360" s="389"/>
      <c r="AK360" s="389"/>
      <c r="AL360" s="389"/>
      <c r="AM360" s="389"/>
      <c r="AN360" s="389"/>
      <c r="AO360" s="389"/>
      <c r="AP360" s="389"/>
      <c r="AQ360" s="389"/>
      <c r="AR360" s="389"/>
      <c r="AS360" s="389"/>
      <c r="AT360" s="389"/>
      <c r="AU360" s="389"/>
      <c r="AV360" s="389"/>
      <c r="AW360" s="389"/>
      <c r="AX360" s="389"/>
    </row>
    <row r="361" spans="2:50" x14ac:dyDescent="0.4">
      <c r="B361" s="364"/>
      <c r="C361" s="252"/>
      <c r="D361" s="252"/>
      <c r="E361" s="252"/>
      <c r="F361" s="344"/>
      <c r="G361" s="344"/>
      <c r="H361" s="344"/>
      <c r="I361" s="346"/>
      <c r="J361" s="344"/>
      <c r="K361" s="344"/>
      <c r="L361" s="345"/>
      <c r="M361" s="345"/>
      <c r="N361" s="345"/>
      <c r="O361" s="345"/>
      <c r="P361" s="344"/>
      <c r="Q361" s="344"/>
      <c r="R361" s="344"/>
      <c r="S361" s="344"/>
      <c r="X361" s="252"/>
      <c r="Y361" s="252"/>
      <c r="Z361" s="252"/>
      <c r="AA361" s="252"/>
      <c r="AB361" s="252"/>
      <c r="AC361" s="252"/>
      <c r="AD361" s="389"/>
      <c r="AE361" s="365"/>
      <c r="AF361" s="365"/>
      <c r="AG361" s="389"/>
      <c r="AH361" s="389"/>
      <c r="AI361" s="389"/>
      <c r="AJ361" s="389"/>
      <c r="AK361" s="389"/>
      <c r="AL361" s="389"/>
      <c r="AM361" s="389"/>
      <c r="AN361" s="389"/>
      <c r="AO361" s="389"/>
      <c r="AP361" s="389"/>
      <c r="AQ361" s="389"/>
      <c r="AR361" s="389"/>
      <c r="AS361" s="389"/>
      <c r="AT361" s="389"/>
      <c r="AU361" s="389"/>
      <c r="AV361" s="389"/>
      <c r="AW361" s="389"/>
      <c r="AX361" s="389"/>
    </row>
    <row r="362" spans="2:50" x14ac:dyDescent="0.4">
      <c r="B362" s="364"/>
      <c r="C362" s="252"/>
      <c r="D362" s="252"/>
      <c r="E362" s="252"/>
      <c r="F362" s="344"/>
      <c r="G362" s="344"/>
      <c r="H362" s="344"/>
      <c r="I362" s="346"/>
      <c r="J362" s="344"/>
      <c r="K362" s="344"/>
      <c r="L362" s="345"/>
      <c r="M362" s="345"/>
      <c r="N362" s="345"/>
      <c r="O362" s="345"/>
      <c r="P362" s="344"/>
      <c r="Q362" s="344"/>
      <c r="R362" s="344"/>
      <c r="S362" s="344"/>
      <c r="X362" s="252"/>
      <c r="Y362" s="252"/>
      <c r="Z362" s="252"/>
      <c r="AA362" s="252"/>
      <c r="AB362" s="252"/>
      <c r="AC362" s="252"/>
      <c r="AD362" s="389"/>
      <c r="AE362" s="365"/>
      <c r="AF362" s="365"/>
      <c r="AG362" s="389"/>
      <c r="AH362" s="389"/>
      <c r="AI362" s="389"/>
      <c r="AJ362" s="389"/>
      <c r="AK362" s="389"/>
      <c r="AL362" s="389"/>
      <c r="AM362" s="389"/>
      <c r="AN362" s="389"/>
      <c r="AO362" s="389"/>
      <c r="AP362" s="389"/>
      <c r="AQ362" s="389"/>
      <c r="AR362" s="389"/>
      <c r="AS362" s="389"/>
      <c r="AT362" s="389"/>
      <c r="AU362" s="389"/>
      <c r="AV362" s="389"/>
      <c r="AW362" s="389"/>
      <c r="AX362" s="389"/>
    </row>
    <row r="363" spans="2:50" x14ac:dyDescent="0.4">
      <c r="B363" s="364"/>
      <c r="C363" s="252"/>
      <c r="D363" s="252"/>
      <c r="E363" s="252"/>
      <c r="F363" s="344"/>
      <c r="G363" s="344"/>
      <c r="H363" s="344"/>
      <c r="I363" s="346"/>
      <c r="J363" s="344"/>
      <c r="K363" s="344"/>
      <c r="L363" s="345"/>
      <c r="M363" s="345"/>
      <c r="N363" s="345"/>
      <c r="O363" s="345"/>
      <c r="P363" s="344"/>
      <c r="Q363" s="344"/>
      <c r="R363" s="344"/>
      <c r="S363" s="344"/>
      <c r="X363" s="252"/>
      <c r="Y363" s="252"/>
      <c r="Z363" s="252"/>
      <c r="AA363" s="252"/>
      <c r="AB363" s="252"/>
      <c r="AC363" s="252"/>
      <c r="AD363" s="389"/>
      <c r="AE363" s="365"/>
      <c r="AF363" s="365"/>
      <c r="AG363" s="389"/>
      <c r="AH363" s="389"/>
      <c r="AI363" s="389"/>
      <c r="AJ363" s="389"/>
      <c r="AK363" s="389"/>
      <c r="AL363" s="389"/>
      <c r="AM363" s="389"/>
      <c r="AN363" s="389"/>
      <c r="AO363" s="389"/>
      <c r="AP363" s="389"/>
      <c r="AQ363" s="389"/>
      <c r="AR363" s="389"/>
      <c r="AS363" s="389"/>
      <c r="AT363" s="389"/>
      <c r="AU363" s="389"/>
      <c r="AV363" s="389"/>
      <c r="AW363" s="389"/>
      <c r="AX363" s="389"/>
    </row>
    <row r="364" spans="2:50" x14ac:dyDescent="0.4">
      <c r="B364" s="364"/>
      <c r="C364" s="252"/>
      <c r="D364" s="252"/>
      <c r="E364" s="252"/>
      <c r="F364" s="344"/>
      <c r="G364" s="344"/>
      <c r="H364" s="344"/>
      <c r="I364" s="346"/>
      <c r="J364" s="344"/>
      <c r="K364" s="344"/>
      <c r="L364" s="345"/>
      <c r="M364" s="345"/>
      <c r="N364" s="345"/>
      <c r="O364" s="345"/>
      <c r="P364" s="344"/>
      <c r="Q364" s="344"/>
      <c r="R364" s="344"/>
      <c r="S364" s="344"/>
      <c r="X364" s="252"/>
      <c r="Y364" s="252"/>
      <c r="Z364" s="252"/>
      <c r="AA364" s="252"/>
      <c r="AB364" s="252"/>
      <c r="AC364" s="252"/>
      <c r="AD364" s="389"/>
      <c r="AE364" s="365"/>
      <c r="AF364" s="365"/>
      <c r="AG364" s="389"/>
      <c r="AH364" s="389"/>
      <c r="AI364" s="389"/>
      <c r="AJ364" s="389"/>
      <c r="AK364" s="389"/>
      <c r="AL364" s="389"/>
      <c r="AM364" s="389"/>
      <c r="AN364" s="389"/>
      <c r="AO364" s="389"/>
      <c r="AP364" s="389"/>
      <c r="AQ364" s="389"/>
      <c r="AR364" s="389"/>
      <c r="AS364" s="389"/>
      <c r="AT364" s="389"/>
      <c r="AU364" s="389"/>
      <c r="AV364" s="389"/>
      <c r="AW364" s="389"/>
      <c r="AX364" s="389"/>
    </row>
    <row r="365" spans="2:50" x14ac:dyDescent="0.4">
      <c r="B365" s="364"/>
      <c r="C365" s="252"/>
      <c r="D365" s="252"/>
      <c r="E365" s="252"/>
      <c r="F365" s="344"/>
      <c r="G365" s="344"/>
      <c r="H365" s="344"/>
      <c r="I365" s="346"/>
      <c r="J365" s="344"/>
      <c r="K365" s="344"/>
      <c r="L365" s="345"/>
      <c r="M365" s="345"/>
      <c r="N365" s="345"/>
      <c r="O365" s="345"/>
      <c r="P365" s="344"/>
      <c r="Q365" s="344"/>
      <c r="R365" s="344"/>
      <c r="S365" s="344"/>
      <c r="X365" s="252"/>
      <c r="Y365" s="252"/>
      <c r="Z365" s="252"/>
      <c r="AA365" s="252"/>
      <c r="AB365" s="252"/>
      <c r="AC365" s="252"/>
      <c r="AD365" s="389"/>
      <c r="AE365" s="365"/>
      <c r="AF365" s="365"/>
      <c r="AG365" s="389"/>
      <c r="AH365" s="389"/>
      <c r="AI365" s="389"/>
      <c r="AJ365" s="389"/>
      <c r="AK365" s="389"/>
      <c r="AL365" s="389"/>
      <c r="AM365" s="389"/>
      <c r="AN365" s="389"/>
      <c r="AO365" s="389"/>
      <c r="AP365" s="389"/>
      <c r="AQ365" s="389"/>
      <c r="AR365" s="389"/>
      <c r="AS365" s="389"/>
      <c r="AT365" s="389"/>
      <c r="AU365" s="389"/>
      <c r="AV365" s="389"/>
      <c r="AW365" s="389"/>
      <c r="AX365" s="389"/>
    </row>
    <row r="366" spans="2:50" x14ac:dyDescent="0.4">
      <c r="B366" s="364"/>
      <c r="C366" s="252"/>
      <c r="D366" s="252"/>
      <c r="E366" s="252"/>
      <c r="F366" s="344"/>
      <c r="G366" s="344"/>
      <c r="H366" s="344"/>
      <c r="I366" s="346"/>
      <c r="J366" s="344"/>
      <c r="K366" s="344"/>
      <c r="L366" s="345"/>
      <c r="M366" s="345"/>
      <c r="N366" s="345"/>
      <c r="O366" s="345"/>
      <c r="P366" s="344"/>
      <c r="Q366" s="344"/>
      <c r="R366" s="344"/>
      <c r="S366" s="344"/>
      <c r="X366" s="252"/>
      <c r="Y366" s="252"/>
      <c r="Z366" s="252"/>
      <c r="AA366" s="252"/>
      <c r="AB366" s="252"/>
      <c r="AC366" s="252"/>
      <c r="AD366" s="389"/>
      <c r="AE366" s="365"/>
      <c r="AF366" s="365"/>
      <c r="AG366" s="389"/>
      <c r="AH366" s="389"/>
      <c r="AI366" s="389"/>
      <c r="AJ366" s="389"/>
      <c r="AK366" s="389"/>
      <c r="AL366" s="389"/>
      <c r="AM366" s="389"/>
      <c r="AN366" s="389"/>
      <c r="AO366" s="389"/>
      <c r="AP366" s="389"/>
      <c r="AQ366" s="389"/>
      <c r="AR366" s="389"/>
      <c r="AS366" s="389"/>
      <c r="AT366" s="389"/>
      <c r="AU366" s="389"/>
      <c r="AV366" s="389"/>
      <c r="AW366" s="389"/>
      <c r="AX366" s="389"/>
    </row>
    <row r="367" spans="2:50" x14ac:dyDescent="0.4">
      <c r="B367" s="364"/>
      <c r="C367" s="252"/>
      <c r="D367" s="252"/>
      <c r="E367" s="252"/>
      <c r="F367" s="344"/>
      <c r="G367" s="344"/>
      <c r="H367" s="344"/>
      <c r="I367" s="346"/>
      <c r="J367" s="344"/>
      <c r="K367" s="344"/>
      <c r="L367" s="345"/>
      <c r="M367" s="345"/>
      <c r="N367" s="345"/>
      <c r="O367" s="345"/>
      <c r="P367" s="344"/>
      <c r="Q367" s="344"/>
      <c r="R367" s="344"/>
      <c r="S367" s="344"/>
      <c r="X367" s="252"/>
      <c r="Y367" s="252"/>
      <c r="Z367" s="252"/>
      <c r="AA367" s="252"/>
      <c r="AB367" s="252"/>
      <c r="AC367" s="252"/>
      <c r="AD367" s="389"/>
      <c r="AE367" s="365"/>
      <c r="AF367" s="365"/>
      <c r="AG367" s="389"/>
      <c r="AH367" s="389"/>
      <c r="AI367" s="389"/>
      <c r="AJ367" s="389"/>
      <c r="AK367" s="389"/>
      <c r="AL367" s="389"/>
      <c r="AM367" s="389"/>
      <c r="AN367" s="389"/>
      <c r="AO367" s="389"/>
      <c r="AP367" s="389"/>
      <c r="AQ367" s="389"/>
      <c r="AR367" s="389"/>
      <c r="AS367" s="389"/>
      <c r="AT367" s="389"/>
      <c r="AU367" s="389"/>
      <c r="AV367" s="389"/>
      <c r="AW367" s="389"/>
      <c r="AX367" s="389"/>
    </row>
    <row r="368" spans="2:50" x14ac:dyDescent="0.4">
      <c r="B368" s="364"/>
      <c r="C368" s="252"/>
      <c r="D368" s="252"/>
      <c r="E368" s="252"/>
      <c r="F368" s="344"/>
      <c r="G368" s="344"/>
      <c r="H368" s="344"/>
      <c r="I368" s="346"/>
      <c r="J368" s="344"/>
      <c r="K368" s="344"/>
      <c r="L368" s="345"/>
      <c r="M368" s="345"/>
      <c r="N368" s="345"/>
      <c r="O368" s="345"/>
      <c r="P368" s="344"/>
      <c r="Q368" s="344"/>
      <c r="R368" s="344"/>
      <c r="S368" s="344"/>
      <c r="X368" s="252"/>
      <c r="Y368" s="252"/>
      <c r="Z368" s="252"/>
      <c r="AA368" s="252"/>
      <c r="AB368" s="252"/>
      <c r="AC368" s="252"/>
      <c r="AD368" s="389"/>
      <c r="AE368" s="365"/>
      <c r="AF368" s="365"/>
      <c r="AG368" s="389"/>
      <c r="AH368" s="389"/>
      <c r="AI368" s="389"/>
      <c r="AJ368" s="389"/>
      <c r="AK368" s="389"/>
      <c r="AL368" s="389"/>
      <c r="AM368" s="389"/>
      <c r="AN368" s="389"/>
      <c r="AO368" s="389"/>
      <c r="AP368" s="389"/>
      <c r="AQ368" s="389"/>
      <c r="AR368" s="389"/>
      <c r="AS368" s="389"/>
      <c r="AT368" s="389"/>
      <c r="AU368" s="389"/>
      <c r="AV368" s="389"/>
      <c r="AW368" s="389"/>
      <c r="AX368" s="389"/>
    </row>
    <row r="369" spans="2:50" x14ac:dyDescent="0.4">
      <c r="B369" s="364"/>
      <c r="C369" s="252"/>
      <c r="D369" s="252"/>
      <c r="E369" s="252"/>
      <c r="F369" s="344"/>
      <c r="G369" s="344"/>
      <c r="H369" s="344"/>
      <c r="I369" s="346"/>
      <c r="J369" s="344"/>
      <c r="K369" s="344"/>
      <c r="L369" s="345"/>
      <c r="M369" s="345"/>
      <c r="N369" s="345"/>
      <c r="O369" s="345"/>
      <c r="P369" s="344"/>
      <c r="Q369" s="344"/>
      <c r="R369" s="344"/>
      <c r="S369" s="344"/>
      <c r="X369" s="252"/>
      <c r="Y369" s="252"/>
      <c r="Z369" s="252"/>
      <c r="AA369" s="252"/>
      <c r="AB369" s="252"/>
      <c r="AC369" s="252"/>
      <c r="AD369" s="389"/>
      <c r="AE369" s="365"/>
      <c r="AF369" s="365"/>
      <c r="AG369" s="389"/>
      <c r="AH369" s="389"/>
      <c r="AI369" s="389"/>
      <c r="AJ369" s="389"/>
      <c r="AK369" s="389"/>
      <c r="AL369" s="389"/>
      <c r="AM369" s="389"/>
      <c r="AN369" s="389"/>
      <c r="AO369" s="389"/>
      <c r="AP369" s="389"/>
      <c r="AQ369" s="389"/>
      <c r="AR369" s="389"/>
      <c r="AS369" s="389"/>
      <c r="AT369" s="389"/>
      <c r="AU369" s="389"/>
      <c r="AV369" s="389"/>
      <c r="AW369" s="389"/>
      <c r="AX369" s="389"/>
    </row>
    <row r="370" spans="2:50" x14ac:dyDescent="0.4">
      <c r="B370" s="364"/>
      <c r="C370" s="252"/>
      <c r="D370" s="252"/>
      <c r="E370" s="252"/>
      <c r="F370" s="344"/>
      <c r="G370" s="344"/>
      <c r="H370" s="344"/>
      <c r="I370" s="346"/>
      <c r="J370" s="344"/>
      <c r="K370" s="344"/>
      <c r="L370" s="345"/>
      <c r="M370" s="345"/>
      <c r="N370" s="345"/>
      <c r="O370" s="345"/>
      <c r="P370" s="344"/>
      <c r="Q370" s="344"/>
      <c r="R370" s="344"/>
      <c r="S370" s="344"/>
      <c r="X370" s="252"/>
      <c r="Y370" s="252"/>
      <c r="Z370" s="252"/>
      <c r="AA370" s="252"/>
      <c r="AB370" s="252"/>
      <c r="AC370" s="252"/>
      <c r="AD370" s="389"/>
      <c r="AE370" s="365"/>
      <c r="AF370" s="365"/>
      <c r="AG370" s="389"/>
      <c r="AH370" s="389"/>
      <c r="AI370" s="389"/>
      <c r="AJ370" s="389"/>
      <c r="AK370" s="389"/>
      <c r="AL370" s="389"/>
      <c r="AM370" s="389"/>
      <c r="AN370" s="389"/>
      <c r="AO370" s="389"/>
      <c r="AP370" s="389"/>
      <c r="AQ370" s="389"/>
      <c r="AR370" s="389"/>
      <c r="AS370" s="389"/>
      <c r="AT370" s="389"/>
      <c r="AU370" s="389"/>
      <c r="AV370" s="389"/>
      <c r="AW370" s="389"/>
      <c r="AX370" s="389"/>
    </row>
    <row r="371" spans="2:50" x14ac:dyDescent="0.4">
      <c r="B371" s="364"/>
      <c r="C371" s="252"/>
      <c r="D371" s="252"/>
      <c r="E371" s="252"/>
      <c r="F371" s="344"/>
      <c r="G371" s="344"/>
      <c r="H371" s="344"/>
      <c r="I371" s="346"/>
      <c r="J371" s="344"/>
      <c r="K371" s="344"/>
      <c r="L371" s="345"/>
      <c r="M371" s="345"/>
      <c r="N371" s="345"/>
      <c r="O371" s="345"/>
      <c r="P371" s="344"/>
      <c r="Q371" s="344"/>
      <c r="R371" s="344"/>
      <c r="S371" s="344"/>
      <c r="X371" s="252"/>
      <c r="Y371" s="252"/>
      <c r="Z371" s="252"/>
      <c r="AA371" s="252"/>
      <c r="AB371" s="252"/>
      <c r="AC371" s="252"/>
      <c r="AD371" s="389"/>
      <c r="AE371" s="365"/>
      <c r="AF371" s="365"/>
      <c r="AG371" s="389"/>
      <c r="AH371" s="389"/>
      <c r="AI371" s="389"/>
      <c r="AJ371" s="389"/>
      <c r="AK371" s="389"/>
      <c r="AL371" s="389"/>
      <c r="AM371" s="389"/>
      <c r="AN371" s="389"/>
      <c r="AO371" s="389"/>
      <c r="AP371" s="389"/>
      <c r="AQ371" s="389"/>
      <c r="AR371" s="389"/>
      <c r="AS371" s="389"/>
      <c r="AT371" s="389"/>
      <c r="AU371" s="389"/>
      <c r="AV371" s="389"/>
      <c r="AW371" s="389"/>
      <c r="AX371" s="389"/>
    </row>
    <row r="372" spans="2:50" x14ac:dyDescent="0.4">
      <c r="B372" s="364"/>
      <c r="C372" s="252"/>
      <c r="D372" s="252"/>
      <c r="E372" s="252"/>
      <c r="F372" s="344"/>
      <c r="G372" s="344"/>
      <c r="H372" s="344"/>
      <c r="I372" s="346"/>
      <c r="J372" s="344"/>
      <c r="K372" s="344"/>
      <c r="L372" s="345"/>
      <c r="M372" s="345"/>
      <c r="N372" s="345"/>
      <c r="O372" s="345"/>
      <c r="P372" s="344"/>
      <c r="Q372" s="344"/>
      <c r="R372" s="344"/>
      <c r="S372" s="344"/>
      <c r="X372" s="252"/>
      <c r="Y372" s="252"/>
      <c r="Z372" s="252"/>
      <c r="AA372" s="252"/>
      <c r="AB372" s="252"/>
      <c r="AC372" s="252"/>
      <c r="AD372" s="389"/>
      <c r="AE372" s="365"/>
      <c r="AF372" s="365"/>
      <c r="AG372" s="389"/>
      <c r="AH372" s="389"/>
      <c r="AI372" s="389"/>
      <c r="AJ372" s="389"/>
      <c r="AK372" s="389"/>
      <c r="AL372" s="389"/>
      <c r="AM372" s="389"/>
      <c r="AN372" s="389"/>
      <c r="AO372" s="389"/>
      <c r="AP372" s="389"/>
      <c r="AQ372" s="389"/>
      <c r="AR372" s="389"/>
      <c r="AS372" s="389"/>
      <c r="AT372" s="389"/>
      <c r="AU372" s="389"/>
      <c r="AV372" s="389"/>
      <c r="AW372" s="389"/>
      <c r="AX372" s="389"/>
    </row>
    <row r="373" spans="2:50" x14ac:dyDescent="0.4">
      <c r="B373" s="364"/>
      <c r="C373" s="252"/>
      <c r="D373" s="252"/>
      <c r="E373" s="252"/>
      <c r="F373" s="344"/>
      <c r="G373" s="344"/>
      <c r="H373" s="344"/>
      <c r="I373" s="346"/>
      <c r="J373" s="344"/>
      <c r="K373" s="344"/>
      <c r="L373" s="345"/>
      <c r="M373" s="345"/>
      <c r="N373" s="345"/>
      <c r="O373" s="345"/>
      <c r="P373" s="344"/>
      <c r="Q373" s="344"/>
      <c r="R373" s="344"/>
      <c r="S373" s="344"/>
      <c r="X373" s="252"/>
      <c r="Y373" s="252"/>
      <c r="Z373" s="252"/>
      <c r="AA373" s="252"/>
      <c r="AB373" s="252"/>
      <c r="AC373" s="252"/>
      <c r="AD373" s="389"/>
      <c r="AE373" s="365"/>
      <c r="AF373" s="365"/>
      <c r="AG373" s="389"/>
      <c r="AH373" s="389"/>
      <c r="AI373" s="389"/>
      <c r="AJ373" s="389"/>
      <c r="AK373" s="389"/>
      <c r="AL373" s="389"/>
      <c r="AM373" s="389"/>
      <c r="AN373" s="389"/>
      <c r="AO373" s="389"/>
      <c r="AP373" s="389"/>
      <c r="AQ373" s="389"/>
      <c r="AR373" s="389"/>
      <c r="AS373" s="389"/>
      <c r="AT373" s="389"/>
      <c r="AU373" s="389"/>
      <c r="AV373" s="389"/>
      <c r="AW373" s="389"/>
      <c r="AX373" s="389"/>
    </row>
    <row r="374" spans="2:50" x14ac:dyDescent="0.4">
      <c r="B374" s="364"/>
      <c r="C374" s="252"/>
      <c r="D374" s="252"/>
      <c r="E374" s="252"/>
      <c r="F374" s="344"/>
      <c r="G374" s="344"/>
      <c r="H374" s="344"/>
      <c r="I374" s="346"/>
      <c r="J374" s="344"/>
      <c r="K374" s="344"/>
      <c r="L374" s="345"/>
      <c r="M374" s="345"/>
      <c r="N374" s="345"/>
      <c r="O374" s="345"/>
      <c r="P374" s="344"/>
      <c r="Q374" s="344"/>
      <c r="R374" s="344"/>
      <c r="S374" s="344"/>
      <c r="X374" s="252"/>
      <c r="Y374" s="252"/>
      <c r="Z374" s="252"/>
      <c r="AA374" s="252"/>
      <c r="AB374" s="252"/>
      <c r="AC374" s="252"/>
      <c r="AD374" s="389"/>
      <c r="AE374" s="365"/>
      <c r="AF374" s="365"/>
      <c r="AG374" s="389"/>
      <c r="AH374" s="389"/>
      <c r="AI374" s="389"/>
      <c r="AJ374" s="389"/>
      <c r="AK374" s="389"/>
      <c r="AL374" s="389"/>
      <c r="AM374" s="389"/>
      <c r="AN374" s="389"/>
      <c r="AO374" s="389"/>
      <c r="AP374" s="389"/>
      <c r="AQ374" s="389"/>
      <c r="AR374" s="389"/>
      <c r="AS374" s="389"/>
      <c r="AT374" s="389"/>
      <c r="AU374" s="389"/>
      <c r="AV374" s="389"/>
      <c r="AW374" s="389"/>
      <c r="AX374" s="389"/>
    </row>
    <row r="375" spans="2:50" x14ac:dyDescent="0.4">
      <c r="B375" s="364"/>
      <c r="C375" s="252"/>
      <c r="D375" s="252"/>
      <c r="E375" s="252"/>
      <c r="F375" s="344"/>
      <c r="G375" s="344"/>
      <c r="H375" s="344"/>
      <c r="I375" s="346"/>
      <c r="J375" s="344"/>
      <c r="K375" s="344"/>
      <c r="L375" s="345"/>
      <c r="M375" s="345"/>
      <c r="N375" s="345"/>
      <c r="O375" s="345"/>
      <c r="P375" s="344"/>
      <c r="Q375" s="344"/>
      <c r="R375" s="344"/>
      <c r="S375" s="344"/>
      <c r="X375" s="252"/>
      <c r="Y375" s="252"/>
      <c r="Z375" s="252"/>
      <c r="AA375" s="252"/>
      <c r="AB375" s="252"/>
      <c r="AC375" s="252"/>
      <c r="AD375" s="389"/>
      <c r="AE375" s="365"/>
      <c r="AF375" s="365"/>
      <c r="AG375" s="389"/>
      <c r="AH375" s="389"/>
      <c r="AI375" s="389"/>
      <c r="AJ375" s="389"/>
      <c r="AK375" s="389"/>
      <c r="AL375" s="389"/>
      <c r="AM375" s="389"/>
      <c r="AN375" s="389"/>
      <c r="AO375" s="389"/>
      <c r="AP375" s="389"/>
      <c r="AQ375" s="389"/>
      <c r="AR375" s="389"/>
      <c r="AS375" s="389"/>
      <c r="AT375" s="389"/>
      <c r="AU375" s="389"/>
      <c r="AV375" s="389"/>
      <c r="AW375" s="389"/>
      <c r="AX375" s="389"/>
    </row>
    <row r="376" spans="2:50" x14ac:dyDescent="0.4">
      <c r="B376" s="364"/>
      <c r="C376" s="252"/>
      <c r="D376" s="252"/>
      <c r="E376" s="252"/>
      <c r="F376" s="344"/>
      <c r="G376" s="344"/>
      <c r="H376" s="344"/>
      <c r="I376" s="346"/>
      <c r="J376" s="344"/>
      <c r="K376" s="344"/>
      <c r="L376" s="345"/>
      <c r="M376" s="345"/>
      <c r="N376" s="345"/>
      <c r="O376" s="345"/>
      <c r="P376" s="344"/>
      <c r="Q376" s="344"/>
      <c r="R376" s="344"/>
      <c r="S376" s="344"/>
      <c r="X376" s="252"/>
      <c r="Y376" s="252"/>
      <c r="Z376" s="252"/>
      <c r="AA376" s="252"/>
      <c r="AB376" s="252"/>
      <c r="AC376" s="252"/>
      <c r="AD376" s="389"/>
      <c r="AE376" s="365"/>
      <c r="AF376" s="365"/>
      <c r="AG376" s="389"/>
      <c r="AH376" s="389"/>
      <c r="AI376" s="389"/>
      <c r="AJ376" s="389"/>
      <c r="AK376" s="389"/>
      <c r="AL376" s="389"/>
      <c r="AM376" s="389"/>
      <c r="AN376" s="389"/>
      <c r="AO376" s="389"/>
      <c r="AP376" s="389"/>
      <c r="AQ376" s="389"/>
      <c r="AR376" s="389"/>
      <c r="AS376" s="389"/>
      <c r="AT376" s="389"/>
      <c r="AU376" s="389"/>
      <c r="AV376" s="389"/>
      <c r="AW376" s="389"/>
      <c r="AX376" s="389"/>
    </row>
    <row r="377" spans="2:50" x14ac:dyDescent="0.4">
      <c r="B377" s="364"/>
      <c r="C377" s="252"/>
      <c r="D377" s="252"/>
      <c r="E377" s="252"/>
      <c r="F377" s="344"/>
      <c r="G377" s="344"/>
      <c r="H377" s="344"/>
      <c r="I377" s="346"/>
      <c r="J377" s="344"/>
      <c r="K377" s="344"/>
      <c r="L377" s="345"/>
      <c r="M377" s="345"/>
      <c r="N377" s="345"/>
      <c r="O377" s="345"/>
      <c r="P377" s="344"/>
      <c r="Q377" s="344"/>
      <c r="R377" s="344"/>
      <c r="S377" s="344"/>
      <c r="X377" s="252"/>
      <c r="Y377" s="252"/>
      <c r="Z377" s="252"/>
      <c r="AA377" s="252"/>
      <c r="AB377" s="252"/>
      <c r="AC377" s="252"/>
      <c r="AD377" s="389"/>
      <c r="AE377" s="365"/>
      <c r="AF377" s="365"/>
      <c r="AG377" s="389"/>
      <c r="AH377" s="389"/>
      <c r="AI377" s="389"/>
      <c r="AJ377" s="389"/>
      <c r="AK377" s="389"/>
      <c r="AL377" s="389"/>
      <c r="AM377" s="389"/>
      <c r="AN377" s="389"/>
      <c r="AO377" s="389"/>
      <c r="AP377" s="389"/>
      <c r="AQ377" s="389"/>
      <c r="AR377" s="389"/>
      <c r="AS377" s="389"/>
      <c r="AT377" s="389"/>
      <c r="AU377" s="389"/>
      <c r="AV377" s="389"/>
      <c r="AW377" s="389"/>
      <c r="AX377" s="389"/>
    </row>
    <row r="378" spans="2:50" x14ac:dyDescent="0.4">
      <c r="B378" s="364"/>
      <c r="C378" s="252"/>
      <c r="D378" s="252"/>
      <c r="E378" s="252"/>
      <c r="F378" s="344"/>
      <c r="G378" s="344"/>
      <c r="H378" s="344"/>
      <c r="I378" s="346"/>
      <c r="J378" s="344"/>
      <c r="K378" s="344"/>
      <c r="L378" s="345"/>
      <c r="M378" s="345"/>
      <c r="N378" s="345"/>
      <c r="O378" s="345"/>
      <c r="P378" s="344"/>
      <c r="Q378" s="344"/>
      <c r="R378" s="344"/>
      <c r="S378" s="344"/>
      <c r="X378" s="252"/>
      <c r="Y378" s="252"/>
      <c r="Z378" s="252"/>
      <c r="AA378" s="252"/>
      <c r="AB378" s="252"/>
      <c r="AC378" s="252"/>
      <c r="AD378" s="389"/>
      <c r="AE378" s="365"/>
      <c r="AF378" s="365"/>
      <c r="AG378" s="389"/>
      <c r="AH378" s="389"/>
      <c r="AI378" s="389"/>
      <c r="AJ378" s="389"/>
      <c r="AK378" s="389"/>
      <c r="AL378" s="389"/>
      <c r="AM378" s="389"/>
      <c r="AN378" s="389"/>
      <c r="AO378" s="389"/>
      <c r="AP378" s="389"/>
      <c r="AQ378" s="389"/>
      <c r="AR378" s="389"/>
      <c r="AS378" s="389"/>
      <c r="AT378" s="389"/>
      <c r="AU378" s="389"/>
      <c r="AV378" s="389"/>
      <c r="AW378" s="389"/>
      <c r="AX378" s="389"/>
    </row>
    <row r="379" spans="2:50" x14ac:dyDescent="0.4">
      <c r="B379" s="364"/>
      <c r="C379" s="252"/>
      <c r="D379" s="252"/>
      <c r="E379" s="252"/>
      <c r="F379" s="344"/>
      <c r="G379" s="344"/>
      <c r="H379" s="344"/>
      <c r="I379" s="346"/>
      <c r="J379" s="344"/>
      <c r="K379" s="344"/>
      <c r="L379" s="345"/>
      <c r="M379" s="345"/>
      <c r="N379" s="345"/>
      <c r="O379" s="345"/>
      <c r="P379" s="344"/>
      <c r="Q379" s="344"/>
      <c r="R379" s="344"/>
      <c r="S379" s="344"/>
      <c r="X379" s="252"/>
      <c r="Y379" s="252"/>
      <c r="Z379" s="252"/>
      <c r="AA379" s="252"/>
      <c r="AB379" s="252"/>
      <c r="AC379" s="252"/>
      <c r="AD379" s="389"/>
      <c r="AE379" s="365"/>
      <c r="AF379" s="365"/>
      <c r="AG379" s="389"/>
      <c r="AH379" s="389"/>
      <c r="AI379" s="389"/>
      <c r="AJ379" s="389"/>
      <c r="AK379" s="389"/>
      <c r="AL379" s="389"/>
      <c r="AM379" s="389"/>
      <c r="AN379" s="389"/>
      <c r="AO379" s="389"/>
      <c r="AP379" s="389"/>
      <c r="AQ379" s="389"/>
      <c r="AR379" s="389"/>
      <c r="AS379" s="389"/>
      <c r="AT379" s="389"/>
      <c r="AU379" s="389"/>
      <c r="AV379" s="389"/>
      <c r="AW379" s="389"/>
      <c r="AX379" s="389"/>
    </row>
    <row r="380" spans="2:50" x14ac:dyDescent="0.4">
      <c r="B380" s="364"/>
      <c r="C380" s="252"/>
      <c r="D380" s="252"/>
      <c r="E380" s="252"/>
      <c r="F380" s="344"/>
      <c r="G380" s="344"/>
      <c r="H380" s="344"/>
      <c r="I380" s="346"/>
      <c r="J380" s="344"/>
      <c r="K380" s="344"/>
      <c r="L380" s="345"/>
      <c r="M380" s="345"/>
      <c r="N380" s="345"/>
      <c r="O380" s="345"/>
      <c r="P380" s="344"/>
      <c r="Q380" s="344"/>
      <c r="R380" s="344"/>
      <c r="S380" s="344"/>
      <c r="X380" s="252"/>
      <c r="Y380" s="252"/>
      <c r="Z380" s="252"/>
      <c r="AA380" s="252"/>
      <c r="AB380" s="252"/>
      <c r="AC380" s="252"/>
      <c r="AD380" s="389"/>
      <c r="AE380" s="365"/>
      <c r="AF380" s="365"/>
      <c r="AG380" s="389"/>
      <c r="AH380" s="389"/>
      <c r="AI380" s="389"/>
      <c r="AJ380" s="389"/>
      <c r="AK380" s="389"/>
      <c r="AL380" s="389"/>
      <c r="AM380" s="389"/>
      <c r="AN380" s="389"/>
      <c r="AO380" s="389"/>
      <c r="AP380" s="389"/>
      <c r="AQ380" s="389"/>
      <c r="AR380" s="389"/>
      <c r="AS380" s="389"/>
      <c r="AT380" s="389"/>
      <c r="AU380" s="389"/>
      <c r="AV380" s="389"/>
      <c r="AW380" s="389"/>
      <c r="AX380" s="389"/>
    </row>
    <row r="381" spans="2:50" x14ac:dyDescent="0.4">
      <c r="B381" s="364"/>
      <c r="C381" s="252"/>
      <c r="D381" s="252"/>
      <c r="E381" s="252"/>
      <c r="F381" s="344"/>
      <c r="G381" s="344"/>
      <c r="H381" s="344"/>
      <c r="I381" s="346"/>
      <c r="J381" s="344"/>
      <c r="K381" s="344"/>
      <c r="L381" s="345"/>
      <c r="M381" s="345"/>
      <c r="N381" s="345"/>
      <c r="O381" s="345"/>
      <c r="P381" s="344"/>
      <c r="Q381" s="344"/>
      <c r="R381" s="344"/>
      <c r="S381" s="344"/>
      <c r="X381" s="252"/>
      <c r="Y381" s="252"/>
      <c r="Z381" s="252"/>
      <c r="AA381" s="252"/>
      <c r="AB381" s="252"/>
      <c r="AC381" s="252"/>
      <c r="AD381" s="389"/>
      <c r="AE381" s="365"/>
      <c r="AF381" s="365"/>
      <c r="AG381" s="389"/>
      <c r="AH381" s="389"/>
      <c r="AI381" s="389"/>
      <c r="AJ381" s="389"/>
      <c r="AK381" s="389"/>
      <c r="AL381" s="389"/>
      <c r="AM381" s="389"/>
      <c r="AN381" s="389"/>
      <c r="AO381" s="389"/>
      <c r="AP381" s="389"/>
      <c r="AQ381" s="389"/>
      <c r="AR381" s="389"/>
      <c r="AS381" s="389"/>
      <c r="AT381" s="389"/>
      <c r="AU381" s="389"/>
      <c r="AV381" s="389"/>
      <c r="AW381" s="389"/>
      <c r="AX381" s="389"/>
    </row>
    <row r="382" spans="2:50" x14ac:dyDescent="0.4">
      <c r="B382" s="364"/>
      <c r="C382" s="252"/>
      <c r="D382" s="252"/>
      <c r="E382" s="252"/>
      <c r="F382" s="344"/>
      <c r="G382" s="344"/>
      <c r="H382" s="344"/>
      <c r="I382" s="346"/>
      <c r="J382" s="344"/>
      <c r="K382" s="344"/>
      <c r="L382" s="345"/>
      <c r="M382" s="345"/>
      <c r="N382" s="345"/>
      <c r="O382" s="345"/>
      <c r="P382" s="344"/>
      <c r="Q382" s="344"/>
      <c r="R382" s="344"/>
      <c r="S382" s="344"/>
      <c r="X382" s="252"/>
      <c r="Y382" s="252"/>
      <c r="Z382" s="252"/>
      <c r="AA382" s="252"/>
      <c r="AB382" s="252"/>
      <c r="AC382" s="252"/>
      <c r="AD382" s="389"/>
      <c r="AE382" s="365"/>
      <c r="AF382" s="365"/>
      <c r="AG382" s="389"/>
      <c r="AH382" s="389"/>
      <c r="AI382" s="389"/>
      <c r="AJ382" s="389"/>
      <c r="AK382" s="389"/>
      <c r="AL382" s="389"/>
      <c r="AM382" s="389"/>
      <c r="AN382" s="389"/>
      <c r="AO382" s="389"/>
      <c r="AP382" s="389"/>
      <c r="AQ382" s="389"/>
      <c r="AR382" s="389"/>
      <c r="AS382" s="389"/>
      <c r="AT382" s="389"/>
      <c r="AU382" s="389"/>
      <c r="AV382" s="389"/>
      <c r="AW382" s="389"/>
      <c r="AX382" s="389"/>
    </row>
    <row r="383" spans="2:50" x14ac:dyDescent="0.4">
      <c r="B383" s="364"/>
      <c r="C383" s="252"/>
      <c r="D383" s="252"/>
      <c r="E383" s="252"/>
      <c r="F383" s="344"/>
      <c r="G383" s="344"/>
      <c r="H383" s="344"/>
      <c r="I383" s="346"/>
      <c r="J383" s="344"/>
      <c r="K383" s="344"/>
      <c r="L383" s="345"/>
      <c r="M383" s="345"/>
      <c r="N383" s="345"/>
      <c r="O383" s="345"/>
      <c r="P383" s="344"/>
      <c r="Q383" s="344"/>
      <c r="R383" s="344"/>
      <c r="S383" s="344"/>
      <c r="X383" s="252"/>
      <c r="Y383" s="252"/>
      <c r="Z383" s="252"/>
      <c r="AA383" s="252"/>
      <c r="AB383" s="252"/>
      <c r="AC383" s="252"/>
      <c r="AD383" s="389"/>
      <c r="AE383" s="365"/>
      <c r="AF383" s="365"/>
      <c r="AG383" s="389"/>
      <c r="AH383" s="389"/>
      <c r="AI383" s="389"/>
      <c r="AJ383" s="389"/>
      <c r="AK383" s="389"/>
      <c r="AL383" s="389"/>
      <c r="AM383" s="389"/>
      <c r="AN383" s="389"/>
      <c r="AO383" s="389"/>
      <c r="AP383" s="389"/>
      <c r="AQ383" s="389"/>
      <c r="AR383" s="389"/>
      <c r="AS383" s="389"/>
      <c r="AT383" s="389"/>
      <c r="AU383" s="389"/>
      <c r="AV383" s="389"/>
      <c r="AW383" s="389"/>
      <c r="AX383" s="389"/>
    </row>
    <row r="384" spans="2:50" x14ac:dyDescent="0.4">
      <c r="B384" s="364"/>
      <c r="C384" s="252"/>
      <c r="D384" s="252"/>
      <c r="E384" s="252"/>
      <c r="F384" s="344"/>
      <c r="G384" s="344"/>
      <c r="H384" s="344"/>
      <c r="I384" s="346"/>
      <c r="J384" s="344"/>
      <c r="K384" s="344"/>
      <c r="L384" s="345"/>
      <c r="M384" s="345"/>
      <c r="N384" s="345"/>
      <c r="O384" s="345"/>
      <c r="P384" s="344"/>
      <c r="Q384" s="344"/>
      <c r="R384" s="344"/>
      <c r="S384" s="344"/>
      <c r="X384" s="252"/>
      <c r="Y384" s="252"/>
      <c r="Z384" s="252"/>
      <c r="AA384" s="252"/>
      <c r="AB384" s="252"/>
      <c r="AC384" s="252"/>
      <c r="AD384" s="389"/>
      <c r="AE384" s="365"/>
      <c r="AF384" s="365"/>
      <c r="AG384" s="389"/>
      <c r="AH384" s="389"/>
      <c r="AI384" s="389"/>
      <c r="AJ384" s="389"/>
      <c r="AK384" s="389"/>
      <c r="AL384" s="389"/>
      <c r="AM384" s="389"/>
      <c r="AN384" s="389"/>
      <c r="AO384" s="389"/>
      <c r="AP384" s="389"/>
      <c r="AQ384" s="389"/>
      <c r="AR384" s="389"/>
      <c r="AS384" s="389"/>
      <c r="AT384" s="389"/>
      <c r="AU384" s="389"/>
      <c r="AV384" s="389"/>
      <c r="AW384" s="389"/>
      <c r="AX384" s="389"/>
    </row>
    <row r="385" spans="2:50" x14ac:dyDescent="0.4">
      <c r="B385" s="364"/>
      <c r="C385" s="252"/>
      <c r="D385" s="252"/>
      <c r="E385" s="252"/>
      <c r="F385" s="344"/>
      <c r="G385" s="344"/>
      <c r="H385" s="344"/>
      <c r="I385" s="346"/>
      <c r="J385" s="344"/>
      <c r="K385" s="344"/>
      <c r="L385" s="345"/>
      <c r="M385" s="345"/>
      <c r="N385" s="345"/>
      <c r="O385" s="345"/>
      <c r="P385" s="344"/>
      <c r="Q385" s="344"/>
      <c r="R385" s="344"/>
      <c r="S385" s="344"/>
      <c r="X385" s="252"/>
      <c r="Y385" s="252"/>
      <c r="Z385" s="252"/>
      <c r="AA385" s="252"/>
      <c r="AB385" s="252"/>
      <c r="AC385" s="252"/>
      <c r="AD385" s="389"/>
      <c r="AE385" s="365"/>
      <c r="AF385" s="365"/>
      <c r="AG385" s="389"/>
      <c r="AH385" s="389"/>
      <c r="AI385" s="389"/>
      <c r="AJ385" s="389"/>
      <c r="AK385" s="389"/>
      <c r="AL385" s="389"/>
      <c r="AM385" s="389"/>
      <c r="AN385" s="389"/>
      <c r="AO385" s="389"/>
      <c r="AP385" s="389"/>
      <c r="AQ385" s="389"/>
      <c r="AR385" s="389"/>
      <c r="AS385" s="389"/>
      <c r="AT385" s="389"/>
      <c r="AU385" s="389"/>
      <c r="AV385" s="389"/>
      <c r="AW385" s="389"/>
      <c r="AX385" s="389"/>
    </row>
    <row r="386" spans="2:50" x14ac:dyDescent="0.4">
      <c r="B386" s="364"/>
      <c r="C386" s="252"/>
      <c r="D386" s="252"/>
      <c r="E386" s="252"/>
      <c r="F386" s="344"/>
      <c r="G386" s="344"/>
      <c r="H386" s="344"/>
      <c r="I386" s="346"/>
      <c r="J386" s="344"/>
      <c r="K386" s="344"/>
      <c r="L386" s="345"/>
      <c r="M386" s="345"/>
      <c r="N386" s="345"/>
      <c r="O386" s="345"/>
      <c r="P386" s="344"/>
      <c r="Q386" s="344"/>
      <c r="R386" s="344"/>
      <c r="S386" s="344"/>
      <c r="X386" s="252"/>
      <c r="Y386" s="252"/>
      <c r="Z386" s="252"/>
      <c r="AA386" s="252"/>
      <c r="AB386" s="252"/>
      <c r="AC386" s="252"/>
      <c r="AD386" s="389"/>
      <c r="AE386" s="365"/>
      <c r="AF386" s="365"/>
      <c r="AG386" s="389"/>
      <c r="AH386" s="389"/>
      <c r="AI386" s="389"/>
      <c r="AJ386" s="389"/>
      <c r="AK386" s="389"/>
      <c r="AL386" s="389"/>
      <c r="AM386" s="389"/>
      <c r="AN386" s="389"/>
      <c r="AO386" s="389"/>
      <c r="AP386" s="389"/>
      <c r="AQ386" s="389"/>
      <c r="AR386" s="389"/>
      <c r="AS386" s="389"/>
      <c r="AT386" s="389"/>
      <c r="AU386" s="389"/>
      <c r="AV386" s="389"/>
      <c r="AW386" s="389"/>
      <c r="AX386" s="389"/>
    </row>
    <row r="387" spans="2:50" x14ac:dyDescent="0.4">
      <c r="B387" s="364"/>
      <c r="C387" s="252"/>
      <c r="D387" s="252"/>
      <c r="E387" s="252"/>
      <c r="F387" s="344"/>
      <c r="G387" s="344"/>
      <c r="H387" s="344"/>
      <c r="I387" s="346"/>
      <c r="J387" s="344"/>
      <c r="K387" s="344"/>
      <c r="L387" s="345"/>
      <c r="M387" s="345"/>
      <c r="N387" s="345"/>
      <c r="O387" s="345"/>
      <c r="P387" s="344"/>
      <c r="Q387" s="344"/>
      <c r="R387" s="344"/>
      <c r="S387" s="344"/>
      <c r="X387" s="252"/>
      <c r="Y387" s="252"/>
      <c r="Z387" s="252"/>
      <c r="AA387" s="252"/>
      <c r="AB387" s="252"/>
      <c r="AC387" s="252"/>
      <c r="AD387" s="389"/>
      <c r="AE387" s="365"/>
      <c r="AF387" s="365"/>
      <c r="AG387" s="389"/>
      <c r="AH387" s="389"/>
      <c r="AI387" s="389"/>
      <c r="AJ387" s="389"/>
      <c r="AK387" s="389"/>
      <c r="AL387" s="389"/>
      <c r="AM387" s="389"/>
      <c r="AN387" s="389"/>
      <c r="AO387" s="389"/>
      <c r="AP387" s="389"/>
      <c r="AQ387" s="389"/>
      <c r="AR387" s="389"/>
      <c r="AS387" s="389"/>
      <c r="AT387" s="389"/>
      <c r="AU387" s="389"/>
      <c r="AV387" s="389"/>
      <c r="AW387" s="389"/>
      <c r="AX387" s="389"/>
    </row>
    <row r="388" spans="2:50" x14ac:dyDescent="0.4">
      <c r="B388" s="364"/>
      <c r="C388" s="252"/>
      <c r="D388" s="252"/>
      <c r="E388" s="252"/>
      <c r="F388" s="344"/>
      <c r="G388" s="344"/>
      <c r="H388" s="344"/>
      <c r="I388" s="346"/>
      <c r="J388" s="344"/>
      <c r="K388" s="344"/>
      <c r="L388" s="345"/>
      <c r="M388" s="345"/>
      <c r="N388" s="345"/>
      <c r="O388" s="345"/>
      <c r="P388" s="344"/>
      <c r="Q388" s="344"/>
      <c r="R388" s="344"/>
      <c r="S388" s="344"/>
      <c r="X388" s="252"/>
      <c r="Y388" s="252"/>
      <c r="Z388" s="252"/>
      <c r="AA388" s="252"/>
      <c r="AB388" s="252"/>
      <c r="AC388" s="252"/>
      <c r="AD388" s="389"/>
      <c r="AE388" s="365"/>
      <c r="AF388" s="365"/>
      <c r="AG388" s="389"/>
      <c r="AH388" s="389"/>
      <c r="AI388" s="389"/>
      <c r="AJ388" s="389"/>
      <c r="AK388" s="389"/>
      <c r="AL388" s="389"/>
      <c r="AM388" s="389"/>
      <c r="AN388" s="389"/>
      <c r="AO388" s="389"/>
      <c r="AP388" s="389"/>
      <c r="AQ388" s="389"/>
      <c r="AR388" s="389"/>
      <c r="AS388" s="389"/>
      <c r="AT388" s="389"/>
      <c r="AU388" s="389"/>
      <c r="AV388" s="389"/>
      <c r="AW388" s="389"/>
      <c r="AX388" s="389"/>
    </row>
    <row r="389" spans="2:50" x14ac:dyDescent="0.4">
      <c r="B389" s="364"/>
      <c r="C389" s="252"/>
      <c r="D389" s="252"/>
      <c r="E389" s="252"/>
      <c r="F389" s="344"/>
      <c r="G389" s="344"/>
      <c r="H389" s="344"/>
      <c r="I389" s="346"/>
      <c r="J389" s="344"/>
      <c r="K389" s="344"/>
      <c r="L389" s="345"/>
      <c r="M389" s="345"/>
      <c r="N389" s="345"/>
      <c r="O389" s="345"/>
      <c r="P389" s="344"/>
      <c r="Q389" s="344"/>
      <c r="R389" s="344"/>
      <c r="S389" s="344"/>
      <c r="X389" s="252"/>
      <c r="Y389" s="252"/>
      <c r="Z389" s="252"/>
      <c r="AA389" s="252"/>
      <c r="AB389" s="252"/>
      <c r="AC389" s="252"/>
      <c r="AD389" s="389"/>
      <c r="AE389" s="365"/>
      <c r="AF389" s="365"/>
      <c r="AG389" s="389"/>
      <c r="AH389" s="389"/>
      <c r="AI389" s="389"/>
      <c r="AJ389" s="389"/>
      <c r="AK389" s="389"/>
      <c r="AL389" s="389"/>
      <c r="AM389" s="389"/>
      <c r="AN389" s="389"/>
      <c r="AO389" s="389"/>
      <c r="AP389" s="389"/>
      <c r="AQ389" s="389"/>
      <c r="AR389" s="389"/>
      <c r="AS389" s="389"/>
      <c r="AT389" s="389"/>
      <c r="AU389" s="389"/>
      <c r="AV389" s="389"/>
      <c r="AW389" s="389"/>
      <c r="AX389" s="389"/>
    </row>
    <row r="390" spans="2:50" x14ac:dyDescent="0.4">
      <c r="B390" s="364"/>
      <c r="C390" s="252"/>
      <c r="D390" s="252"/>
      <c r="E390" s="252"/>
      <c r="F390" s="344"/>
      <c r="G390" s="344"/>
      <c r="H390" s="344"/>
      <c r="I390" s="346"/>
      <c r="J390" s="344"/>
      <c r="K390" s="344"/>
      <c r="L390" s="345"/>
      <c r="M390" s="345"/>
      <c r="N390" s="345"/>
      <c r="O390" s="345"/>
      <c r="P390" s="344"/>
      <c r="Q390" s="344"/>
      <c r="R390" s="344"/>
      <c r="S390" s="344"/>
      <c r="X390" s="252"/>
      <c r="Y390" s="252"/>
      <c r="Z390" s="252"/>
      <c r="AA390" s="252"/>
      <c r="AB390" s="252"/>
      <c r="AC390" s="252"/>
      <c r="AD390" s="389"/>
      <c r="AE390" s="365"/>
      <c r="AF390" s="365"/>
      <c r="AG390" s="389"/>
      <c r="AH390" s="389"/>
      <c r="AI390" s="389"/>
      <c r="AJ390" s="389"/>
      <c r="AK390" s="389"/>
      <c r="AL390" s="389"/>
      <c r="AM390" s="389"/>
      <c r="AN390" s="389"/>
      <c r="AO390" s="389"/>
      <c r="AP390" s="389"/>
      <c r="AQ390" s="389"/>
      <c r="AR390" s="389"/>
      <c r="AS390" s="389"/>
      <c r="AT390" s="389"/>
      <c r="AU390" s="389"/>
      <c r="AV390" s="389"/>
      <c r="AW390" s="389"/>
      <c r="AX390" s="389"/>
    </row>
    <row r="391" spans="2:50" x14ac:dyDescent="0.4">
      <c r="B391" s="364"/>
      <c r="C391" s="252"/>
      <c r="D391" s="252"/>
      <c r="E391" s="252"/>
      <c r="F391" s="344"/>
      <c r="G391" s="344"/>
      <c r="H391" s="344"/>
      <c r="I391" s="346"/>
      <c r="J391" s="344"/>
      <c r="K391" s="344"/>
      <c r="L391" s="345"/>
      <c r="M391" s="345"/>
      <c r="N391" s="345"/>
      <c r="O391" s="345"/>
      <c r="P391" s="344"/>
      <c r="Q391" s="344"/>
      <c r="R391" s="344"/>
      <c r="S391" s="344"/>
      <c r="X391" s="252"/>
      <c r="Y391" s="252"/>
      <c r="Z391" s="252"/>
      <c r="AA391" s="252"/>
      <c r="AB391" s="252"/>
      <c r="AC391" s="252"/>
      <c r="AD391" s="389"/>
      <c r="AE391" s="365"/>
      <c r="AF391" s="365"/>
      <c r="AG391" s="389"/>
      <c r="AH391" s="389"/>
      <c r="AI391" s="389"/>
      <c r="AJ391" s="389"/>
      <c r="AK391" s="389"/>
      <c r="AL391" s="389"/>
      <c r="AM391" s="389"/>
      <c r="AN391" s="389"/>
      <c r="AO391" s="389"/>
      <c r="AP391" s="389"/>
      <c r="AQ391" s="389"/>
      <c r="AR391" s="389"/>
      <c r="AS391" s="389"/>
      <c r="AT391" s="389"/>
      <c r="AU391" s="389"/>
      <c r="AV391" s="389"/>
      <c r="AW391" s="389"/>
      <c r="AX391" s="389"/>
    </row>
    <row r="392" spans="2:50" x14ac:dyDescent="0.4">
      <c r="B392" s="364"/>
      <c r="C392" s="252"/>
      <c r="D392" s="252"/>
      <c r="E392" s="252"/>
      <c r="F392" s="344"/>
      <c r="G392" s="344"/>
      <c r="H392" s="344"/>
      <c r="I392" s="346"/>
      <c r="J392" s="344"/>
      <c r="K392" s="344"/>
      <c r="L392" s="345"/>
      <c r="M392" s="345"/>
      <c r="N392" s="345"/>
      <c r="O392" s="345"/>
      <c r="P392" s="344"/>
      <c r="Q392" s="344"/>
      <c r="R392" s="344"/>
      <c r="S392" s="344"/>
      <c r="X392" s="252"/>
      <c r="Y392" s="252"/>
      <c r="Z392" s="252"/>
      <c r="AA392" s="252"/>
      <c r="AB392" s="252"/>
      <c r="AC392" s="252"/>
      <c r="AD392" s="389"/>
      <c r="AE392" s="365"/>
      <c r="AF392" s="365"/>
      <c r="AG392" s="389"/>
      <c r="AH392" s="389"/>
      <c r="AI392" s="389"/>
      <c r="AJ392" s="389"/>
      <c r="AK392" s="389"/>
      <c r="AL392" s="389"/>
      <c r="AM392" s="389"/>
      <c r="AN392" s="389"/>
      <c r="AO392" s="389"/>
      <c r="AP392" s="389"/>
      <c r="AQ392" s="389"/>
      <c r="AR392" s="389"/>
      <c r="AS392" s="389"/>
      <c r="AT392" s="389"/>
      <c r="AU392" s="389"/>
      <c r="AV392" s="389"/>
      <c r="AW392" s="389"/>
      <c r="AX392" s="389"/>
    </row>
    <row r="393" spans="2:50" x14ac:dyDescent="0.4">
      <c r="B393" s="364"/>
      <c r="C393" s="252"/>
      <c r="D393" s="252"/>
      <c r="E393" s="252"/>
      <c r="F393" s="344"/>
      <c r="G393" s="344"/>
      <c r="H393" s="344"/>
      <c r="I393" s="346"/>
      <c r="J393" s="344"/>
      <c r="K393" s="344"/>
      <c r="L393" s="345"/>
      <c r="M393" s="345"/>
      <c r="N393" s="345"/>
      <c r="O393" s="345"/>
      <c r="P393" s="344"/>
      <c r="Q393" s="344"/>
      <c r="R393" s="344"/>
      <c r="S393" s="344"/>
      <c r="X393" s="252"/>
      <c r="Y393" s="252"/>
      <c r="Z393" s="252"/>
      <c r="AA393" s="252"/>
      <c r="AB393" s="252"/>
      <c r="AC393" s="252"/>
      <c r="AD393" s="389"/>
      <c r="AE393" s="365"/>
      <c r="AF393" s="365"/>
      <c r="AG393" s="389"/>
      <c r="AH393" s="389"/>
      <c r="AI393" s="389"/>
      <c r="AJ393" s="389"/>
      <c r="AK393" s="389"/>
      <c r="AL393" s="389"/>
      <c r="AM393" s="389"/>
      <c r="AN393" s="389"/>
      <c r="AO393" s="389"/>
      <c r="AP393" s="389"/>
      <c r="AQ393" s="389"/>
      <c r="AR393" s="389"/>
      <c r="AS393" s="389"/>
      <c r="AT393" s="389"/>
      <c r="AU393" s="389"/>
      <c r="AV393" s="389"/>
      <c r="AW393" s="389"/>
      <c r="AX393" s="389"/>
    </row>
    <row r="394" spans="2:50" x14ac:dyDescent="0.4">
      <c r="B394" s="364"/>
      <c r="C394" s="252"/>
      <c r="D394" s="252"/>
      <c r="E394" s="252"/>
      <c r="F394" s="344"/>
      <c r="G394" s="344"/>
      <c r="H394" s="344"/>
      <c r="I394" s="346"/>
      <c r="J394" s="344"/>
      <c r="K394" s="344"/>
      <c r="L394" s="345"/>
      <c r="M394" s="345"/>
      <c r="N394" s="345"/>
      <c r="O394" s="345"/>
      <c r="P394" s="344"/>
      <c r="Q394" s="344"/>
      <c r="R394" s="344"/>
      <c r="S394" s="344"/>
      <c r="X394" s="252"/>
      <c r="Y394" s="252"/>
      <c r="Z394" s="252"/>
      <c r="AA394" s="252"/>
      <c r="AB394" s="252"/>
      <c r="AC394" s="252"/>
      <c r="AD394" s="389"/>
      <c r="AE394" s="365"/>
      <c r="AF394" s="365"/>
      <c r="AG394" s="389"/>
      <c r="AH394" s="389"/>
      <c r="AI394" s="389"/>
      <c r="AJ394" s="389"/>
      <c r="AK394" s="389"/>
      <c r="AL394" s="389"/>
      <c r="AM394" s="389"/>
      <c r="AN394" s="389"/>
      <c r="AO394" s="389"/>
      <c r="AP394" s="389"/>
      <c r="AQ394" s="389"/>
      <c r="AR394" s="389"/>
      <c r="AS394" s="389"/>
      <c r="AT394" s="389"/>
      <c r="AU394" s="389"/>
      <c r="AV394" s="389"/>
      <c r="AW394" s="389"/>
      <c r="AX394" s="389"/>
    </row>
    <row r="395" spans="2:50" x14ac:dyDescent="0.4">
      <c r="B395" s="364"/>
      <c r="C395" s="252"/>
      <c r="D395" s="252"/>
      <c r="E395" s="252"/>
      <c r="F395" s="344"/>
      <c r="G395" s="344"/>
      <c r="H395" s="344"/>
      <c r="I395" s="346"/>
      <c r="J395" s="344"/>
      <c r="K395" s="344"/>
      <c r="L395" s="345"/>
      <c r="M395" s="345"/>
      <c r="N395" s="345"/>
      <c r="O395" s="345"/>
      <c r="P395" s="344"/>
      <c r="Q395" s="344"/>
      <c r="R395" s="344"/>
      <c r="S395" s="344"/>
      <c r="X395" s="252"/>
      <c r="Y395" s="252"/>
      <c r="Z395" s="252"/>
      <c r="AA395" s="252"/>
      <c r="AB395" s="252"/>
      <c r="AC395" s="252"/>
      <c r="AD395" s="389"/>
      <c r="AE395" s="365"/>
      <c r="AF395" s="365"/>
      <c r="AG395" s="389"/>
      <c r="AH395" s="389"/>
      <c r="AI395" s="389"/>
      <c r="AJ395" s="389"/>
      <c r="AK395" s="389"/>
      <c r="AL395" s="389"/>
      <c r="AM395" s="389"/>
      <c r="AN395" s="389"/>
      <c r="AO395" s="389"/>
      <c r="AP395" s="389"/>
      <c r="AQ395" s="389"/>
      <c r="AR395" s="389"/>
      <c r="AS395" s="389"/>
      <c r="AT395" s="389"/>
      <c r="AU395" s="389"/>
      <c r="AV395" s="389"/>
      <c r="AW395" s="389"/>
      <c r="AX395" s="389"/>
    </row>
    <row r="396" spans="2:50" x14ac:dyDescent="0.4">
      <c r="B396" s="364"/>
      <c r="C396" s="252"/>
      <c r="D396" s="252"/>
      <c r="E396" s="252"/>
      <c r="F396" s="344"/>
      <c r="G396" s="344"/>
      <c r="H396" s="344"/>
      <c r="I396" s="346"/>
      <c r="J396" s="344"/>
      <c r="K396" s="344"/>
      <c r="L396" s="345"/>
      <c r="M396" s="345"/>
      <c r="N396" s="345"/>
      <c r="O396" s="345"/>
      <c r="P396" s="344"/>
      <c r="Q396" s="344"/>
      <c r="R396" s="344"/>
      <c r="S396" s="344"/>
      <c r="X396" s="252"/>
      <c r="Y396" s="252"/>
      <c r="Z396" s="252"/>
      <c r="AA396" s="252"/>
      <c r="AB396" s="252"/>
      <c r="AC396" s="252"/>
      <c r="AD396" s="389"/>
      <c r="AE396" s="365"/>
      <c r="AF396" s="365"/>
      <c r="AG396" s="389"/>
      <c r="AH396" s="389"/>
      <c r="AI396" s="389"/>
      <c r="AJ396" s="389"/>
      <c r="AK396" s="389"/>
      <c r="AL396" s="389"/>
      <c r="AM396" s="389"/>
      <c r="AN396" s="389"/>
      <c r="AO396" s="389"/>
      <c r="AP396" s="389"/>
      <c r="AQ396" s="389"/>
      <c r="AR396" s="389"/>
      <c r="AS396" s="389"/>
      <c r="AT396" s="389"/>
      <c r="AU396" s="389"/>
      <c r="AV396" s="389"/>
      <c r="AW396" s="389"/>
      <c r="AX396" s="389"/>
    </row>
    <row r="397" spans="2:50" x14ac:dyDescent="0.4">
      <c r="B397" s="364"/>
      <c r="C397" s="252"/>
      <c r="D397" s="252"/>
      <c r="E397" s="252"/>
      <c r="F397" s="344"/>
      <c r="G397" s="344"/>
      <c r="H397" s="344"/>
      <c r="I397" s="346"/>
      <c r="J397" s="344"/>
      <c r="K397" s="344"/>
      <c r="L397" s="345"/>
      <c r="M397" s="345"/>
      <c r="N397" s="345"/>
      <c r="O397" s="345"/>
      <c r="P397" s="344"/>
      <c r="Q397" s="344"/>
      <c r="R397" s="344"/>
      <c r="S397" s="344"/>
      <c r="X397" s="252"/>
      <c r="Y397" s="252"/>
      <c r="Z397" s="252"/>
      <c r="AA397" s="252"/>
      <c r="AB397" s="252"/>
      <c r="AC397" s="252"/>
      <c r="AD397" s="389"/>
      <c r="AE397" s="365"/>
      <c r="AF397" s="365"/>
      <c r="AG397" s="389"/>
      <c r="AH397" s="389"/>
      <c r="AI397" s="389"/>
      <c r="AJ397" s="389"/>
      <c r="AK397" s="389"/>
      <c r="AL397" s="389"/>
      <c r="AM397" s="389"/>
      <c r="AN397" s="389"/>
      <c r="AO397" s="389"/>
      <c r="AP397" s="389"/>
      <c r="AQ397" s="389"/>
      <c r="AR397" s="389"/>
      <c r="AS397" s="389"/>
      <c r="AT397" s="389"/>
      <c r="AU397" s="389"/>
      <c r="AV397" s="389"/>
      <c r="AW397" s="389"/>
      <c r="AX397" s="389"/>
    </row>
    <row r="398" spans="2:50" x14ac:dyDescent="0.4">
      <c r="B398" s="364"/>
      <c r="C398" s="252"/>
      <c r="D398" s="252"/>
      <c r="E398" s="252"/>
      <c r="F398" s="344"/>
      <c r="G398" s="344"/>
      <c r="H398" s="344"/>
      <c r="I398" s="346"/>
      <c r="J398" s="344"/>
      <c r="K398" s="344"/>
      <c r="L398" s="345"/>
      <c r="M398" s="345"/>
      <c r="N398" s="345"/>
      <c r="O398" s="345"/>
      <c r="P398" s="344"/>
      <c r="Q398" s="344"/>
      <c r="R398" s="344"/>
      <c r="S398" s="344"/>
      <c r="X398" s="252"/>
      <c r="Y398" s="252"/>
      <c r="Z398" s="252"/>
      <c r="AA398" s="252"/>
      <c r="AB398" s="252"/>
      <c r="AC398" s="252"/>
      <c r="AD398" s="389"/>
      <c r="AE398" s="365"/>
      <c r="AF398" s="365"/>
      <c r="AG398" s="389"/>
      <c r="AH398" s="389"/>
      <c r="AI398" s="389"/>
      <c r="AJ398" s="389"/>
      <c r="AK398" s="389"/>
      <c r="AL398" s="389"/>
      <c r="AM398" s="389"/>
      <c r="AN398" s="389"/>
      <c r="AO398" s="389"/>
      <c r="AP398" s="389"/>
      <c r="AQ398" s="389"/>
      <c r="AR398" s="389"/>
      <c r="AS398" s="389"/>
      <c r="AT398" s="389"/>
      <c r="AU398" s="389"/>
      <c r="AV398" s="389"/>
      <c r="AW398" s="389"/>
      <c r="AX398" s="389"/>
    </row>
    <row r="399" spans="2:50" x14ac:dyDescent="0.4">
      <c r="B399" s="364"/>
      <c r="C399" s="252"/>
      <c r="D399" s="252"/>
      <c r="E399" s="252"/>
      <c r="F399" s="344"/>
      <c r="G399" s="344"/>
      <c r="H399" s="344"/>
      <c r="I399" s="346"/>
      <c r="J399" s="344"/>
      <c r="K399" s="344"/>
      <c r="L399" s="345"/>
      <c r="M399" s="345"/>
      <c r="N399" s="345"/>
      <c r="O399" s="345"/>
      <c r="P399" s="344"/>
      <c r="Q399" s="344"/>
      <c r="R399" s="344"/>
      <c r="S399" s="344"/>
      <c r="X399" s="252"/>
      <c r="Y399" s="252"/>
      <c r="Z399" s="252"/>
      <c r="AA399" s="252"/>
      <c r="AB399" s="252"/>
      <c r="AC399" s="252"/>
      <c r="AD399" s="389"/>
      <c r="AE399" s="365"/>
      <c r="AF399" s="365"/>
      <c r="AG399" s="389"/>
      <c r="AH399" s="389"/>
      <c r="AI399" s="389"/>
      <c r="AJ399" s="389"/>
      <c r="AK399" s="389"/>
      <c r="AL399" s="389"/>
      <c r="AM399" s="389"/>
      <c r="AN399" s="389"/>
      <c r="AO399" s="389"/>
      <c r="AP399" s="389"/>
      <c r="AQ399" s="389"/>
      <c r="AR399" s="389"/>
      <c r="AS399" s="389"/>
      <c r="AT399" s="389"/>
      <c r="AU399" s="389"/>
      <c r="AV399" s="389"/>
      <c r="AW399" s="389"/>
      <c r="AX399" s="389"/>
    </row>
    <row r="400" spans="2:50" x14ac:dyDescent="0.4">
      <c r="B400" s="364"/>
      <c r="C400" s="252"/>
      <c r="D400" s="252"/>
      <c r="E400" s="252"/>
      <c r="F400" s="344"/>
      <c r="G400" s="344"/>
      <c r="H400" s="344"/>
      <c r="I400" s="346"/>
      <c r="J400" s="344"/>
      <c r="K400" s="344"/>
      <c r="L400" s="345"/>
      <c r="M400" s="345"/>
      <c r="N400" s="345"/>
      <c r="O400" s="345"/>
      <c r="P400" s="344"/>
      <c r="Q400" s="344"/>
      <c r="R400" s="344"/>
      <c r="S400" s="344"/>
      <c r="X400" s="252"/>
      <c r="Y400" s="252"/>
      <c r="Z400" s="252"/>
      <c r="AA400" s="252"/>
      <c r="AB400" s="252"/>
      <c r="AC400" s="252"/>
      <c r="AD400" s="389"/>
      <c r="AE400" s="365"/>
      <c r="AF400" s="365"/>
      <c r="AG400" s="389"/>
      <c r="AH400" s="389"/>
      <c r="AI400" s="389"/>
      <c r="AJ400" s="389"/>
      <c r="AK400" s="389"/>
      <c r="AL400" s="389"/>
      <c r="AM400" s="389"/>
      <c r="AN400" s="389"/>
      <c r="AO400" s="389"/>
      <c r="AP400" s="389"/>
      <c r="AQ400" s="389"/>
      <c r="AR400" s="389"/>
      <c r="AS400" s="389"/>
      <c r="AT400" s="389"/>
      <c r="AU400" s="389"/>
      <c r="AV400" s="389"/>
      <c r="AW400" s="389"/>
      <c r="AX400" s="389"/>
    </row>
    <row r="401" spans="2:50" x14ac:dyDescent="0.4">
      <c r="B401" s="364"/>
      <c r="C401" s="252"/>
      <c r="D401" s="252"/>
      <c r="E401" s="252"/>
      <c r="F401" s="344"/>
      <c r="G401" s="344"/>
      <c r="H401" s="344"/>
      <c r="I401" s="346"/>
      <c r="J401" s="344"/>
      <c r="K401" s="344"/>
      <c r="L401" s="345"/>
      <c r="M401" s="345"/>
      <c r="N401" s="345"/>
      <c r="O401" s="345"/>
      <c r="P401" s="344"/>
      <c r="Q401" s="344"/>
      <c r="R401" s="344"/>
      <c r="S401" s="344"/>
      <c r="X401" s="252"/>
      <c r="Y401" s="252"/>
      <c r="Z401" s="252"/>
      <c r="AA401" s="252"/>
      <c r="AB401" s="252"/>
      <c r="AC401" s="252"/>
      <c r="AD401" s="389"/>
      <c r="AE401" s="365"/>
      <c r="AF401" s="365"/>
      <c r="AG401" s="389"/>
      <c r="AH401" s="389"/>
      <c r="AI401" s="389"/>
      <c r="AJ401" s="389"/>
      <c r="AK401" s="389"/>
      <c r="AL401" s="389"/>
      <c r="AM401" s="389"/>
      <c r="AN401" s="389"/>
      <c r="AO401" s="389"/>
      <c r="AP401" s="389"/>
      <c r="AQ401" s="389"/>
      <c r="AR401" s="389"/>
      <c r="AS401" s="389"/>
      <c r="AT401" s="389"/>
      <c r="AU401" s="389"/>
      <c r="AV401" s="389"/>
      <c r="AW401" s="389"/>
      <c r="AX401" s="389"/>
    </row>
    <row r="402" spans="2:50" x14ac:dyDescent="0.4">
      <c r="B402" s="364"/>
      <c r="C402" s="252"/>
      <c r="D402" s="252"/>
      <c r="E402" s="252"/>
      <c r="F402" s="344"/>
      <c r="G402" s="344"/>
      <c r="H402" s="344"/>
      <c r="I402" s="346"/>
      <c r="J402" s="344"/>
      <c r="K402" s="344"/>
      <c r="L402" s="345"/>
      <c r="M402" s="345"/>
      <c r="N402" s="345"/>
      <c r="O402" s="345"/>
      <c r="P402" s="344"/>
      <c r="Q402" s="344"/>
      <c r="R402" s="344"/>
      <c r="S402" s="344"/>
      <c r="X402" s="252"/>
      <c r="Y402" s="252"/>
      <c r="Z402" s="252"/>
      <c r="AA402" s="252"/>
      <c r="AB402" s="252"/>
      <c r="AC402" s="252"/>
      <c r="AD402" s="389"/>
      <c r="AE402" s="365"/>
      <c r="AF402" s="365"/>
      <c r="AG402" s="389"/>
      <c r="AH402" s="389"/>
      <c r="AI402" s="389"/>
      <c r="AJ402" s="389"/>
      <c r="AK402" s="389"/>
      <c r="AL402" s="389"/>
      <c r="AM402" s="389"/>
      <c r="AN402" s="389"/>
      <c r="AO402" s="389"/>
      <c r="AP402" s="389"/>
      <c r="AQ402" s="389"/>
      <c r="AR402" s="389"/>
      <c r="AS402" s="389"/>
      <c r="AT402" s="389"/>
      <c r="AU402" s="389"/>
      <c r="AV402" s="389"/>
      <c r="AW402" s="389"/>
      <c r="AX402" s="389"/>
    </row>
    <row r="403" spans="2:50" x14ac:dyDescent="0.4">
      <c r="B403" s="364"/>
      <c r="C403" s="252"/>
      <c r="D403" s="252"/>
      <c r="E403" s="252"/>
      <c r="F403" s="344"/>
      <c r="G403" s="344"/>
      <c r="H403" s="344"/>
      <c r="I403" s="346"/>
      <c r="J403" s="344"/>
      <c r="K403" s="344"/>
      <c r="L403" s="345"/>
      <c r="M403" s="345"/>
      <c r="N403" s="345"/>
      <c r="O403" s="345"/>
      <c r="P403" s="344"/>
      <c r="Q403" s="344"/>
      <c r="R403" s="344"/>
      <c r="S403" s="344"/>
      <c r="X403" s="252"/>
      <c r="Y403" s="252"/>
      <c r="Z403" s="252"/>
      <c r="AA403" s="252"/>
      <c r="AB403" s="252"/>
      <c r="AC403" s="252"/>
      <c r="AD403" s="389"/>
      <c r="AE403" s="365"/>
      <c r="AF403" s="365"/>
      <c r="AG403" s="389"/>
      <c r="AH403" s="389"/>
      <c r="AI403" s="389"/>
      <c r="AJ403" s="389"/>
      <c r="AK403" s="389"/>
      <c r="AL403" s="389"/>
      <c r="AM403" s="389"/>
      <c r="AN403" s="389"/>
      <c r="AO403" s="389"/>
      <c r="AP403" s="389"/>
      <c r="AQ403" s="389"/>
      <c r="AR403" s="389"/>
      <c r="AS403" s="389"/>
      <c r="AT403" s="389"/>
      <c r="AU403" s="389"/>
      <c r="AV403" s="389"/>
      <c r="AW403" s="389"/>
      <c r="AX403" s="389"/>
    </row>
    <row r="404" spans="2:50" x14ac:dyDescent="0.4">
      <c r="B404" s="364"/>
      <c r="C404" s="252"/>
      <c r="D404" s="252"/>
      <c r="E404" s="252"/>
      <c r="F404" s="344"/>
      <c r="G404" s="344"/>
      <c r="H404" s="344"/>
      <c r="I404" s="346"/>
      <c r="J404" s="344"/>
      <c r="K404" s="344"/>
      <c r="L404" s="345"/>
      <c r="M404" s="345"/>
      <c r="N404" s="345"/>
      <c r="O404" s="345"/>
      <c r="P404" s="344"/>
      <c r="Q404" s="344"/>
      <c r="R404" s="344"/>
      <c r="S404" s="344"/>
      <c r="X404" s="252"/>
      <c r="Y404" s="252"/>
      <c r="Z404" s="252"/>
      <c r="AA404" s="252"/>
      <c r="AB404" s="252"/>
      <c r="AC404" s="252"/>
      <c r="AD404" s="389"/>
      <c r="AE404" s="365"/>
      <c r="AF404" s="365"/>
      <c r="AG404" s="389"/>
      <c r="AH404" s="389"/>
      <c r="AI404" s="389"/>
      <c r="AJ404" s="389"/>
      <c r="AK404" s="389"/>
      <c r="AL404" s="389"/>
      <c r="AM404" s="389"/>
      <c r="AN404" s="389"/>
      <c r="AO404" s="389"/>
      <c r="AP404" s="389"/>
      <c r="AQ404" s="389"/>
      <c r="AR404" s="389"/>
      <c r="AS404" s="389"/>
      <c r="AT404" s="389"/>
      <c r="AU404" s="389"/>
      <c r="AV404" s="389"/>
      <c r="AW404" s="389"/>
      <c r="AX404" s="389"/>
    </row>
    <row r="405" spans="2:50" x14ac:dyDescent="0.4">
      <c r="B405" s="364"/>
      <c r="C405" s="252"/>
      <c r="D405" s="252"/>
      <c r="E405" s="252"/>
      <c r="F405" s="344"/>
      <c r="G405" s="344"/>
      <c r="H405" s="344"/>
      <c r="I405" s="346"/>
      <c r="J405" s="344"/>
      <c r="K405" s="344"/>
      <c r="L405" s="345"/>
      <c r="M405" s="345"/>
      <c r="N405" s="345"/>
      <c r="O405" s="345"/>
      <c r="P405" s="344"/>
      <c r="Q405" s="344"/>
      <c r="R405" s="344"/>
      <c r="S405" s="344"/>
      <c r="X405" s="252"/>
      <c r="Y405" s="252"/>
      <c r="Z405" s="252"/>
      <c r="AA405" s="252"/>
      <c r="AB405" s="252"/>
      <c r="AC405" s="252"/>
      <c r="AD405" s="389"/>
      <c r="AE405" s="365"/>
      <c r="AF405" s="365"/>
      <c r="AG405" s="389"/>
      <c r="AH405" s="389"/>
      <c r="AI405" s="389"/>
      <c r="AJ405" s="389"/>
      <c r="AK405" s="389"/>
      <c r="AL405" s="389"/>
      <c r="AM405" s="389"/>
      <c r="AN405" s="389"/>
      <c r="AO405" s="389"/>
      <c r="AP405" s="389"/>
      <c r="AQ405" s="389"/>
      <c r="AR405" s="389"/>
      <c r="AS405" s="389"/>
      <c r="AT405" s="389"/>
      <c r="AU405" s="389"/>
      <c r="AV405" s="389"/>
      <c r="AW405" s="389"/>
      <c r="AX405" s="389"/>
    </row>
    <row r="406" spans="2:50" x14ac:dyDescent="0.4">
      <c r="B406" s="364"/>
      <c r="C406" s="252"/>
      <c r="D406" s="252"/>
      <c r="E406" s="252"/>
      <c r="F406" s="344"/>
      <c r="G406" s="344"/>
      <c r="H406" s="344"/>
      <c r="I406" s="346"/>
      <c r="J406" s="344"/>
      <c r="K406" s="344"/>
      <c r="L406" s="345"/>
      <c r="M406" s="345"/>
      <c r="N406" s="345"/>
      <c r="O406" s="345"/>
      <c r="P406" s="344"/>
      <c r="Q406" s="344"/>
      <c r="R406" s="344"/>
      <c r="S406" s="344"/>
      <c r="X406" s="252"/>
      <c r="Y406" s="252"/>
      <c r="Z406" s="252"/>
      <c r="AA406" s="252"/>
      <c r="AB406" s="252"/>
      <c r="AC406" s="252"/>
      <c r="AD406" s="389"/>
      <c r="AE406" s="365"/>
      <c r="AF406" s="365"/>
      <c r="AG406" s="389"/>
      <c r="AH406" s="389"/>
      <c r="AI406" s="389"/>
      <c r="AJ406" s="389"/>
      <c r="AK406" s="389"/>
      <c r="AL406" s="389"/>
      <c r="AM406" s="389"/>
      <c r="AN406" s="389"/>
      <c r="AO406" s="389"/>
      <c r="AP406" s="389"/>
      <c r="AQ406" s="389"/>
      <c r="AR406" s="389"/>
      <c r="AS406" s="389"/>
      <c r="AT406" s="389"/>
      <c r="AU406" s="389"/>
      <c r="AV406" s="389"/>
      <c r="AW406" s="389"/>
      <c r="AX406" s="389"/>
    </row>
    <row r="407" spans="2:50" x14ac:dyDescent="0.4">
      <c r="B407" s="364"/>
      <c r="C407" s="252"/>
      <c r="D407" s="252"/>
      <c r="E407" s="252"/>
      <c r="F407" s="344"/>
      <c r="G407" s="344"/>
      <c r="H407" s="344"/>
      <c r="I407" s="346"/>
      <c r="J407" s="344"/>
      <c r="K407" s="344"/>
      <c r="L407" s="345"/>
      <c r="M407" s="345"/>
      <c r="N407" s="345"/>
      <c r="O407" s="345"/>
      <c r="P407" s="344"/>
      <c r="Q407" s="344"/>
      <c r="R407" s="344"/>
      <c r="S407" s="344"/>
      <c r="X407" s="252"/>
      <c r="Y407" s="252"/>
      <c r="Z407" s="252"/>
      <c r="AA407" s="252"/>
      <c r="AB407" s="252"/>
      <c r="AC407" s="252"/>
      <c r="AD407" s="389"/>
      <c r="AE407" s="365"/>
      <c r="AF407" s="365"/>
      <c r="AG407" s="389"/>
      <c r="AH407" s="389"/>
      <c r="AI407" s="389"/>
      <c r="AJ407" s="389"/>
      <c r="AK407" s="389"/>
      <c r="AL407" s="389"/>
      <c r="AM407" s="389"/>
      <c r="AN407" s="389"/>
      <c r="AO407" s="389"/>
      <c r="AP407" s="389"/>
      <c r="AQ407" s="389"/>
      <c r="AR407" s="389"/>
      <c r="AS407" s="389"/>
      <c r="AT407" s="389"/>
      <c r="AU407" s="389"/>
      <c r="AV407" s="389"/>
      <c r="AW407" s="389"/>
      <c r="AX407" s="389"/>
    </row>
    <row r="408" spans="2:50" x14ac:dyDescent="0.4">
      <c r="B408" s="364"/>
      <c r="C408" s="252"/>
      <c r="D408" s="252"/>
      <c r="E408" s="252"/>
      <c r="F408" s="344"/>
      <c r="G408" s="344"/>
      <c r="H408" s="344"/>
      <c r="I408" s="346"/>
      <c r="J408" s="344"/>
      <c r="K408" s="344"/>
      <c r="L408" s="345"/>
      <c r="M408" s="345"/>
      <c r="N408" s="345"/>
      <c r="O408" s="345"/>
      <c r="P408" s="344"/>
      <c r="Q408" s="344"/>
      <c r="R408" s="344"/>
      <c r="S408" s="344"/>
      <c r="X408" s="252"/>
      <c r="Y408" s="252"/>
      <c r="Z408" s="252"/>
      <c r="AA408" s="252"/>
      <c r="AB408" s="252"/>
      <c r="AC408" s="252"/>
      <c r="AD408" s="389"/>
      <c r="AE408" s="365"/>
      <c r="AF408" s="365"/>
      <c r="AG408" s="389"/>
      <c r="AH408" s="389"/>
      <c r="AI408" s="389"/>
      <c r="AJ408" s="389"/>
      <c r="AK408" s="389"/>
      <c r="AL408" s="389"/>
      <c r="AM408" s="389"/>
      <c r="AN408" s="389"/>
      <c r="AO408" s="389"/>
      <c r="AP408" s="389"/>
      <c r="AQ408" s="389"/>
      <c r="AR408" s="389"/>
      <c r="AS408" s="389"/>
      <c r="AT408" s="389"/>
      <c r="AU408" s="389"/>
      <c r="AV408" s="389"/>
      <c r="AW408" s="389"/>
      <c r="AX408" s="389"/>
    </row>
    <row r="409" spans="2:50" x14ac:dyDescent="0.4">
      <c r="B409" s="364"/>
      <c r="C409" s="252"/>
      <c r="D409" s="252"/>
      <c r="E409" s="252"/>
      <c r="F409" s="344"/>
      <c r="G409" s="344"/>
      <c r="H409" s="344"/>
      <c r="I409" s="346"/>
      <c r="J409" s="344"/>
      <c r="K409" s="344"/>
      <c r="L409" s="345"/>
      <c r="M409" s="345"/>
      <c r="N409" s="345"/>
      <c r="O409" s="345"/>
      <c r="P409" s="344"/>
      <c r="Q409" s="344"/>
      <c r="R409" s="344"/>
      <c r="S409" s="344"/>
      <c r="X409" s="252"/>
      <c r="Y409" s="252"/>
      <c r="Z409" s="252"/>
      <c r="AA409" s="252"/>
      <c r="AB409" s="252"/>
      <c r="AC409" s="252"/>
      <c r="AD409" s="389"/>
      <c r="AE409" s="365"/>
      <c r="AF409" s="365"/>
      <c r="AG409" s="389"/>
      <c r="AH409" s="389"/>
      <c r="AI409" s="389"/>
      <c r="AJ409" s="389"/>
      <c r="AK409" s="389"/>
      <c r="AL409" s="389"/>
      <c r="AM409" s="389"/>
      <c r="AN409" s="389"/>
      <c r="AO409" s="389"/>
      <c r="AP409" s="389"/>
      <c r="AQ409" s="389"/>
      <c r="AR409" s="389"/>
      <c r="AS409" s="389"/>
      <c r="AT409" s="389"/>
      <c r="AU409" s="389"/>
      <c r="AV409" s="389"/>
      <c r="AW409" s="389"/>
      <c r="AX409" s="389"/>
    </row>
    <row r="410" spans="2:50" x14ac:dyDescent="0.4">
      <c r="B410" s="364"/>
      <c r="C410" s="252"/>
      <c r="D410" s="252"/>
      <c r="E410" s="252"/>
      <c r="F410" s="344"/>
      <c r="G410" s="344"/>
      <c r="H410" s="344"/>
      <c r="I410" s="346"/>
      <c r="J410" s="344"/>
      <c r="K410" s="344"/>
      <c r="L410" s="345"/>
      <c r="M410" s="345"/>
      <c r="N410" s="345"/>
      <c r="O410" s="345"/>
      <c r="P410" s="344"/>
      <c r="Q410" s="344"/>
      <c r="R410" s="344"/>
      <c r="S410" s="344"/>
      <c r="X410" s="252"/>
      <c r="Y410" s="252"/>
      <c r="Z410" s="252"/>
      <c r="AA410" s="252"/>
      <c r="AB410" s="252"/>
      <c r="AC410" s="252"/>
      <c r="AD410" s="389"/>
      <c r="AE410" s="365"/>
      <c r="AF410" s="365"/>
      <c r="AG410" s="389"/>
      <c r="AH410" s="389"/>
      <c r="AI410" s="389"/>
      <c r="AJ410" s="389"/>
      <c r="AK410" s="389"/>
      <c r="AL410" s="389"/>
      <c r="AM410" s="389"/>
      <c r="AN410" s="389"/>
      <c r="AO410" s="389"/>
      <c r="AP410" s="389"/>
      <c r="AQ410" s="389"/>
      <c r="AR410" s="389"/>
      <c r="AS410" s="389"/>
      <c r="AT410" s="389"/>
      <c r="AU410" s="389"/>
      <c r="AV410" s="389"/>
      <c r="AW410" s="389"/>
      <c r="AX410" s="389"/>
    </row>
    <row r="411" spans="2:50" x14ac:dyDescent="0.4">
      <c r="B411" s="364"/>
      <c r="C411" s="252"/>
      <c r="D411" s="252"/>
      <c r="E411" s="252"/>
      <c r="F411" s="344"/>
      <c r="G411" s="344"/>
      <c r="H411" s="344"/>
      <c r="I411" s="346"/>
      <c r="J411" s="344"/>
      <c r="K411" s="344"/>
      <c r="L411" s="345"/>
      <c r="M411" s="345"/>
      <c r="N411" s="345"/>
      <c r="O411" s="345"/>
      <c r="P411" s="344"/>
      <c r="Q411" s="344"/>
      <c r="R411" s="344"/>
      <c r="S411" s="344"/>
      <c r="X411" s="252"/>
      <c r="Y411" s="252"/>
      <c r="Z411" s="252"/>
      <c r="AA411" s="252"/>
      <c r="AB411" s="252"/>
      <c r="AC411" s="252"/>
      <c r="AD411" s="389"/>
      <c r="AE411" s="365"/>
      <c r="AF411" s="365"/>
      <c r="AG411" s="389"/>
      <c r="AH411" s="389"/>
      <c r="AI411" s="389"/>
      <c r="AJ411" s="389"/>
      <c r="AK411" s="389"/>
      <c r="AL411" s="389"/>
      <c r="AM411" s="389"/>
      <c r="AN411" s="389"/>
      <c r="AO411" s="389"/>
      <c r="AP411" s="389"/>
      <c r="AQ411" s="389"/>
      <c r="AR411" s="389"/>
      <c r="AS411" s="389"/>
      <c r="AT411" s="389"/>
      <c r="AU411" s="389"/>
      <c r="AV411" s="389"/>
      <c r="AW411" s="389"/>
      <c r="AX411" s="389"/>
    </row>
    <row r="412" spans="2:50" x14ac:dyDescent="0.4">
      <c r="B412" s="364"/>
      <c r="C412" s="252"/>
      <c r="D412" s="252"/>
      <c r="E412" s="252"/>
      <c r="F412" s="344"/>
      <c r="G412" s="344"/>
      <c r="H412" s="344"/>
      <c r="I412" s="346"/>
      <c r="J412" s="344"/>
      <c r="K412" s="344"/>
      <c r="L412" s="345"/>
      <c r="M412" s="345"/>
      <c r="N412" s="345"/>
      <c r="O412" s="345"/>
      <c r="P412" s="344"/>
      <c r="Q412" s="344"/>
      <c r="R412" s="344"/>
      <c r="S412" s="344"/>
      <c r="X412" s="252"/>
      <c r="Y412" s="252"/>
      <c r="Z412" s="252"/>
      <c r="AA412" s="252"/>
      <c r="AB412" s="252"/>
      <c r="AC412" s="252"/>
      <c r="AD412" s="389"/>
      <c r="AE412" s="365"/>
      <c r="AF412" s="365"/>
      <c r="AG412" s="389"/>
      <c r="AH412" s="389"/>
      <c r="AI412" s="389"/>
      <c r="AJ412" s="389"/>
      <c r="AK412" s="389"/>
      <c r="AL412" s="389"/>
      <c r="AM412" s="389"/>
      <c r="AN412" s="389"/>
      <c r="AO412" s="389"/>
      <c r="AP412" s="389"/>
      <c r="AQ412" s="389"/>
      <c r="AR412" s="389"/>
      <c r="AS412" s="389"/>
      <c r="AT412" s="389"/>
      <c r="AU412" s="389"/>
      <c r="AV412" s="389"/>
      <c r="AW412" s="389"/>
      <c r="AX412" s="389"/>
    </row>
    <row r="413" spans="2:50" x14ac:dyDescent="0.4">
      <c r="B413" s="364"/>
      <c r="C413" s="252"/>
      <c r="D413" s="252"/>
      <c r="E413" s="252"/>
      <c r="F413" s="344"/>
      <c r="G413" s="344"/>
      <c r="H413" s="344"/>
      <c r="I413" s="346"/>
      <c r="J413" s="344"/>
      <c r="K413" s="344"/>
      <c r="L413" s="345"/>
      <c r="M413" s="345"/>
      <c r="N413" s="345"/>
      <c r="O413" s="345"/>
      <c r="P413" s="344"/>
      <c r="Q413" s="344"/>
      <c r="R413" s="344"/>
      <c r="S413" s="344"/>
      <c r="X413" s="252"/>
      <c r="Y413" s="252"/>
      <c r="Z413" s="252"/>
      <c r="AA413" s="252"/>
      <c r="AB413" s="252"/>
      <c r="AC413" s="252"/>
      <c r="AD413" s="389"/>
      <c r="AE413" s="365"/>
      <c r="AF413" s="365"/>
      <c r="AG413" s="389"/>
      <c r="AH413" s="389"/>
      <c r="AI413" s="389"/>
      <c r="AJ413" s="389"/>
      <c r="AK413" s="389"/>
      <c r="AL413" s="389"/>
      <c r="AM413" s="389"/>
      <c r="AN413" s="389"/>
      <c r="AO413" s="389"/>
      <c r="AP413" s="389"/>
      <c r="AQ413" s="389"/>
      <c r="AR413" s="389"/>
      <c r="AS413" s="389"/>
      <c r="AT413" s="389"/>
      <c r="AU413" s="389"/>
      <c r="AV413" s="389"/>
      <c r="AW413" s="389"/>
      <c r="AX413" s="389"/>
    </row>
    <row r="414" spans="2:50" x14ac:dyDescent="0.4">
      <c r="B414" s="364"/>
      <c r="C414" s="252"/>
      <c r="D414" s="252"/>
      <c r="E414" s="252"/>
      <c r="F414" s="344"/>
      <c r="G414" s="344"/>
      <c r="H414" s="344"/>
      <c r="I414" s="346"/>
      <c r="J414" s="344"/>
      <c r="K414" s="344"/>
      <c r="L414" s="345"/>
      <c r="M414" s="345"/>
      <c r="N414" s="345"/>
      <c r="O414" s="345"/>
      <c r="P414" s="344"/>
      <c r="Q414" s="344"/>
      <c r="R414" s="344"/>
      <c r="S414" s="344"/>
      <c r="X414" s="252"/>
      <c r="Y414" s="252"/>
      <c r="Z414" s="252"/>
      <c r="AA414" s="252"/>
      <c r="AB414" s="252"/>
      <c r="AC414" s="252"/>
      <c r="AD414" s="389"/>
      <c r="AE414" s="365"/>
      <c r="AF414" s="365"/>
      <c r="AG414" s="389"/>
      <c r="AH414" s="389"/>
      <c r="AI414" s="389"/>
      <c r="AJ414" s="389"/>
      <c r="AK414" s="389"/>
      <c r="AL414" s="389"/>
      <c r="AM414" s="389"/>
      <c r="AN414" s="389"/>
      <c r="AO414" s="389"/>
      <c r="AP414" s="389"/>
      <c r="AQ414" s="389"/>
      <c r="AR414" s="389"/>
      <c r="AS414" s="389"/>
      <c r="AT414" s="389"/>
      <c r="AU414" s="389"/>
      <c r="AV414" s="389"/>
      <c r="AW414" s="389"/>
      <c r="AX414" s="389"/>
    </row>
    <row r="415" spans="2:50" x14ac:dyDescent="0.4">
      <c r="B415" s="364"/>
      <c r="C415" s="252"/>
      <c r="D415" s="252"/>
      <c r="E415" s="252"/>
      <c r="F415" s="344"/>
      <c r="G415" s="344"/>
      <c r="H415" s="344"/>
      <c r="I415" s="346"/>
      <c r="J415" s="344"/>
      <c r="K415" s="344"/>
      <c r="L415" s="345"/>
      <c r="M415" s="345"/>
      <c r="N415" s="345"/>
      <c r="O415" s="345"/>
      <c r="P415" s="344"/>
      <c r="Q415" s="344"/>
      <c r="R415" s="344"/>
      <c r="S415" s="344"/>
      <c r="X415" s="252"/>
      <c r="Y415" s="252"/>
      <c r="Z415" s="252"/>
      <c r="AA415" s="252"/>
      <c r="AB415" s="252"/>
      <c r="AC415" s="252"/>
      <c r="AD415" s="389"/>
      <c r="AE415" s="365"/>
      <c r="AF415" s="365"/>
      <c r="AG415" s="389"/>
      <c r="AH415" s="389"/>
      <c r="AI415" s="389"/>
      <c r="AJ415" s="389"/>
      <c r="AK415" s="389"/>
      <c r="AL415" s="389"/>
      <c r="AM415" s="389"/>
      <c r="AN415" s="389"/>
      <c r="AO415" s="389"/>
      <c r="AP415" s="389"/>
      <c r="AQ415" s="389"/>
      <c r="AR415" s="389"/>
      <c r="AS415" s="389"/>
      <c r="AT415" s="389"/>
      <c r="AU415" s="389"/>
      <c r="AV415" s="389"/>
      <c r="AW415" s="389"/>
      <c r="AX415" s="389"/>
    </row>
    <row r="416" spans="2:50" x14ac:dyDescent="0.4">
      <c r="B416" s="364"/>
      <c r="C416" s="252"/>
      <c r="D416" s="252"/>
      <c r="E416" s="252"/>
      <c r="F416" s="344"/>
      <c r="G416" s="344"/>
      <c r="H416" s="344"/>
      <c r="I416" s="346"/>
      <c r="J416" s="344"/>
      <c r="K416" s="344"/>
      <c r="L416" s="345"/>
      <c r="M416" s="345"/>
      <c r="N416" s="345"/>
      <c r="O416" s="345"/>
      <c r="P416" s="344"/>
      <c r="Q416" s="344"/>
      <c r="R416" s="344"/>
      <c r="S416" s="344"/>
      <c r="X416" s="252"/>
      <c r="Y416" s="252"/>
      <c r="Z416" s="252"/>
      <c r="AA416" s="252"/>
      <c r="AB416" s="252"/>
      <c r="AC416" s="252"/>
      <c r="AD416" s="389"/>
      <c r="AE416" s="365"/>
      <c r="AF416" s="365"/>
      <c r="AG416" s="389"/>
      <c r="AH416" s="389"/>
      <c r="AI416" s="389"/>
      <c r="AJ416" s="389"/>
      <c r="AK416" s="389"/>
      <c r="AL416" s="389"/>
      <c r="AM416" s="389"/>
      <c r="AN416" s="389"/>
      <c r="AO416" s="389"/>
      <c r="AP416" s="389"/>
      <c r="AQ416" s="389"/>
      <c r="AR416" s="389"/>
      <c r="AS416" s="389"/>
      <c r="AT416" s="389"/>
      <c r="AU416" s="389"/>
      <c r="AV416" s="389"/>
      <c r="AW416" s="389"/>
      <c r="AX416" s="389"/>
    </row>
    <row r="417" spans="2:50" x14ac:dyDescent="0.4">
      <c r="B417" s="364"/>
      <c r="C417" s="252"/>
      <c r="D417" s="252"/>
      <c r="E417" s="252"/>
      <c r="F417" s="344"/>
      <c r="G417" s="344"/>
      <c r="H417" s="344"/>
      <c r="I417" s="346"/>
      <c r="J417" s="344"/>
      <c r="K417" s="344"/>
      <c r="L417" s="345"/>
      <c r="M417" s="345"/>
      <c r="N417" s="345"/>
      <c r="O417" s="345"/>
      <c r="P417" s="344"/>
      <c r="Q417" s="344"/>
      <c r="R417" s="344"/>
      <c r="S417" s="344"/>
      <c r="X417" s="252"/>
      <c r="Y417" s="252"/>
      <c r="Z417" s="252"/>
      <c r="AA417" s="252"/>
      <c r="AB417" s="252"/>
      <c r="AC417" s="252"/>
      <c r="AD417" s="389"/>
      <c r="AE417" s="365"/>
      <c r="AF417" s="365"/>
      <c r="AG417" s="389"/>
      <c r="AH417" s="389"/>
      <c r="AI417" s="389"/>
      <c r="AJ417" s="389"/>
      <c r="AK417" s="389"/>
      <c r="AL417" s="389"/>
      <c r="AM417" s="389"/>
      <c r="AN417" s="389"/>
      <c r="AO417" s="389"/>
      <c r="AP417" s="389"/>
      <c r="AQ417" s="389"/>
      <c r="AR417" s="389"/>
      <c r="AS417" s="389"/>
      <c r="AT417" s="389"/>
      <c r="AU417" s="389"/>
      <c r="AV417" s="389"/>
      <c r="AW417" s="389"/>
      <c r="AX417" s="389"/>
    </row>
    <row r="418" spans="2:50" x14ac:dyDescent="0.4">
      <c r="B418" s="364"/>
      <c r="C418" s="252"/>
      <c r="D418" s="252"/>
      <c r="E418" s="252"/>
      <c r="F418" s="344"/>
      <c r="G418" s="344"/>
      <c r="H418" s="344"/>
      <c r="I418" s="346"/>
      <c r="J418" s="344"/>
      <c r="K418" s="344"/>
      <c r="L418" s="345"/>
      <c r="M418" s="345"/>
      <c r="N418" s="345"/>
      <c r="O418" s="345"/>
      <c r="P418" s="344"/>
      <c r="Q418" s="344"/>
      <c r="R418" s="344"/>
      <c r="S418" s="344"/>
      <c r="X418" s="252"/>
      <c r="Y418" s="252"/>
      <c r="Z418" s="252"/>
      <c r="AA418" s="252"/>
      <c r="AB418" s="252"/>
      <c r="AC418" s="252"/>
      <c r="AD418" s="389"/>
      <c r="AE418" s="365"/>
      <c r="AF418" s="365"/>
      <c r="AG418" s="389"/>
      <c r="AH418" s="389"/>
      <c r="AI418" s="389"/>
      <c r="AJ418" s="389"/>
      <c r="AK418" s="389"/>
      <c r="AL418" s="389"/>
      <c r="AM418" s="389"/>
      <c r="AN418" s="389"/>
      <c r="AO418" s="389"/>
      <c r="AP418" s="389"/>
      <c r="AQ418" s="389"/>
      <c r="AR418" s="389"/>
      <c r="AS418" s="389"/>
      <c r="AT418" s="389"/>
      <c r="AU418" s="389"/>
      <c r="AV418" s="389"/>
      <c r="AW418" s="389"/>
      <c r="AX418" s="389"/>
    </row>
    <row r="419" spans="2:50" x14ac:dyDescent="0.4">
      <c r="B419" s="364"/>
      <c r="C419" s="252"/>
      <c r="D419" s="252"/>
      <c r="E419" s="252"/>
      <c r="F419" s="344"/>
      <c r="G419" s="344"/>
      <c r="H419" s="344"/>
      <c r="I419" s="346"/>
      <c r="J419" s="344"/>
      <c r="K419" s="344"/>
      <c r="L419" s="345"/>
      <c r="M419" s="345"/>
      <c r="N419" s="345"/>
      <c r="O419" s="345"/>
      <c r="P419" s="344"/>
      <c r="Q419" s="344"/>
      <c r="R419" s="344"/>
      <c r="S419" s="344"/>
      <c r="X419" s="252"/>
      <c r="Y419" s="252"/>
      <c r="Z419" s="252"/>
      <c r="AA419" s="252"/>
      <c r="AB419" s="252"/>
      <c r="AC419" s="252"/>
      <c r="AD419" s="389"/>
      <c r="AE419" s="365"/>
      <c r="AF419" s="365"/>
      <c r="AG419" s="389"/>
      <c r="AH419" s="389"/>
      <c r="AI419" s="389"/>
      <c r="AJ419" s="389"/>
      <c r="AK419" s="389"/>
      <c r="AL419" s="389"/>
      <c r="AM419" s="389"/>
      <c r="AN419" s="389"/>
      <c r="AO419" s="389"/>
      <c r="AP419" s="389"/>
      <c r="AQ419" s="389"/>
      <c r="AR419" s="389"/>
      <c r="AS419" s="389"/>
      <c r="AT419" s="389"/>
      <c r="AU419" s="389"/>
      <c r="AV419" s="389"/>
      <c r="AW419" s="389"/>
      <c r="AX419" s="389"/>
    </row>
    <row r="420" spans="2:50" x14ac:dyDescent="0.4">
      <c r="B420" s="364"/>
      <c r="C420" s="252"/>
      <c r="D420" s="252"/>
      <c r="E420" s="252"/>
      <c r="F420" s="344"/>
      <c r="G420" s="344"/>
      <c r="H420" s="344"/>
      <c r="I420" s="346"/>
      <c r="J420" s="344"/>
      <c r="K420" s="344"/>
      <c r="L420" s="345"/>
      <c r="M420" s="345"/>
      <c r="N420" s="345"/>
      <c r="O420" s="345"/>
      <c r="P420" s="344"/>
      <c r="Q420" s="344"/>
      <c r="R420" s="344"/>
      <c r="S420" s="344"/>
      <c r="X420" s="252"/>
      <c r="Y420" s="252"/>
      <c r="Z420" s="252"/>
      <c r="AA420" s="252"/>
      <c r="AB420" s="252"/>
      <c r="AC420" s="252"/>
      <c r="AD420" s="389"/>
      <c r="AE420" s="365"/>
      <c r="AF420" s="365"/>
      <c r="AG420" s="389"/>
      <c r="AH420" s="389"/>
      <c r="AI420" s="389"/>
      <c r="AJ420" s="389"/>
      <c r="AK420" s="389"/>
      <c r="AL420" s="389"/>
      <c r="AM420" s="389"/>
      <c r="AN420" s="389"/>
      <c r="AO420" s="389"/>
      <c r="AP420" s="389"/>
      <c r="AQ420" s="389"/>
      <c r="AR420" s="389"/>
      <c r="AS420" s="389"/>
      <c r="AT420" s="389"/>
      <c r="AU420" s="389"/>
      <c r="AV420" s="389"/>
      <c r="AW420" s="389"/>
      <c r="AX420" s="389"/>
    </row>
    <row r="421" spans="2:50" x14ac:dyDescent="0.4">
      <c r="B421" s="364"/>
      <c r="C421" s="252"/>
      <c r="D421" s="252"/>
      <c r="E421" s="252"/>
      <c r="F421" s="344"/>
      <c r="G421" s="344"/>
      <c r="H421" s="344"/>
      <c r="I421" s="346"/>
      <c r="J421" s="344"/>
      <c r="K421" s="344"/>
      <c r="L421" s="345"/>
      <c r="M421" s="345"/>
      <c r="N421" s="345"/>
      <c r="O421" s="345"/>
      <c r="P421" s="344"/>
      <c r="Q421" s="344"/>
      <c r="R421" s="344"/>
      <c r="S421" s="344"/>
      <c r="X421" s="252"/>
      <c r="Y421" s="252"/>
      <c r="Z421" s="252"/>
      <c r="AA421" s="252"/>
      <c r="AB421" s="252"/>
      <c r="AC421" s="252"/>
      <c r="AD421" s="389"/>
      <c r="AE421" s="365"/>
      <c r="AF421" s="365"/>
      <c r="AG421" s="389"/>
      <c r="AH421" s="389"/>
      <c r="AI421" s="389"/>
      <c r="AJ421" s="389"/>
      <c r="AK421" s="389"/>
      <c r="AL421" s="389"/>
      <c r="AM421" s="389"/>
      <c r="AN421" s="389"/>
      <c r="AO421" s="389"/>
      <c r="AP421" s="389"/>
      <c r="AQ421" s="389"/>
      <c r="AR421" s="389"/>
      <c r="AS421" s="389"/>
      <c r="AT421" s="389"/>
      <c r="AU421" s="389"/>
      <c r="AV421" s="389"/>
      <c r="AW421" s="389"/>
      <c r="AX421" s="389"/>
    </row>
    <row r="422" spans="2:50" x14ac:dyDescent="0.4">
      <c r="B422" s="364"/>
      <c r="C422" s="252"/>
      <c r="D422" s="252"/>
      <c r="E422" s="252"/>
      <c r="F422" s="344"/>
      <c r="G422" s="344"/>
      <c r="H422" s="344"/>
      <c r="I422" s="346"/>
      <c r="J422" s="344"/>
      <c r="K422" s="344"/>
      <c r="L422" s="345"/>
      <c r="M422" s="345"/>
      <c r="N422" s="345"/>
      <c r="O422" s="345"/>
      <c r="P422" s="344"/>
      <c r="Q422" s="344"/>
      <c r="R422" s="344"/>
      <c r="S422" s="344"/>
      <c r="X422" s="252"/>
      <c r="Y422" s="252"/>
      <c r="Z422" s="252"/>
      <c r="AA422" s="252"/>
      <c r="AB422" s="252"/>
      <c r="AC422" s="252"/>
      <c r="AD422" s="389"/>
      <c r="AE422" s="365"/>
      <c r="AF422" s="365"/>
      <c r="AG422" s="389"/>
      <c r="AH422" s="389"/>
      <c r="AI422" s="389"/>
      <c r="AJ422" s="389"/>
      <c r="AK422" s="389"/>
      <c r="AL422" s="389"/>
      <c r="AM422" s="389"/>
      <c r="AN422" s="389"/>
      <c r="AO422" s="389"/>
      <c r="AP422" s="389"/>
      <c r="AQ422" s="389"/>
      <c r="AR422" s="389"/>
      <c r="AS422" s="389"/>
      <c r="AT422" s="389"/>
      <c r="AU422" s="389"/>
      <c r="AV422" s="389"/>
      <c r="AW422" s="389"/>
      <c r="AX422" s="389"/>
    </row>
    <row r="423" spans="2:50" x14ac:dyDescent="0.4">
      <c r="B423" s="364"/>
      <c r="C423" s="252"/>
      <c r="D423" s="252"/>
      <c r="E423" s="252"/>
      <c r="F423" s="344"/>
      <c r="G423" s="344"/>
      <c r="H423" s="344"/>
      <c r="I423" s="346"/>
      <c r="J423" s="344"/>
      <c r="K423" s="344"/>
      <c r="L423" s="345"/>
      <c r="M423" s="345"/>
      <c r="N423" s="345"/>
      <c r="O423" s="345"/>
      <c r="P423" s="344"/>
      <c r="Q423" s="344"/>
      <c r="R423" s="344"/>
      <c r="S423" s="344"/>
      <c r="X423" s="252"/>
      <c r="Y423" s="252"/>
      <c r="Z423" s="252"/>
      <c r="AA423" s="252"/>
      <c r="AB423" s="252"/>
      <c r="AC423" s="252"/>
      <c r="AD423" s="389"/>
      <c r="AE423" s="365"/>
      <c r="AF423" s="365"/>
      <c r="AG423" s="389"/>
      <c r="AH423" s="389"/>
      <c r="AI423" s="389"/>
      <c r="AJ423" s="389"/>
      <c r="AK423" s="389"/>
      <c r="AL423" s="389"/>
      <c r="AM423" s="389"/>
      <c r="AN423" s="389"/>
      <c r="AO423" s="389"/>
      <c r="AP423" s="389"/>
      <c r="AQ423" s="389"/>
      <c r="AR423" s="389"/>
      <c r="AS423" s="389"/>
      <c r="AT423" s="389"/>
      <c r="AU423" s="389"/>
      <c r="AV423" s="389"/>
      <c r="AW423" s="389"/>
      <c r="AX423" s="389"/>
    </row>
    <row r="424" spans="2:50" x14ac:dyDescent="0.4">
      <c r="B424" s="364"/>
      <c r="C424" s="252"/>
      <c r="D424" s="252"/>
      <c r="E424" s="252"/>
      <c r="F424" s="344"/>
      <c r="G424" s="344"/>
      <c r="H424" s="344"/>
      <c r="I424" s="346"/>
      <c r="J424" s="344"/>
      <c r="K424" s="344"/>
      <c r="L424" s="345"/>
      <c r="M424" s="345"/>
      <c r="N424" s="345"/>
      <c r="O424" s="345"/>
      <c r="P424" s="344"/>
      <c r="Q424" s="344"/>
      <c r="R424" s="344"/>
      <c r="S424" s="344"/>
      <c r="X424" s="252"/>
      <c r="Y424" s="252"/>
      <c r="Z424" s="252"/>
      <c r="AA424" s="252"/>
      <c r="AB424" s="252"/>
      <c r="AC424" s="252"/>
      <c r="AD424" s="389"/>
      <c r="AE424" s="365"/>
      <c r="AF424" s="365"/>
      <c r="AG424" s="389"/>
      <c r="AH424" s="389"/>
      <c r="AI424" s="389"/>
      <c r="AJ424" s="389"/>
      <c r="AK424" s="389"/>
      <c r="AL424" s="389"/>
      <c r="AM424" s="389"/>
      <c r="AN424" s="389"/>
      <c r="AO424" s="389"/>
      <c r="AP424" s="389"/>
      <c r="AQ424" s="389"/>
      <c r="AR424" s="389"/>
      <c r="AS424" s="389"/>
      <c r="AT424" s="389"/>
      <c r="AU424" s="389"/>
      <c r="AV424" s="389"/>
      <c r="AW424" s="389"/>
      <c r="AX424" s="389"/>
    </row>
    <row r="425" spans="2:50" x14ac:dyDescent="0.4">
      <c r="B425" s="364"/>
      <c r="C425" s="252"/>
      <c r="D425" s="252"/>
      <c r="E425" s="252"/>
      <c r="F425" s="344"/>
      <c r="G425" s="344"/>
      <c r="H425" s="344"/>
      <c r="I425" s="346"/>
      <c r="J425" s="344"/>
      <c r="K425" s="344"/>
      <c r="L425" s="345"/>
      <c r="M425" s="345"/>
      <c r="N425" s="345"/>
      <c r="O425" s="345"/>
      <c r="P425" s="344"/>
      <c r="Q425" s="344"/>
      <c r="R425" s="344"/>
      <c r="S425" s="344"/>
      <c r="X425" s="252"/>
      <c r="Y425" s="252"/>
      <c r="Z425" s="252"/>
      <c r="AA425" s="252"/>
      <c r="AB425" s="252"/>
      <c r="AC425" s="252"/>
      <c r="AD425" s="389"/>
      <c r="AE425" s="365"/>
      <c r="AF425" s="365"/>
      <c r="AG425" s="389"/>
      <c r="AH425" s="389"/>
      <c r="AI425" s="389"/>
      <c r="AJ425" s="389"/>
      <c r="AK425" s="389"/>
      <c r="AL425" s="389"/>
      <c r="AM425" s="389"/>
      <c r="AN425" s="389"/>
      <c r="AO425" s="389"/>
      <c r="AP425" s="389"/>
      <c r="AQ425" s="389"/>
      <c r="AR425" s="389"/>
      <c r="AS425" s="389"/>
      <c r="AT425" s="389"/>
      <c r="AU425" s="389"/>
      <c r="AV425" s="389"/>
      <c r="AW425" s="389"/>
      <c r="AX425" s="389"/>
    </row>
    <row r="426" spans="2:50" x14ac:dyDescent="0.4">
      <c r="B426" s="364"/>
      <c r="C426" s="252"/>
      <c r="D426" s="252"/>
      <c r="E426" s="252"/>
      <c r="F426" s="344"/>
      <c r="G426" s="344"/>
      <c r="H426" s="344"/>
      <c r="I426" s="346"/>
      <c r="J426" s="344"/>
      <c r="K426" s="344"/>
      <c r="L426" s="345"/>
      <c r="M426" s="345"/>
      <c r="N426" s="345"/>
      <c r="O426" s="345"/>
      <c r="P426" s="344"/>
      <c r="Q426" s="344"/>
      <c r="R426" s="344"/>
      <c r="S426" s="344"/>
      <c r="X426" s="252"/>
      <c r="Y426" s="252"/>
      <c r="Z426" s="252"/>
      <c r="AA426" s="252"/>
      <c r="AB426" s="252"/>
      <c r="AC426" s="252"/>
      <c r="AD426" s="389"/>
      <c r="AE426" s="365"/>
      <c r="AF426" s="365"/>
      <c r="AG426" s="389"/>
      <c r="AH426" s="389"/>
      <c r="AI426" s="389"/>
      <c r="AJ426" s="389"/>
      <c r="AK426" s="389"/>
      <c r="AL426" s="389"/>
      <c r="AM426" s="389"/>
      <c r="AN426" s="389"/>
      <c r="AO426" s="389"/>
      <c r="AP426" s="389"/>
      <c r="AQ426" s="389"/>
      <c r="AR426" s="389"/>
      <c r="AS426" s="389"/>
      <c r="AT426" s="389"/>
      <c r="AU426" s="389"/>
      <c r="AV426" s="389"/>
      <c r="AW426" s="389"/>
      <c r="AX426" s="389"/>
    </row>
    <row r="427" spans="2:50" x14ac:dyDescent="0.4">
      <c r="B427" s="364"/>
      <c r="C427" s="252"/>
      <c r="D427" s="252"/>
      <c r="E427" s="252"/>
      <c r="F427" s="344"/>
      <c r="G427" s="344"/>
      <c r="H427" s="344"/>
      <c r="I427" s="346"/>
      <c r="J427" s="344"/>
      <c r="K427" s="344"/>
      <c r="L427" s="345"/>
      <c r="M427" s="345"/>
      <c r="N427" s="345"/>
      <c r="O427" s="345"/>
      <c r="P427" s="344"/>
      <c r="Q427" s="344"/>
      <c r="R427" s="344"/>
      <c r="S427" s="344"/>
      <c r="X427" s="252"/>
      <c r="Y427" s="252"/>
      <c r="Z427" s="252"/>
      <c r="AA427" s="252"/>
      <c r="AB427" s="252"/>
      <c r="AC427" s="252"/>
      <c r="AD427" s="389"/>
      <c r="AE427" s="365"/>
      <c r="AF427" s="365"/>
      <c r="AG427" s="389"/>
      <c r="AH427" s="389"/>
      <c r="AI427" s="389"/>
      <c r="AJ427" s="389"/>
      <c r="AK427" s="389"/>
      <c r="AL427" s="389"/>
      <c r="AM427" s="389"/>
      <c r="AN427" s="389"/>
      <c r="AO427" s="389"/>
      <c r="AP427" s="389"/>
      <c r="AQ427" s="389"/>
      <c r="AR427" s="389"/>
      <c r="AS427" s="389"/>
      <c r="AT427" s="389"/>
      <c r="AU427" s="389"/>
      <c r="AV427" s="389"/>
      <c r="AW427" s="389"/>
      <c r="AX427" s="389"/>
    </row>
    <row r="428" spans="2:50" x14ac:dyDescent="0.4">
      <c r="B428" s="364"/>
      <c r="C428" s="252"/>
      <c r="D428" s="252"/>
      <c r="E428" s="252"/>
      <c r="F428" s="344"/>
      <c r="G428" s="344"/>
      <c r="H428" s="344"/>
      <c r="I428" s="346"/>
      <c r="J428" s="344"/>
      <c r="K428" s="344"/>
      <c r="L428" s="345"/>
      <c r="M428" s="345"/>
      <c r="N428" s="345"/>
      <c r="O428" s="345"/>
      <c r="P428" s="344"/>
      <c r="Q428" s="344"/>
      <c r="R428" s="344"/>
      <c r="S428" s="344"/>
      <c r="X428" s="252"/>
      <c r="Y428" s="252"/>
      <c r="Z428" s="252"/>
      <c r="AA428" s="252"/>
      <c r="AB428" s="252"/>
      <c r="AC428" s="252"/>
      <c r="AD428" s="389"/>
      <c r="AE428" s="365"/>
      <c r="AF428" s="365"/>
      <c r="AG428" s="389"/>
      <c r="AH428" s="389"/>
      <c r="AI428" s="389"/>
      <c r="AJ428" s="389"/>
      <c r="AK428" s="389"/>
      <c r="AL428" s="389"/>
      <c r="AM428" s="389"/>
      <c r="AN428" s="389"/>
      <c r="AO428" s="389"/>
      <c r="AP428" s="389"/>
      <c r="AQ428" s="389"/>
      <c r="AR428" s="389"/>
      <c r="AS428" s="389"/>
      <c r="AT428" s="389"/>
      <c r="AU428" s="389"/>
      <c r="AV428" s="389"/>
      <c r="AW428" s="389"/>
      <c r="AX428" s="389"/>
    </row>
    <row r="429" spans="2:50" x14ac:dyDescent="0.4">
      <c r="B429" s="364"/>
      <c r="C429" s="252"/>
      <c r="D429" s="252"/>
      <c r="E429" s="252"/>
      <c r="F429" s="344"/>
      <c r="G429" s="344"/>
      <c r="H429" s="344"/>
      <c r="I429" s="346"/>
      <c r="J429" s="344"/>
      <c r="K429" s="344"/>
      <c r="L429" s="345"/>
      <c r="M429" s="345"/>
      <c r="N429" s="345"/>
      <c r="O429" s="345"/>
      <c r="P429" s="344"/>
      <c r="Q429" s="344"/>
      <c r="R429" s="344"/>
      <c r="S429" s="344"/>
      <c r="X429" s="252"/>
      <c r="Y429" s="252"/>
      <c r="Z429" s="252"/>
      <c r="AA429" s="252"/>
      <c r="AB429" s="252"/>
      <c r="AC429" s="252"/>
      <c r="AD429" s="389"/>
      <c r="AE429" s="365"/>
      <c r="AF429" s="365"/>
      <c r="AG429" s="389"/>
      <c r="AH429" s="389"/>
      <c r="AI429" s="389"/>
      <c r="AJ429" s="389"/>
      <c r="AK429" s="389"/>
      <c r="AL429" s="389"/>
      <c r="AM429" s="389"/>
      <c r="AN429" s="389"/>
      <c r="AO429" s="389"/>
      <c r="AP429" s="389"/>
      <c r="AQ429" s="389"/>
      <c r="AR429" s="389"/>
      <c r="AS429" s="389"/>
      <c r="AT429" s="389"/>
      <c r="AU429" s="389"/>
      <c r="AV429" s="389"/>
      <c r="AW429" s="389"/>
      <c r="AX429" s="389"/>
    </row>
    <row r="430" spans="2:50" x14ac:dyDescent="0.4">
      <c r="B430" s="364"/>
      <c r="C430" s="252"/>
      <c r="D430" s="252"/>
      <c r="E430" s="252"/>
      <c r="F430" s="344"/>
      <c r="G430" s="344"/>
      <c r="H430" s="344"/>
      <c r="I430" s="346"/>
      <c r="J430" s="344"/>
      <c r="K430" s="344"/>
      <c r="L430" s="345"/>
      <c r="M430" s="345"/>
      <c r="N430" s="345"/>
      <c r="O430" s="345"/>
      <c r="P430" s="344"/>
      <c r="Q430" s="344"/>
      <c r="R430" s="344"/>
      <c r="S430" s="344"/>
      <c r="X430" s="252"/>
      <c r="Y430" s="252"/>
      <c r="Z430" s="252"/>
      <c r="AA430" s="252"/>
      <c r="AB430" s="252"/>
      <c r="AC430" s="252"/>
      <c r="AD430" s="389"/>
      <c r="AE430" s="365"/>
      <c r="AF430" s="365"/>
      <c r="AG430" s="389"/>
      <c r="AH430" s="389"/>
      <c r="AI430" s="389"/>
      <c r="AJ430" s="389"/>
      <c r="AK430" s="389"/>
      <c r="AL430" s="389"/>
      <c r="AM430" s="389"/>
      <c r="AN430" s="389"/>
      <c r="AO430" s="389"/>
      <c r="AP430" s="389"/>
      <c r="AQ430" s="389"/>
      <c r="AR430" s="389"/>
      <c r="AS430" s="389"/>
      <c r="AT430" s="389"/>
      <c r="AU430" s="389"/>
      <c r="AV430" s="389"/>
      <c r="AW430" s="389"/>
      <c r="AX430" s="389"/>
    </row>
    <row r="431" spans="2:50" x14ac:dyDescent="0.4">
      <c r="B431" s="364"/>
      <c r="C431" s="252"/>
      <c r="D431" s="252"/>
      <c r="E431" s="252"/>
      <c r="F431" s="344"/>
      <c r="G431" s="344"/>
      <c r="H431" s="344"/>
      <c r="I431" s="346"/>
      <c r="J431" s="344"/>
      <c r="K431" s="344"/>
      <c r="L431" s="345"/>
      <c r="M431" s="345"/>
      <c r="N431" s="345"/>
      <c r="O431" s="345"/>
      <c r="P431" s="344"/>
      <c r="Q431" s="344"/>
      <c r="R431" s="344"/>
      <c r="S431" s="344"/>
      <c r="X431" s="252"/>
      <c r="Y431" s="252"/>
      <c r="Z431" s="252"/>
      <c r="AA431" s="252"/>
      <c r="AB431" s="252"/>
      <c r="AC431" s="252"/>
      <c r="AD431" s="389"/>
      <c r="AE431" s="365"/>
      <c r="AF431" s="365"/>
      <c r="AG431" s="389"/>
      <c r="AH431" s="389"/>
      <c r="AI431" s="389"/>
      <c r="AJ431" s="389"/>
      <c r="AK431" s="389"/>
      <c r="AL431" s="389"/>
      <c r="AM431" s="389"/>
      <c r="AN431" s="389"/>
      <c r="AO431" s="389"/>
      <c r="AP431" s="389"/>
      <c r="AQ431" s="389"/>
      <c r="AR431" s="389"/>
      <c r="AS431" s="389"/>
      <c r="AT431" s="389"/>
      <c r="AU431" s="389"/>
      <c r="AV431" s="389"/>
      <c r="AW431" s="389"/>
      <c r="AX431" s="389"/>
    </row>
    <row r="432" spans="2:50" x14ac:dyDescent="0.4">
      <c r="B432" s="364"/>
      <c r="C432" s="252"/>
      <c r="D432" s="252"/>
      <c r="E432" s="252"/>
      <c r="F432" s="344"/>
      <c r="G432" s="344"/>
      <c r="H432" s="344"/>
      <c r="I432" s="346"/>
      <c r="J432" s="344"/>
      <c r="K432" s="344"/>
      <c r="L432" s="345"/>
      <c r="M432" s="345"/>
      <c r="N432" s="345"/>
      <c r="O432" s="345"/>
      <c r="P432" s="344"/>
      <c r="Q432" s="344"/>
      <c r="R432" s="344"/>
      <c r="S432" s="344"/>
      <c r="X432" s="252"/>
      <c r="Y432" s="252"/>
      <c r="Z432" s="252"/>
      <c r="AA432" s="252"/>
      <c r="AB432" s="252"/>
      <c r="AC432" s="252"/>
      <c r="AD432" s="389"/>
      <c r="AE432" s="365"/>
      <c r="AF432" s="365"/>
      <c r="AG432" s="389"/>
      <c r="AH432" s="389"/>
      <c r="AI432" s="389"/>
      <c r="AJ432" s="389"/>
      <c r="AK432" s="389"/>
      <c r="AL432" s="389"/>
      <c r="AM432" s="389"/>
      <c r="AN432" s="389"/>
      <c r="AO432" s="389"/>
      <c r="AP432" s="389"/>
      <c r="AQ432" s="389"/>
      <c r="AR432" s="389"/>
      <c r="AS432" s="389"/>
      <c r="AT432" s="389"/>
      <c r="AU432" s="389"/>
      <c r="AV432" s="389"/>
      <c r="AW432" s="389"/>
      <c r="AX432" s="389"/>
    </row>
    <row r="433" spans="2:50" x14ac:dyDescent="0.4">
      <c r="B433" s="364"/>
      <c r="C433" s="252"/>
      <c r="D433" s="252"/>
      <c r="E433" s="252"/>
      <c r="F433" s="344"/>
      <c r="G433" s="344"/>
      <c r="H433" s="344"/>
      <c r="I433" s="346"/>
      <c r="J433" s="344"/>
      <c r="K433" s="344"/>
      <c r="L433" s="345"/>
      <c r="M433" s="345"/>
      <c r="N433" s="345"/>
      <c r="O433" s="345"/>
      <c r="P433" s="344"/>
      <c r="Q433" s="344"/>
      <c r="R433" s="344"/>
      <c r="S433" s="344"/>
      <c r="X433" s="252"/>
      <c r="Y433" s="252"/>
      <c r="Z433" s="252"/>
      <c r="AA433" s="252"/>
      <c r="AB433" s="252"/>
      <c r="AC433" s="252"/>
      <c r="AD433" s="389"/>
      <c r="AE433" s="365"/>
      <c r="AF433" s="365"/>
      <c r="AG433" s="389"/>
      <c r="AH433" s="389"/>
      <c r="AI433" s="389"/>
      <c r="AJ433" s="389"/>
      <c r="AK433" s="389"/>
      <c r="AL433" s="389"/>
      <c r="AM433" s="389"/>
      <c r="AN433" s="389"/>
      <c r="AO433" s="389"/>
      <c r="AP433" s="389"/>
      <c r="AQ433" s="389"/>
      <c r="AR433" s="389"/>
      <c r="AS433" s="389"/>
      <c r="AT433" s="389"/>
      <c r="AU433" s="389"/>
      <c r="AV433" s="389"/>
      <c r="AW433" s="389"/>
      <c r="AX433" s="389"/>
    </row>
    <row r="434" spans="2:50" x14ac:dyDescent="0.4">
      <c r="B434" s="364"/>
      <c r="C434" s="252"/>
      <c r="D434" s="252"/>
      <c r="E434" s="252"/>
      <c r="F434" s="344"/>
      <c r="G434" s="344"/>
      <c r="H434" s="344"/>
      <c r="I434" s="346"/>
      <c r="J434" s="344"/>
      <c r="K434" s="344"/>
      <c r="L434" s="345"/>
      <c r="M434" s="345"/>
      <c r="N434" s="345"/>
      <c r="O434" s="345"/>
      <c r="P434" s="344"/>
      <c r="Q434" s="344"/>
      <c r="R434" s="344"/>
      <c r="S434" s="344"/>
      <c r="X434" s="252"/>
      <c r="Y434" s="252"/>
      <c r="Z434" s="252"/>
      <c r="AA434" s="252"/>
      <c r="AB434" s="252"/>
      <c r="AC434" s="252"/>
      <c r="AD434" s="389"/>
      <c r="AE434" s="365"/>
      <c r="AF434" s="365"/>
      <c r="AG434" s="389"/>
      <c r="AH434" s="389"/>
      <c r="AI434" s="389"/>
      <c r="AJ434" s="389"/>
      <c r="AK434" s="389"/>
      <c r="AL434" s="389"/>
      <c r="AM434" s="389"/>
      <c r="AN434" s="389"/>
      <c r="AO434" s="389"/>
      <c r="AP434" s="389"/>
      <c r="AQ434" s="389"/>
      <c r="AR434" s="389"/>
      <c r="AS434" s="389"/>
      <c r="AT434" s="389"/>
      <c r="AU434" s="389"/>
      <c r="AV434" s="389"/>
      <c r="AW434" s="389"/>
      <c r="AX434" s="389"/>
    </row>
    <row r="435" spans="2:50" x14ac:dyDescent="0.4">
      <c r="B435" s="364"/>
      <c r="C435" s="252"/>
      <c r="D435" s="252"/>
      <c r="E435" s="252"/>
      <c r="F435" s="344"/>
      <c r="G435" s="344"/>
      <c r="H435" s="344"/>
      <c r="I435" s="346"/>
      <c r="J435" s="344"/>
      <c r="K435" s="344"/>
      <c r="L435" s="345"/>
      <c r="M435" s="345"/>
      <c r="N435" s="345"/>
      <c r="O435" s="345"/>
      <c r="P435" s="344"/>
      <c r="Q435" s="344"/>
      <c r="R435" s="344"/>
      <c r="S435" s="344"/>
      <c r="X435" s="252"/>
      <c r="Y435" s="252"/>
      <c r="Z435" s="252"/>
      <c r="AA435" s="252"/>
      <c r="AB435" s="252"/>
      <c r="AC435" s="252"/>
      <c r="AD435" s="389"/>
      <c r="AE435" s="365"/>
      <c r="AF435" s="365"/>
      <c r="AG435" s="389"/>
      <c r="AH435" s="389"/>
      <c r="AI435" s="389"/>
      <c r="AJ435" s="389"/>
      <c r="AK435" s="389"/>
      <c r="AL435" s="389"/>
      <c r="AM435" s="389"/>
      <c r="AN435" s="389"/>
      <c r="AO435" s="389"/>
      <c r="AP435" s="389"/>
      <c r="AQ435" s="389"/>
      <c r="AR435" s="389"/>
      <c r="AS435" s="389"/>
      <c r="AT435" s="389"/>
      <c r="AU435" s="389"/>
      <c r="AV435" s="389"/>
      <c r="AW435" s="389"/>
      <c r="AX435" s="389"/>
    </row>
    <row r="436" spans="2:50" x14ac:dyDescent="0.4">
      <c r="B436" s="364"/>
      <c r="C436" s="252"/>
      <c r="D436" s="252"/>
      <c r="E436" s="252"/>
      <c r="F436" s="344"/>
      <c r="G436" s="344"/>
      <c r="H436" s="344"/>
      <c r="I436" s="346"/>
      <c r="J436" s="344"/>
      <c r="K436" s="344"/>
      <c r="L436" s="345"/>
      <c r="M436" s="345"/>
      <c r="N436" s="345"/>
      <c r="O436" s="345"/>
      <c r="P436" s="344"/>
      <c r="Q436" s="344"/>
      <c r="R436" s="344"/>
      <c r="S436" s="344"/>
      <c r="X436" s="252"/>
      <c r="Y436" s="252"/>
      <c r="Z436" s="252"/>
      <c r="AA436" s="252"/>
      <c r="AB436" s="252"/>
      <c r="AC436" s="252"/>
      <c r="AD436" s="389"/>
      <c r="AE436" s="365"/>
      <c r="AF436" s="365"/>
      <c r="AG436" s="389"/>
      <c r="AH436" s="389"/>
      <c r="AI436" s="389"/>
      <c r="AJ436" s="389"/>
      <c r="AK436" s="389"/>
      <c r="AL436" s="389"/>
      <c r="AM436" s="389"/>
      <c r="AN436" s="389"/>
      <c r="AO436" s="389"/>
      <c r="AP436" s="389"/>
      <c r="AQ436" s="389"/>
      <c r="AR436" s="389"/>
      <c r="AS436" s="389"/>
      <c r="AT436" s="389"/>
      <c r="AU436" s="389"/>
      <c r="AV436" s="389"/>
      <c r="AW436" s="389"/>
      <c r="AX436" s="389"/>
    </row>
    <row r="437" spans="2:50" x14ac:dyDescent="0.4">
      <c r="B437" s="364"/>
      <c r="C437" s="252"/>
      <c r="D437" s="252"/>
      <c r="E437" s="252"/>
      <c r="F437" s="344"/>
      <c r="G437" s="344"/>
      <c r="H437" s="344"/>
      <c r="I437" s="346"/>
      <c r="J437" s="344"/>
      <c r="K437" s="344"/>
      <c r="L437" s="345"/>
      <c r="M437" s="345"/>
      <c r="N437" s="345"/>
      <c r="O437" s="345"/>
      <c r="P437" s="344"/>
      <c r="Q437" s="344"/>
      <c r="R437" s="344"/>
      <c r="S437" s="344"/>
      <c r="X437" s="252"/>
      <c r="Y437" s="252"/>
      <c r="Z437" s="252"/>
      <c r="AA437" s="252"/>
      <c r="AB437" s="252"/>
      <c r="AC437" s="252"/>
      <c r="AD437" s="389"/>
      <c r="AE437" s="365"/>
      <c r="AF437" s="365"/>
      <c r="AG437" s="389"/>
      <c r="AH437" s="389"/>
      <c r="AI437" s="389"/>
      <c r="AJ437" s="389"/>
      <c r="AK437" s="389"/>
      <c r="AL437" s="389"/>
      <c r="AM437" s="389"/>
      <c r="AN437" s="389"/>
      <c r="AO437" s="389"/>
      <c r="AP437" s="389"/>
      <c r="AQ437" s="389"/>
      <c r="AR437" s="389"/>
      <c r="AS437" s="389"/>
      <c r="AT437" s="389"/>
      <c r="AU437" s="389"/>
      <c r="AV437" s="389"/>
      <c r="AW437" s="389"/>
      <c r="AX437" s="389"/>
    </row>
    <row r="438" spans="2:50" x14ac:dyDescent="0.4">
      <c r="B438" s="364"/>
      <c r="C438" s="252"/>
      <c r="D438" s="252"/>
      <c r="E438" s="252"/>
      <c r="F438" s="344"/>
      <c r="G438" s="344"/>
      <c r="H438" s="344"/>
      <c r="I438" s="346"/>
      <c r="J438" s="344"/>
      <c r="K438" s="344"/>
      <c r="L438" s="345"/>
      <c r="M438" s="345"/>
      <c r="N438" s="345"/>
      <c r="O438" s="345"/>
      <c r="P438" s="344"/>
      <c r="Q438" s="344"/>
      <c r="R438" s="344"/>
      <c r="S438" s="344"/>
      <c r="X438" s="252"/>
      <c r="Y438" s="252"/>
      <c r="Z438" s="252"/>
      <c r="AA438" s="252"/>
      <c r="AB438" s="252"/>
      <c r="AC438" s="252"/>
      <c r="AD438" s="389"/>
      <c r="AE438" s="365"/>
      <c r="AF438" s="365"/>
      <c r="AG438" s="389"/>
      <c r="AH438" s="389"/>
      <c r="AI438" s="389"/>
      <c r="AJ438" s="389"/>
      <c r="AK438" s="389"/>
      <c r="AL438" s="389"/>
      <c r="AM438" s="389"/>
      <c r="AN438" s="389"/>
      <c r="AO438" s="389"/>
      <c r="AP438" s="389"/>
      <c r="AQ438" s="389"/>
      <c r="AR438" s="389"/>
      <c r="AS438" s="389"/>
      <c r="AT438" s="389"/>
      <c r="AU438" s="389"/>
      <c r="AV438" s="389"/>
      <c r="AW438" s="389"/>
      <c r="AX438" s="389"/>
    </row>
    <row r="439" spans="2:50" x14ac:dyDescent="0.4">
      <c r="B439" s="364"/>
      <c r="C439" s="252"/>
      <c r="D439" s="252"/>
      <c r="E439" s="252"/>
      <c r="F439" s="344"/>
      <c r="G439" s="344"/>
      <c r="H439" s="344"/>
      <c r="I439" s="346"/>
      <c r="J439" s="344"/>
      <c r="K439" s="344"/>
      <c r="L439" s="345"/>
      <c r="M439" s="345"/>
      <c r="N439" s="345"/>
      <c r="O439" s="345"/>
      <c r="P439" s="344"/>
      <c r="Q439" s="344"/>
      <c r="R439" s="344"/>
      <c r="S439" s="344"/>
      <c r="X439" s="252"/>
      <c r="Y439" s="252"/>
      <c r="Z439" s="252"/>
      <c r="AA439" s="252"/>
      <c r="AB439" s="252"/>
      <c r="AC439" s="252"/>
      <c r="AD439" s="389"/>
      <c r="AE439" s="365"/>
      <c r="AF439" s="365"/>
      <c r="AG439" s="389"/>
      <c r="AH439" s="389"/>
      <c r="AI439" s="389"/>
      <c r="AJ439" s="389"/>
      <c r="AK439" s="389"/>
      <c r="AL439" s="389"/>
      <c r="AM439" s="389"/>
      <c r="AN439" s="389"/>
      <c r="AO439" s="389"/>
      <c r="AP439" s="389"/>
      <c r="AQ439" s="389"/>
      <c r="AR439" s="389"/>
      <c r="AS439" s="389"/>
      <c r="AT439" s="389"/>
      <c r="AU439" s="389"/>
      <c r="AV439" s="389"/>
      <c r="AW439" s="389"/>
      <c r="AX439" s="389"/>
    </row>
    <row r="440" spans="2:50" x14ac:dyDescent="0.4">
      <c r="B440" s="364"/>
      <c r="C440" s="252"/>
      <c r="D440" s="252"/>
      <c r="E440" s="252"/>
      <c r="F440" s="344"/>
      <c r="G440" s="344"/>
      <c r="H440" s="344"/>
      <c r="I440" s="346"/>
      <c r="J440" s="344"/>
      <c r="K440" s="344"/>
      <c r="L440" s="345"/>
      <c r="M440" s="345"/>
      <c r="N440" s="345"/>
      <c r="O440" s="345"/>
      <c r="P440" s="344"/>
      <c r="Q440" s="344"/>
      <c r="R440" s="344"/>
      <c r="S440" s="344"/>
      <c r="X440" s="252"/>
      <c r="Y440" s="252"/>
      <c r="Z440" s="252"/>
      <c r="AA440" s="252"/>
      <c r="AB440" s="252"/>
      <c r="AC440" s="252"/>
      <c r="AD440" s="389"/>
      <c r="AE440" s="365"/>
      <c r="AF440" s="365"/>
      <c r="AG440" s="389"/>
      <c r="AH440" s="389"/>
      <c r="AI440" s="389"/>
      <c r="AJ440" s="389"/>
      <c r="AK440" s="389"/>
      <c r="AL440" s="389"/>
      <c r="AM440" s="389"/>
      <c r="AN440" s="389"/>
      <c r="AO440" s="389"/>
      <c r="AP440" s="389"/>
      <c r="AQ440" s="389"/>
      <c r="AR440" s="389"/>
      <c r="AS440" s="389"/>
      <c r="AT440" s="389"/>
      <c r="AU440" s="389"/>
      <c r="AV440" s="389"/>
      <c r="AW440" s="389"/>
      <c r="AX440" s="389"/>
    </row>
    <row r="441" spans="2:50" x14ac:dyDescent="0.4">
      <c r="B441" s="364"/>
      <c r="C441" s="252"/>
      <c r="D441" s="252"/>
      <c r="E441" s="252"/>
      <c r="F441" s="344"/>
      <c r="G441" s="344"/>
      <c r="H441" s="344"/>
      <c r="I441" s="346"/>
      <c r="J441" s="344"/>
      <c r="K441" s="344"/>
      <c r="L441" s="345"/>
      <c r="M441" s="345"/>
      <c r="N441" s="345"/>
      <c r="O441" s="345"/>
      <c r="P441" s="344"/>
      <c r="Q441" s="344"/>
      <c r="R441" s="344"/>
      <c r="S441" s="344"/>
      <c r="X441" s="252"/>
      <c r="Y441" s="252"/>
      <c r="Z441" s="252"/>
      <c r="AA441" s="252"/>
      <c r="AB441" s="252"/>
      <c r="AC441" s="252"/>
      <c r="AD441" s="389"/>
      <c r="AE441" s="365"/>
      <c r="AF441" s="365"/>
      <c r="AG441" s="389"/>
      <c r="AH441" s="389"/>
      <c r="AI441" s="389"/>
      <c r="AJ441" s="389"/>
      <c r="AK441" s="389"/>
      <c r="AL441" s="389"/>
      <c r="AM441" s="389"/>
      <c r="AN441" s="389"/>
      <c r="AO441" s="389"/>
      <c r="AP441" s="389"/>
      <c r="AQ441" s="389"/>
      <c r="AR441" s="389"/>
      <c r="AS441" s="389"/>
      <c r="AT441" s="389"/>
      <c r="AU441" s="389"/>
      <c r="AV441" s="389"/>
      <c r="AW441" s="389"/>
      <c r="AX441" s="389"/>
    </row>
    <row r="442" spans="2:50" x14ac:dyDescent="0.4">
      <c r="B442" s="364"/>
      <c r="C442" s="252"/>
      <c r="D442" s="252"/>
      <c r="E442" s="252"/>
      <c r="F442" s="344"/>
      <c r="G442" s="344"/>
      <c r="H442" s="344"/>
      <c r="I442" s="346"/>
      <c r="J442" s="344"/>
      <c r="K442" s="344"/>
      <c r="L442" s="345"/>
      <c r="M442" s="345"/>
      <c r="N442" s="345"/>
      <c r="O442" s="345"/>
      <c r="P442" s="344"/>
      <c r="Q442" s="344"/>
      <c r="R442" s="344"/>
      <c r="S442" s="344"/>
      <c r="X442" s="252"/>
      <c r="Y442" s="252"/>
      <c r="Z442" s="252"/>
      <c r="AA442" s="252"/>
      <c r="AB442" s="252"/>
      <c r="AC442" s="252"/>
      <c r="AD442" s="389"/>
      <c r="AE442" s="365"/>
      <c r="AF442" s="365"/>
      <c r="AG442" s="389"/>
      <c r="AH442" s="389"/>
      <c r="AI442" s="389"/>
      <c r="AJ442" s="389"/>
      <c r="AK442" s="389"/>
      <c r="AL442" s="389"/>
      <c r="AM442" s="389"/>
      <c r="AN442" s="389"/>
      <c r="AO442" s="389"/>
      <c r="AP442" s="389"/>
      <c r="AQ442" s="389"/>
      <c r="AR442" s="389"/>
      <c r="AS442" s="389"/>
      <c r="AT442" s="389"/>
      <c r="AU442" s="389"/>
      <c r="AV442" s="389"/>
      <c r="AW442" s="389"/>
      <c r="AX442" s="389"/>
    </row>
    <row r="443" spans="2:50" x14ac:dyDescent="0.4">
      <c r="B443" s="364"/>
      <c r="C443" s="252"/>
      <c r="D443" s="252"/>
      <c r="E443" s="252"/>
      <c r="F443" s="344"/>
      <c r="G443" s="344"/>
      <c r="H443" s="344"/>
      <c r="I443" s="346"/>
      <c r="J443" s="344"/>
      <c r="K443" s="344"/>
      <c r="L443" s="345"/>
      <c r="M443" s="345"/>
      <c r="N443" s="345"/>
      <c r="O443" s="345"/>
      <c r="P443" s="344"/>
      <c r="Q443" s="344"/>
      <c r="R443" s="344"/>
      <c r="S443" s="344"/>
      <c r="X443" s="252"/>
      <c r="Y443" s="252"/>
      <c r="Z443" s="252"/>
      <c r="AA443" s="252"/>
      <c r="AB443" s="252"/>
      <c r="AC443" s="252"/>
      <c r="AD443" s="389"/>
      <c r="AE443" s="365"/>
      <c r="AF443" s="365"/>
      <c r="AG443" s="389"/>
      <c r="AH443" s="389"/>
      <c r="AI443" s="389"/>
      <c r="AJ443" s="389"/>
      <c r="AK443" s="389"/>
      <c r="AL443" s="389"/>
      <c r="AM443" s="389"/>
      <c r="AN443" s="389"/>
      <c r="AO443" s="389"/>
      <c r="AP443" s="389"/>
      <c r="AQ443" s="389"/>
      <c r="AR443" s="389"/>
      <c r="AS443" s="389"/>
      <c r="AT443" s="389"/>
      <c r="AU443" s="389"/>
      <c r="AV443" s="389"/>
      <c r="AW443" s="389"/>
      <c r="AX443" s="389"/>
    </row>
    <row r="444" spans="2:50" x14ac:dyDescent="0.4">
      <c r="B444" s="364"/>
      <c r="C444" s="252"/>
      <c r="D444" s="252"/>
      <c r="E444" s="252"/>
      <c r="F444" s="344"/>
      <c r="G444" s="344"/>
      <c r="H444" s="344"/>
      <c r="I444" s="346"/>
      <c r="J444" s="344"/>
      <c r="K444" s="344"/>
      <c r="L444" s="345"/>
      <c r="M444" s="345"/>
      <c r="N444" s="345"/>
      <c r="O444" s="345"/>
      <c r="P444" s="344"/>
      <c r="Q444" s="344"/>
      <c r="R444" s="344"/>
      <c r="S444" s="344"/>
      <c r="X444" s="252"/>
      <c r="Y444" s="252"/>
      <c r="Z444" s="252"/>
      <c r="AA444" s="252"/>
      <c r="AB444" s="252"/>
      <c r="AC444" s="252"/>
      <c r="AD444" s="389"/>
      <c r="AE444" s="365"/>
      <c r="AF444" s="365"/>
      <c r="AG444" s="389"/>
      <c r="AH444" s="389"/>
      <c r="AI444" s="389"/>
      <c r="AJ444" s="389"/>
      <c r="AK444" s="389"/>
      <c r="AL444" s="389"/>
      <c r="AM444" s="389"/>
      <c r="AN444" s="389"/>
      <c r="AO444" s="389"/>
      <c r="AP444" s="389"/>
      <c r="AQ444" s="389"/>
      <c r="AR444" s="389"/>
      <c r="AS444" s="389"/>
      <c r="AT444" s="389"/>
      <c r="AU444" s="389"/>
      <c r="AV444" s="389"/>
      <c r="AW444" s="389"/>
      <c r="AX444" s="389"/>
    </row>
    <row r="445" spans="2:50" x14ac:dyDescent="0.4">
      <c r="B445" s="364"/>
      <c r="C445" s="252"/>
      <c r="D445" s="252"/>
      <c r="E445" s="252"/>
      <c r="F445" s="344"/>
      <c r="G445" s="344"/>
      <c r="H445" s="344"/>
      <c r="I445" s="346"/>
      <c r="J445" s="344"/>
      <c r="K445" s="344"/>
      <c r="L445" s="345"/>
      <c r="M445" s="345"/>
      <c r="N445" s="345"/>
      <c r="O445" s="345"/>
      <c r="P445" s="344"/>
      <c r="Q445" s="344"/>
      <c r="R445" s="344"/>
      <c r="S445" s="344"/>
      <c r="X445" s="252"/>
      <c r="Y445" s="252"/>
      <c r="Z445" s="252"/>
      <c r="AA445" s="252"/>
      <c r="AB445" s="252"/>
      <c r="AC445" s="252"/>
      <c r="AD445" s="389"/>
      <c r="AE445" s="365"/>
      <c r="AF445" s="365"/>
      <c r="AG445" s="389"/>
      <c r="AH445" s="389"/>
      <c r="AI445" s="389"/>
      <c r="AJ445" s="389"/>
      <c r="AK445" s="389"/>
      <c r="AL445" s="389"/>
      <c r="AM445" s="389"/>
      <c r="AN445" s="389"/>
      <c r="AO445" s="389"/>
      <c r="AP445" s="389"/>
      <c r="AQ445" s="389"/>
      <c r="AR445" s="389"/>
      <c r="AS445" s="389"/>
      <c r="AT445" s="389"/>
      <c r="AU445" s="389"/>
      <c r="AV445" s="389"/>
      <c r="AW445" s="389"/>
      <c r="AX445" s="389"/>
    </row>
    <row r="446" spans="2:50" x14ac:dyDescent="0.4">
      <c r="B446" s="364"/>
      <c r="C446" s="252"/>
      <c r="D446" s="252"/>
      <c r="E446" s="252"/>
      <c r="F446" s="344"/>
      <c r="G446" s="344"/>
      <c r="H446" s="344"/>
      <c r="I446" s="346"/>
      <c r="J446" s="344"/>
      <c r="K446" s="344"/>
      <c r="L446" s="345"/>
      <c r="M446" s="345"/>
      <c r="N446" s="345"/>
      <c r="O446" s="345"/>
      <c r="P446" s="344"/>
      <c r="Q446" s="344"/>
      <c r="R446" s="344"/>
      <c r="S446" s="344"/>
      <c r="X446" s="252"/>
      <c r="Y446" s="252"/>
      <c r="Z446" s="252"/>
      <c r="AA446" s="252"/>
      <c r="AB446" s="252"/>
      <c r="AC446" s="252"/>
      <c r="AD446" s="389"/>
      <c r="AE446" s="365"/>
      <c r="AF446" s="365"/>
      <c r="AG446" s="389"/>
      <c r="AH446" s="389"/>
      <c r="AI446" s="389"/>
      <c r="AJ446" s="389"/>
      <c r="AK446" s="389"/>
      <c r="AL446" s="389"/>
      <c r="AM446" s="389"/>
      <c r="AN446" s="389"/>
      <c r="AO446" s="389"/>
      <c r="AP446" s="389"/>
      <c r="AQ446" s="389"/>
      <c r="AR446" s="389"/>
      <c r="AS446" s="389"/>
      <c r="AT446" s="389"/>
      <c r="AU446" s="389"/>
      <c r="AV446" s="389"/>
      <c r="AW446" s="389"/>
      <c r="AX446" s="389"/>
    </row>
    <row r="447" spans="2:50" x14ac:dyDescent="0.4">
      <c r="B447" s="364"/>
      <c r="C447" s="252"/>
      <c r="D447" s="252"/>
      <c r="E447" s="252"/>
      <c r="F447" s="344"/>
      <c r="G447" s="344"/>
      <c r="H447" s="344"/>
      <c r="I447" s="346"/>
      <c r="J447" s="344"/>
      <c r="K447" s="344"/>
      <c r="L447" s="345"/>
      <c r="M447" s="345"/>
      <c r="N447" s="345"/>
      <c r="O447" s="345"/>
      <c r="P447" s="344"/>
      <c r="Q447" s="344"/>
      <c r="R447" s="344"/>
      <c r="S447" s="344"/>
      <c r="X447" s="252"/>
      <c r="Y447" s="252"/>
      <c r="Z447" s="252"/>
      <c r="AA447" s="252"/>
      <c r="AB447" s="252"/>
      <c r="AC447" s="252"/>
      <c r="AD447" s="389"/>
      <c r="AE447" s="365"/>
      <c r="AF447" s="365"/>
      <c r="AG447" s="389"/>
      <c r="AH447" s="389"/>
      <c r="AI447" s="389"/>
      <c r="AJ447" s="389"/>
      <c r="AK447" s="389"/>
      <c r="AL447" s="389"/>
      <c r="AM447" s="389"/>
      <c r="AN447" s="389"/>
      <c r="AO447" s="389"/>
      <c r="AP447" s="389"/>
      <c r="AQ447" s="389"/>
      <c r="AR447" s="389"/>
      <c r="AS447" s="389"/>
      <c r="AT447" s="389"/>
      <c r="AU447" s="389"/>
      <c r="AV447" s="389"/>
      <c r="AW447" s="389"/>
      <c r="AX447" s="389"/>
    </row>
    <row r="448" spans="2:50" x14ac:dyDescent="0.4">
      <c r="B448" s="364"/>
      <c r="C448" s="252"/>
      <c r="D448" s="252"/>
      <c r="E448" s="252"/>
      <c r="F448" s="344"/>
      <c r="G448" s="344"/>
      <c r="H448" s="344"/>
      <c r="I448" s="346"/>
      <c r="J448" s="344"/>
      <c r="K448" s="344"/>
      <c r="L448" s="345"/>
      <c r="M448" s="345"/>
      <c r="N448" s="345"/>
      <c r="O448" s="345"/>
      <c r="P448" s="344"/>
      <c r="Q448" s="344"/>
      <c r="R448" s="344"/>
      <c r="S448" s="344"/>
      <c r="X448" s="252"/>
      <c r="Y448" s="252"/>
      <c r="Z448" s="252"/>
      <c r="AA448" s="252"/>
      <c r="AB448" s="252"/>
      <c r="AC448" s="252"/>
      <c r="AD448" s="389"/>
      <c r="AE448" s="365"/>
      <c r="AF448" s="365"/>
      <c r="AG448" s="389"/>
      <c r="AH448" s="389"/>
      <c r="AI448" s="389"/>
      <c r="AJ448" s="389"/>
      <c r="AK448" s="389"/>
      <c r="AL448" s="389"/>
      <c r="AM448" s="389"/>
      <c r="AN448" s="389"/>
      <c r="AO448" s="389"/>
      <c r="AP448" s="389"/>
      <c r="AQ448" s="389"/>
      <c r="AR448" s="389"/>
      <c r="AS448" s="389"/>
      <c r="AT448" s="389"/>
      <c r="AU448" s="389"/>
      <c r="AV448" s="389"/>
      <c r="AW448" s="389"/>
      <c r="AX448" s="389"/>
    </row>
    <row r="449" spans="2:50" x14ac:dyDescent="0.4">
      <c r="B449" s="364"/>
      <c r="C449" s="252"/>
      <c r="D449" s="252"/>
      <c r="E449" s="252"/>
      <c r="F449" s="344"/>
      <c r="G449" s="344"/>
      <c r="H449" s="344"/>
      <c r="I449" s="346"/>
      <c r="J449" s="344"/>
      <c r="K449" s="344"/>
      <c r="L449" s="345"/>
      <c r="M449" s="345"/>
      <c r="N449" s="345"/>
      <c r="O449" s="345"/>
      <c r="P449" s="344"/>
      <c r="Q449" s="344"/>
      <c r="R449" s="344"/>
      <c r="S449" s="344"/>
      <c r="X449" s="252"/>
      <c r="Y449" s="252"/>
      <c r="Z449" s="252"/>
      <c r="AA449" s="252"/>
      <c r="AB449" s="252"/>
      <c r="AC449" s="252"/>
      <c r="AD449" s="389"/>
      <c r="AE449" s="365"/>
      <c r="AF449" s="365"/>
      <c r="AG449" s="389"/>
      <c r="AH449" s="389"/>
      <c r="AI449" s="389"/>
      <c r="AJ449" s="389"/>
      <c r="AK449" s="389"/>
      <c r="AL449" s="389"/>
      <c r="AM449" s="389"/>
      <c r="AN449" s="389"/>
      <c r="AO449" s="389"/>
      <c r="AP449" s="389"/>
      <c r="AQ449" s="389"/>
      <c r="AR449" s="389"/>
      <c r="AS449" s="389"/>
      <c r="AT449" s="389"/>
      <c r="AU449" s="389"/>
      <c r="AV449" s="389"/>
      <c r="AW449" s="389"/>
      <c r="AX449" s="389"/>
    </row>
    <row r="450" spans="2:50" x14ac:dyDescent="0.4">
      <c r="B450" s="364"/>
      <c r="C450" s="252"/>
      <c r="D450" s="252"/>
      <c r="E450" s="252"/>
      <c r="F450" s="344"/>
      <c r="G450" s="344"/>
      <c r="H450" s="344"/>
      <c r="I450" s="346"/>
      <c r="J450" s="344"/>
      <c r="K450" s="344"/>
      <c r="L450" s="345"/>
      <c r="M450" s="345"/>
      <c r="N450" s="345"/>
      <c r="O450" s="345"/>
      <c r="P450" s="344"/>
      <c r="Q450" s="344"/>
      <c r="R450" s="344"/>
      <c r="S450" s="344"/>
      <c r="X450" s="252"/>
      <c r="Y450" s="252"/>
      <c r="Z450" s="252"/>
      <c r="AA450" s="252"/>
      <c r="AB450" s="252"/>
      <c r="AC450" s="252"/>
      <c r="AD450" s="389"/>
      <c r="AE450" s="365"/>
      <c r="AF450" s="365"/>
      <c r="AG450" s="389"/>
      <c r="AH450" s="389"/>
      <c r="AI450" s="389"/>
      <c r="AJ450" s="389"/>
      <c r="AK450" s="389"/>
      <c r="AL450" s="389"/>
      <c r="AM450" s="389"/>
      <c r="AN450" s="389"/>
      <c r="AO450" s="389"/>
      <c r="AP450" s="389"/>
      <c r="AQ450" s="389"/>
      <c r="AR450" s="389"/>
      <c r="AS450" s="389"/>
      <c r="AT450" s="389"/>
      <c r="AU450" s="389"/>
      <c r="AV450" s="389"/>
      <c r="AW450" s="389"/>
      <c r="AX450" s="389"/>
    </row>
    <row r="451" spans="2:50" x14ac:dyDescent="0.4">
      <c r="B451" s="364"/>
      <c r="C451" s="252"/>
      <c r="D451" s="252"/>
      <c r="E451" s="252"/>
      <c r="F451" s="344"/>
      <c r="G451" s="344"/>
      <c r="H451" s="344"/>
      <c r="I451" s="346"/>
      <c r="J451" s="344"/>
      <c r="K451" s="344"/>
      <c r="L451" s="345"/>
      <c r="M451" s="345"/>
      <c r="N451" s="345"/>
      <c r="O451" s="345"/>
      <c r="P451" s="344"/>
      <c r="Q451" s="344"/>
      <c r="R451" s="344"/>
      <c r="S451" s="344"/>
      <c r="X451" s="252"/>
      <c r="Y451" s="252"/>
      <c r="Z451" s="252"/>
      <c r="AA451" s="252"/>
      <c r="AB451" s="252"/>
      <c r="AC451" s="252"/>
      <c r="AD451" s="389"/>
      <c r="AE451" s="365"/>
      <c r="AF451" s="365"/>
      <c r="AG451" s="389"/>
      <c r="AH451" s="389"/>
      <c r="AI451" s="389"/>
      <c r="AJ451" s="389"/>
      <c r="AK451" s="389"/>
      <c r="AL451" s="389"/>
      <c r="AM451" s="389"/>
      <c r="AN451" s="389"/>
      <c r="AO451" s="389"/>
      <c r="AP451" s="389"/>
      <c r="AQ451" s="389"/>
      <c r="AR451" s="389"/>
      <c r="AS451" s="389"/>
      <c r="AT451" s="389"/>
      <c r="AU451" s="389"/>
      <c r="AV451" s="389"/>
      <c r="AW451" s="389"/>
      <c r="AX451" s="389"/>
    </row>
    <row r="452" spans="2:50" x14ac:dyDescent="0.4">
      <c r="B452" s="364"/>
      <c r="C452" s="252"/>
      <c r="D452" s="252"/>
      <c r="E452" s="252"/>
      <c r="F452" s="344"/>
      <c r="G452" s="344"/>
      <c r="H452" s="344"/>
      <c r="I452" s="346"/>
      <c r="J452" s="344"/>
      <c r="K452" s="344"/>
      <c r="L452" s="345"/>
      <c r="M452" s="345"/>
      <c r="N452" s="345"/>
      <c r="O452" s="345"/>
      <c r="P452" s="344"/>
      <c r="Q452" s="344"/>
      <c r="R452" s="344"/>
      <c r="S452" s="344"/>
      <c r="X452" s="252"/>
      <c r="Y452" s="252"/>
      <c r="Z452" s="252"/>
      <c r="AA452" s="252"/>
      <c r="AB452" s="252"/>
      <c r="AC452" s="252"/>
      <c r="AD452" s="389"/>
      <c r="AE452" s="365"/>
      <c r="AF452" s="365"/>
      <c r="AG452" s="389"/>
      <c r="AH452" s="389"/>
      <c r="AI452" s="389"/>
      <c r="AJ452" s="389"/>
      <c r="AK452" s="389"/>
      <c r="AL452" s="389"/>
      <c r="AM452" s="389"/>
      <c r="AN452" s="389"/>
      <c r="AO452" s="389"/>
      <c r="AP452" s="389"/>
      <c r="AQ452" s="389"/>
      <c r="AR452" s="389"/>
      <c r="AS452" s="389"/>
      <c r="AT452" s="389"/>
      <c r="AU452" s="389"/>
      <c r="AV452" s="389"/>
      <c r="AW452" s="389"/>
      <c r="AX452" s="389"/>
    </row>
    <row r="453" spans="2:50" x14ac:dyDescent="0.4">
      <c r="B453" s="364"/>
      <c r="C453" s="252"/>
      <c r="D453" s="252"/>
      <c r="E453" s="252"/>
      <c r="F453" s="344"/>
      <c r="G453" s="344"/>
      <c r="H453" s="344"/>
      <c r="I453" s="346"/>
      <c r="J453" s="344"/>
      <c r="K453" s="344"/>
      <c r="L453" s="345"/>
      <c r="M453" s="345"/>
      <c r="N453" s="345"/>
      <c r="O453" s="345"/>
      <c r="P453" s="344"/>
      <c r="Q453" s="344"/>
      <c r="R453" s="344"/>
      <c r="S453" s="344"/>
      <c r="X453" s="252"/>
      <c r="Y453" s="252"/>
      <c r="Z453" s="252"/>
      <c r="AA453" s="252"/>
      <c r="AB453" s="252"/>
      <c r="AC453" s="252"/>
      <c r="AD453" s="389"/>
      <c r="AE453" s="365"/>
      <c r="AF453" s="365"/>
      <c r="AG453" s="389"/>
      <c r="AH453" s="389"/>
      <c r="AI453" s="389"/>
      <c r="AJ453" s="389"/>
      <c r="AK453" s="389"/>
      <c r="AL453" s="389"/>
      <c r="AM453" s="389"/>
      <c r="AN453" s="389"/>
      <c r="AO453" s="389"/>
      <c r="AP453" s="389"/>
      <c r="AQ453" s="389"/>
      <c r="AR453" s="389"/>
      <c r="AS453" s="389"/>
      <c r="AT453" s="389"/>
      <c r="AU453" s="389"/>
      <c r="AV453" s="389"/>
      <c r="AW453" s="389"/>
      <c r="AX453" s="389"/>
    </row>
    <row r="454" spans="2:50" x14ac:dyDescent="0.4">
      <c r="B454" s="364"/>
      <c r="C454" s="252"/>
      <c r="D454" s="252"/>
      <c r="E454" s="252"/>
      <c r="F454" s="344"/>
      <c r="G454" s="344"/>
      <c r="H454" s="344"/>
      <c r="I454" s="346"/>
      <c r="J454" s="344"/>
      <c r="K454" s="344"/>
      <c r="L454" s="345"/>
      <c r="M454" s="345"/>
      <c r="N454" s="345"/>
      <c r="O454" s="345"/>
      <c r="P454" s="344"/>
      <c r="Q454" s="344"/>
      <c r="R454" s="344"/>
      <c r="S454" s="344"/>
      <c r="X454" s="252"/>
      <c r="Y454" s="252"/>
      <c r="Z454" s="252"/>
      <c r="AA454" s="252"/>
      <c r="AB454" s="252"/>
      <c r="AC454" s="252"/>
      <c r="AD454" s="389"/>
      <c r="AE454" s="365"/>
      <c r="AF454" s="365"/>
      <c r="AG454" s="389"/>
      <c r="AH454" s="389"/>
      <c r="AI454" s="389"/>
      <c r="AJ454" s="389"/>
      <c r="AK454" s="389"/>
      <c r="AL454" s="389"/>
      <c r="AM454" s="389"/>
      <c r="AN454" s="389"/>
      <c r="AO454" s="389"/>
      <c r="AP454" s="389"/>
      <c r="AQ454" s="389"/>
      <c r="AR454" s="389"/>
      <c r="AS454" s="389"/>
      <c r="AT454" s="389"/>
      <c r="AU454" s="389"/>
      <c r="AV454" s="389"/>
      <c r="AW454" s="389"/>
      <c r="AX454" s="389"/>
    </row>
    <row r="455" spans="2:50" x14ac:dyDescent="0.4">
      <c r="B455" s="364"/>
      <c r="C455" s="252"/>
      <c r="D455" s="252"/>
      <c r="E455" s="252"/>
      <c r="F455" s="344"/>
      <c r="G455" s="344"/>
      <c r="H455" s="344"/>
      <c r="I455" s="346"/>
      <c r="J455" s="344"/>
      <c r="K455" s="344"/>
      <c r="L455" s="345"/>
      <c r="M455" s="345"/>
      <c r="N455" s="345"/>
      <c r="O455" s="345"/>
      <c r="P455" s="344"/>
      <c r="Q455" s="344"/>
      <c r="R455" s="344"/>
      <c r="S455" s="344"/>
      <c r="X455" s="252"/>
      <c r="Y455" s="252"/>
      <c r="Z455" s="252"/>
      <c r="AA455" s="252"/>
      <c r="AB455" s="252"/>
      <c r="AC455" s="252"/>
      <c r="AD455" s="389"/>
      <c r="AE455" s="365"/>
      <c r="AF455" s="365"/>
      <c r="AG455" s="389"/>
      <c r="AH455" s="389"/>
      <c r="AI455" s="389"/>
      <c r="AJ455" s="389"/>
      <c r="AK455" s="389"/>
      <c r="AL455" s="389"/>
      <c r="AM455" s="389"/>
      <c r="AN455" s="389"/>
      <c r="AO455" s="389"/>
      <c r="AP455" s="389"/>
      <c r="AQ455" s="389"/>
      <c r="AR455" s="389"/>
      <c r="AS455" s="389"/>
      <c r="AT455" s="389"/>
      <c r="AU455" s="389"/>
      <c r="AV455" s="389"/>
      <c r="AW455" s="389"/>
      <c r="AX455" s="389"/>
    </row>
    <row r="456" spans="2:50" x14ac:dyDescent="0.4">
      <c r="B456" s="364"/>
      <c r="C456" s="252"/>
      <c r="D456" s="252"/>
      <c r="E456" s="252"/>
      <c r="F456" s="344"/>
      <c r="G456" s="344"/>
      <c r="H456" s="344"/>
      <c r="I456" s="346"/>
      <c r="J456" s="344"/>
      <c r="K456" s="344"/>
      <c r="L456" s="345"/>
      <c r="M456" s="345"/>
      <c r="N456" s="345"/>
      <c r="O456" s="345"/>
      <c r="P456" s="344"/>
      <c r="Q456" s="344"/>
      <c r="R456" s="344"/>
      <c r="S456" s="344"/>
      <c r="X456" s="252"/>
      <c r="Y456" s="252"/>
      <c r="Z456" s="252"/>
      <c r="AA456" s="252"/>
      <c r="AB456" s="252"/>
      <c r="AC456" s="252"/>
      <c r="AD456" s="389"/>
      <c r="AE456" s="365"/>
      <c r="AF456" s="365"/>
      <c r="AG456" s="389"/>
      <c r="AH456" s="389"/>
      <c r="AI456" s="389"/>
      <c r="AJ456" s="389"/>
      <c r="AK456" s="389"/>
      <c r="AL456" s="389"/>
      <c r="AM456" s="389"/>
      <c r="AN456" s="389"/>
      <c r="AO456" s="389"/>
      <c r="AP456" s="389"/>
      <c r="AQ456" s="389"/>
      <c r="AR456" s="389"/>
      <c r="AS456" s="389"/>
      <c r="AT456" s="389"/>
      <c r="AU456" s="389"/>
      <c r="AV456" s="389"/>
      <c r="AW456" s="389"/>
      <c r="AX456" s="389"/>
    </row>
    <row r="457" spans="2:50" x14ac:dyDescent="0.4">
      <c r="B457" s="364"/>
      <c r="C457" s="252"/>
      <c r="D457" s="252"/>
      <c r="E457" s="252"/>
      <c r="F457" s="344"/>
      <c r="G457" s="344"/>
      <c r="H457" s="344"/>
      <c r="I457" s="346"/>
      <c r="J457" s="344"/>
      <c r="K457" s="344"/>
      <c r="L457" s="345"/>
      <c r="M457" s="345"/>
      <c r="N457" s="345"/>
      <c r="O457" s="345"/>
      <c r="P457" s="344"/>
      <c r="Q457" s="344"/>
      <c r="R457" s="344"/>
      <c r="S457" s="344"/>
      <c r="X457" s="252"/>
      <c r="Y457" s="252"/>
      <c r="Z457" s="252"/>
      <c r="AA457" s="252"/>
      <c r="AB457" s="252"/>
      <c r="AC457" s="252"/>
      <c r="AD457" s="389"/>
      <c r="AE457" s="365"/>
      <c r="AF457" s="365"/>
      <c r="AG457" s="389"/>
      <c r="AH457" s="389"/>
      <c r="AI457" s="389"/>
      <c r="AJ457" s="389"/>
      <c r="AK457" s="389"/>
      <c r="AL457" s="389"/>
      <c r="AM457" s="389"/>
      <c r="AN457" s="389"/>
      <c r="AO457" s="389"/>
      <c r="AP457" s="389"/>
      <c r="AQ457" s="389"/>
      <c r="AR457" s="389"/>
      <c r="AS457" s="389"/>
      <c r="AT457" s="389"/>
      <c r="AU457" s="389"/>
      <c r="AV457" s="389"/>
      <c r="AW457" s="389"/>
      <c r="AX457" s="389"/>
    </row>
    <row r="458" spans="2:50" x14ac:dyDescent="0.4">
      <c r="B458" s="364"/>
      <c r="C458" s="252"/>
      <c r="D458" s="252"/>
      <c r="E458" s="252"/>
      <c r="F458" s="344"/>
      <c r="G458" s="344"/>
      <c r="H458" s="344"/>
      <c r="I458" s="346"/>
      <c r="J458" s="344"/>
      <c r="K458" s="344"/>
      <c r="L458" s="345"/>
      <c r="M458" s="345"/>
      <c r="N458" s="345"/>
      <c r="O458" s="345"/>
      <c r="P458" s="344"/>
      <c r="Q458" s="344"/>
      <c r="R458" s="344"/>
      <c r="S458" s="344"/>
      <c r="X458" s="252"/>
      <c r="Y458" s="252"/>
      <c r="Z458" s="252"/>
      <c r="AA458" s="252"/>
      <c r="AB458" s="252"/>
      <c r="AC458" s="252"/>
      <c r="AD458" s="389"/>
      <c r="AE458" s="365"/>
      <c r="AF458" s="365"/>
      <c r="AG458" s="389"/>
      <c r="AH458" s="389"/>
      <c r="AI458" s="389"/>
      <c r="AJ458" s="389"/>
      <c r="AK458" s="389"/>
      <c r="AL458" s="389"/>
      <c r="AM458" s="389"/>
      <c r="AN458" s="389"/>
      <c r="AO458" s="389"/>
      <c r="AP458" s="389"/>
      <c r="AQ458" s="389"/>
      <c r="AR458" s="389"/>
      <c r="AS458" s="389"/>
      <c r="AT458" s="389"/>
      <c r="AU458" s="389"/>
      <c r="AV458" s="389"/>
      <c r="AW458" s="389"/>
      <c r="AX458" s="389"/>
    </row>
    <row r="459" spans="2:50" x14ac:dyDescent="0.4">
      <c r="B459" s="364"/>
      <c r="C459" s="252"/>
      <c r="D459" s="252"/>
      <c r="E459" s="252"/>
      <c r="F459" s="344"/>
      <c r="G459" s="344"/>
      <c r="H459" s="344"/>
      <c r="I459" s="346"/>
      <c r="J459" s="344"/>
      <c r="K459" s="344"/>
      <c r="L459" s="345"/>
      <c r="M459" s="345"/>
      <c r="N459" s="345"/>
      <c r="O459" s="345"/>
      <c r="P459" s="344"/>
      <c r="Q459" s="344"/>
      <c r="R459" s="344"/>
      <c r="S459" s="344"/>
      <c r="X459" s="252"/>
      <c r="Y459" s="252"/>
      <c r="Z459" s="252"/>
      <c r="AA459" s="252"/>
      <c r="AB459" s="252"/>
      <c r="AC459" s="252"/>
      <c r="AD459" s="389"/>
      <c r="AE459" s="365"/>
      <c r="AF459" s="365"/>
      <c r="AG459" s="389"/>
      <c r="AH459" s="389"/>
      <c r="AI459" s="389"/>
      <c r="AJ459" s="389"/>
      <c r="AK459" s="389"/>
      <c r="AL459" s="389"/>
      <c r="AM459" s="389"/>
      <c r="AN459" s="389"/>
      <c r="AO459" s="389"/>
      <c r="AP459" s="389"/>
      <c r="AQ459" s="389"/>
      <c r="AR459" s="389"/>
      <c r="AS459" s="389"/>
      <c r="AT459" s="389"/>
      <c r="AU459" s="389"/>
      <c r="AV459" s="389"/>
      <c r="AW459" s="389"/>
      <c r="AX459" s="389"/>
    </row>
    <row r="460" spans="2:50" x14ac:dyDescent="0.4">
      <c r="B460" s="364"/>
      <c r="C460" s="252"/>
      <c r="D460" s="252"/>
      <c r="E460" s="252"/>
      <c r="F460" s="344"/>
      <c r="G460" s="344"/>
      <c r="H460" s="344"/>
      <c r="I460" s="346"/>
      <c r="J460" s="344"/>
      <c r="K460" s="344"/>
      <c r="L460" s="345"/>
      <c r="M460" s="345"/>
      <c r="N460" s="345"/>
      <c r="O460" s="345"/>
      <c r="P460" s="344"/>
      <c r="Q460" s="344"/>
      <c r="R460" s="344"/>
      <c r="S460" s="344"/>
      <c r="X460" s="252"/>
      <c r="Y460" s="252"/>
      <c r="Z460" s="252"/>
      <c r="AA460" s="252"/>
      <c r="AB460" s="252"/>
      <c r="AC460" s="252"/>
      <c r="AD460" s="389"/>
      <c r="AE460" s="365"/>
      <c r="AF460" s="365"/>
      <c r="AG460" s="389"/>
      <c r="AH460" s="389"/>
      <c r="AI460" s="389"/>
      <c r="AJ460" s="389"/>
      <c r="AK460" s="389"/>
      <c r="AL460" s="389"/>
      <c r="AM460" s="389"/>
      <c r="AN460" s="389"/>
      <c r="AO460" s="389"/>
      <c r="AP460" s="389"/>
      <c r="AQ460" s="389"/>
      <c r="AR460" s="389"/>
      <c r="AS460" s="389"/>
      <c r="AT460" s="389"/>
      <c r="AU460" s="389"/>
      <c r="AV460" s="389"/>
      <c r="AW460" s="389"/>
      <c r="AX460" s="389"/>
    </row>
    <row r="461" spans="2:50" x14ac:dyDescent="0.4">
      <c r="B461" s="364"/>
      <c r="C461" s="252"/>
      <c r="D461" s="252"/>
      <c r="E461" s="252"/>
      <c r="F461" s="344"/>
      <c r="G461" s="344"/>
      <c r="H461" s="344"/>
      <c r="I461" s="346"/>
      <c r="J461" s="344"/>
      <c r="K461" s="344"/>
      <c r="L461" s="345"/>
      <c r="M461" s="345"/>
      <c r="N461" s="345"/>
      <c r="O461" s="345"/>
      <c r="P461" s="344"/>
      <c r="Q461" s="344"/>
      <c r="R461" s="344"/>
      <c r="S461" s="344"/>
      <c r="X461" s="252"/>
      <c r="Y461" s="252"/>
      <c r="Z461" s="252"/>
      <c r="AA461" s="252"/>
      <c r="AB461" s="252"/>
      <c r="AC461" s="252"/>
      <c r="AD461" s="389"/>
      <c r="AE461" s="365"/>
      <c r="AF461" s="365"/>
      <c r="AG461" s="389"/>
      <c r="AH461" s="389"/>
      <c r="AI461" s="389"/>
      <c r="AJ461" s="389"/>
      <c r="AK461" s="389"/>
      <c r="AL461" s="389"/>
      <c r="AM461" s="389"/>
      <c r="AN461" s="389"/>
      <c r="AO461" s="389"/>
      <c r="AP461" s="389"/>
      <c r="AQ461" s="389"/>
      <c r="AR461" s="389"/>
      <c r="AS461" s="389"/>
      <c r="AT461" s="389"/>
      <c r="AU461" s="389"/>
      <c r="AV461" s="389"/>
      <c r="AW461" s="389"/>
      <c r="AX461" s="389"/>
    </row>
    <row r="462" spans="2:50" x14ac:dyDescent="0.4">
      <c r="B462" s="364"/>
      <c r="C462" s="252"/>
      <c r="D462" s="252"/>
      <c r="E462" s="252"/>
      <c r="F462" s="344"/>
      <c r="G462" s="344"/>
      <c r="H462" s="344"/>
      <c r="I462" s="346"/>
      <c r="J462" s="344"/>
      <c r="K462" s="344"/>
      <c r="L462" s="345"/>
      <c r="M462" s="345"/>
      <c r="N462" s="345"/>
      <c r="O462" s="345"/>
      <c r="P462" s="344"/>
      <c r="Q462" s="344"/>
      <c r="R462" s="344"/>
      <c r="S462" s="344"/>
      <c r="X462" s="252"/>
      <c r="Y462" s="252"/>
      <c r="Z462" s="252"/>
      <c r="AA462" s="252"/>
      <c r="AB462" s="252"/>
      <c r="AC462" s="252"/>
      <c r="AD462" s="389"/>
      <c r="AE462" s="365"/>
      <c r="AF462" s="365"/>
      <c r="AG462" s="389"/>
      <c r="AH462" s="389"/>
      <c r="AI462" s="389"/>
      <c r="AJ462" s="389"/>
      <c r="AK462" s="389"/>
      <c r="AL462" s="389"/>
      <c r="AM462" s="389"/>
      <c r="AN462" s="389"/>
      <c r="AO462" s="389"/>
      <c r="AP462" s="389"/>
      <c r="AQ462" s="389"/>
      <c r="AR462" s="389"/>
      <c r="AS462" s="389"/>
      <c r="AT462" s="389"/>
      <c r="AU462" s="389"/>
      <c r="AV462" s="389"/>
      <c r="AW462" s="389"/>
      <c r="AX462" s="389"/>
    </row>
    <row r="463" spans="2:50" x14ac:dyDescent="0.4">
      <c r="B463" s="364"/>
      <c r="C463" s="252"/>
      <c r="D463" s="252"/>
      <c r="E463" s="252"/>
      <c r="F463" s="344"/>
      <c r="G463" s="344"/>
      <c r="H463" s="344"/>
      <c r="I463" s="346"/>
      <c r="J463" s="344"/>
      <c r="K463" s="344"/>
      <c r="L463" s="345"/>
      <c r="M463" s="345"/>
      <c r="N463" s="345"/>
      <c r="O463" s="345"/>
      <c r="P463" s="344"/>
      <c r="Q463" s="344"/>
      <c r="R463" s="344"/>
      <c r="S463" s="344"/>
      <c r="X463" s="252"/>
      <c r="Y463" s="252"/>
      <c r="Z463" s="252"/>
      <c r="AA463" s="252"/>
      <c r="AB463" s="252"/>
      <c r="AC463" s="252"/>
      <c r="AD463" s="389"/>
      <c r="AE463" s="365"/>
      <c r="AF463" s="365"/>
      <c r="AG463" s="389"/>
      <c r="AH463" s="389"/>
      <c r="AI463" s="389"/>
      <c r="AJ463" s="389"/>
      <c r="AK463" s="389"/>
      <c r="AL463" s="389"/>
      <c r="AM463" s="389"/>
      <c r="AN463" s="389"/>
      <c r="AO463" s="389"/>
      <c r="AP463" s="389"/>
      <c r="AQ463" s="389"/>
      <c r="AR463" s="389"/>
      <c r="AS463" s="389"/>
      <c r="AT463" s="389"/>
      <c r="AU463" s="389"/>
      <c r="AV463" s="389"/>
      <c r="AW463" s="389"/>
      <c r="AX463" s="389"/>
    </row>
    <row r="464" spans="2:50" x14ac:dyDescent="0.4">
      <c r="B464" s="364"/>
      <c r="C464" s="252"/>
      <c r="D464" s="252"/>
      <c r="E464" s="252"/>
      <c r="F464" s="344"/>
      <c r="G464" s="344"/>
      <c r="H464" s="344"/>
      <c r="I464" s="346"/>
      <c r="J464" s="344"/>
      <c r="K464" s="344"/>
      <c r="L464" s="345"/>
      <c r="M464" s="345"/>
      <c r="N464" s="345"/>
      <c r="O464" s="345"/>
      <c r="P464" s="344"/>
      <c r="Q464" s="344"/>
      <c r="R464" s="344"/>
      <c r="S464" s="344"/>
      <c r="X464" s="252"/>
      <c r="Y464" s="252"/>
      <c r="Z464" s="252"/>
      <c r="AA464" s="252"/>
      <c r="AB464" s="252"/>
      <c r="AC464" s="252"/>
      <c r="AD464" s="389"/>
      <c r="AE464" s="365"/>
      <c r="AF464" s="365"/>
      <c r="AG464" s="389"/>
      <c r="AH464" s="389"/>
      <c r="AI464" s="389"/>
      <c r="AJ464" s="389"/>
      <c r="AK464" s="389"/>
      <c r="AL464" s="389"/>
      <c r="AM464" s="389"/>
      <c r="AN464" s="389"/>
      <c r="AO464" s="389"/>
      <c r="AP464" s="389"/>
      <c r="AQ464" s="389"/>
      <c r="AR464" s="389"/>
      <c r="AS464" s="389"/>
      <c r="AT464" s="389"/>
      <c r="AU464" s="389"/>
      <c r="AV464" s="389"/>
      <c r="AW464" s="389"/>
      <c r="AX464" s="389"/>
    </row>
    <row r="465" spans="2:50" x14ac:dyDescent="0.4">
      <c r="B465" s="364"/>
      <c r="C465" s="252"/>
      <c r="D465" s="252"/>
      <c r="E465" s="252"/>
      <c r="F465" s="344"/>
      <c r="G465" s="344"/>
      <c r="H465" s="344"/>
      <c r="I465" s="346"/>
      <c r="J465" s="344"/>
      <c r="K465" s="344"/>
      <c r="L465" s="345"/>
      <c r="M465" s="345"/>
      <c r="N465" s="345"/>
      <c r="O465" s="345"/>
      <c r="P465" s="344"/>
      <c r="Q465" s="344"/>
      <c r="R465" s="344"/>
      <c r="S465" s="344"/>
      <c r="X465" s="252"/>
      <c r="Y465" s="252"/>
      <c r="Z465" s="252"/>
      <c r="AA465" s="252"/>
      <c r="AB465" s="252"/>
      <c r="AC465" s="252"/>
      <c r="AD465" s="389"/>
      <c r="AE465" s="365"/>
      <c r="AF465" s="365"/>
      <c r="AG465" s="389"/>
      <c r="AH465" s="389"/>
      <c r="AI465" s="389"/>
      <c r="AJ465" s="389"/>
      <c r="AK465" s="389"/>
      <c r="AL465" s="389"/>
      <c r="AM465" s="389"/>
      <c r="AN465" s="389"/>
      <c r="AO465" s="389"/>
      <c r="AP465" s="389"/>
      <c r="AQ465" s="389"/>
      <c r="AR465" s="389"/>
      <c r="AS465" s="389"/>
      <c r="AT465" s="389"/>
      <c r="AU465" s="389"/>
      <c r="AV465" s="389"/>
      <c r="AW465" s="389"/>
      <c r="AX465" s="389"/>
    </row>
    <row r="466" spans="2:50" x14ac:dyDescent="0.4">
      <c r="B466" s="364"/>
      <c r="C466" s="252"/>
      <c r="D466" s="252"/>
      <c r="E466" s="252"/>
      <c r="F466" s="344"/>
      <c r="G466" s="344"/>
      <c r="H466" s="344"/>
      <c r="I466" s="346"/>
      <c r="J466" s="344"/>
      <c r="K466" s="344"/>
      <c r="L466" s="345"/>
      <c r="M466" s="345"/>
      <c r="N466" s="345"/>
      <c r="O466" s="345"/>
      <c r="P466" s="344"/>
      <c r="Q466" s="344"/>
      <c r="R466" s="344"/>
      <c r="S466" s="344"/>
      <c r="X466" s="252"/>
      <c r="Y466" s="252"/>
      <c r="Z466" s="252"/>
      <c r="AA466" s="252"/>
      <c r="AB466" s="252"/>
      <c r="AC466" s="252"/>
      <c r="AD466" s="389"/>
      <c r="AE466" s="365"/>
      <c r="AF466" s="365"/>
      <c r="AG466" s="389"/>
      <c r="AH466" s="389"/>
      <c r="AI466" s="389"/>
      <c r="AJ466" s="389"/>
      <c r="AK466" s="389"/>
      <c r="AL466" s="389"/>
      <c r="AM466" s="389"/>
      <c r="AN466" s="389"/>
      <c r="AO466" s="389"/>
      <c r="AP466" s="389"/>
      <c r="AQ466" s="389"/>
      <c r="AR466" s="389"/>
      <c r="AS466" s="389"/>
      <c r="AT466" s="389"/>
      <c r="AU466" s="389"/>
      <c r="AV466" s="389"/>
      <c r="AW466" s="389"/>
      <c r="AX466" s="389"/>
    </row>
    <row r="467" spans="2:50" x14ac:dyDescent="0.4">
      <c r="B467" s="364"/>
      <c r="C467" s="252"/>
      <c r="D467" s="252"/>
      <c r="E467" s="252"/>
      <c r="F467" s="344"/>
      <c r="G467" s="344"/>
      <c r="H467" s="344"/>
      <c r="I467" s="346"/>
      <c r="J467" s="344"/>
      <c r="K467" s="344"/>
      <c r="L467" s="345"/>
      <c r="M467" s="345"/>
      <c r="N467" s="345"/>
      <c r="O467" s="345"/>
      <c r="P467" s="344"/>
      <c r="Q467" s="344"/>
      <c r="R467" s="344"/>
      <c r="S467" s="344"/>
      <c r="X467" s="252"/>
      <c r="Y467" s="252"/>
      <c r="Z467" s="252"/>
      <c r="AA467" s="252"/>
      <c r="AB467" s="252"/>
      <c r="AC467" s="252"/>
      <c r="AD467" s="389"/>
      <c r="AE467" s="365"/>
      <c r="AF467" s="365"/>
      <c r="AG467" s="389"/>
      <c r="AH467" s="389"/>
      <c r="AI467" s="389"/>
      <c r="AJ467" s="389"/>
      <c r="AK467" s="389"/>
      <c r="AL467" s="389"/>
      <c r="AM467" s="389"/>
      <c r="AN467" s="389"/>
      <c r="AO467" s="389"/>
      <c r="AP467" s="389"/>
      <c r="AQ467" s="389"/>
      <c r="AR467" s="389"/>
      <c r="AS467" s="389"/>
      <c r="AT467" s="389"/>
      <c r="AU467" s="389"/>
      <c r="AV467" s="389"/>
      <c r="AW467" s="389"/>
      <c r="AX467" s="389"/>
    </row>
    <row r="468" spans="2:50" x14ac:dyDescent="0.4">
      <c r="B468" s="364"/>
      <c r="C468" s="252"/>
      <c r="D468" s="252"/>
      <c r="E468" s="252"/>
      <c r="F468" s="344"/>
      <c r="G468" s="344"/>
      <c r="H468" s="344"/>
      <c r="I468" s="346"/>
      <c r="J468" s="344"/>
      <c r="K468" s="344"/>
      <c r="L468" s="345"/>
      <c r="M468" s="345"/>
      <c r="N468" s="345"/>
      <c r="O468" s="345"/>
      <c r="P468" s="344"/>
      <c r="Q468" s="344"/>
      <c r="R468" s="344"/>
      <c r="S468" s="344"/>
      <c r="X468" s="252"/>
      <c r="Y468" s="252"/>
      <c r="Z468" s="252"/>
      <c r="AA468" s="252"/>
      <c r="AB468" s="252"/>
      <c r="AC468" s="252"/>
      <c r="AD468" s="389"/>
      <c r="AE468" s="365"/>
      <c r="AF468" s="365"/>
      <c r="AG468" s="389"/>
      <c r="AH468" s="389"/>
      <c r="AI468" s="389"/>
      <c r="AJ468" s="389"/>
      <c r="AK468" s="389"/>
      <c r="AL468" s="389"/>
      <c r="AM468" s="389"/>
      <c r="AN468" s="389"/>
      <c r="AO468" s="389"/>
      <c r="AP468" s="389"/>
      <c r="AQ468" s="389"/>
      <c r="AR468" s="389"/>
      <c r="AS468" s="389"/>
      <c r="AT468" s="389"/>
      <c r="AU468" s="389"/>
      <c r="AV468" s="389"/>
      <c r="AW468" s="389"/>
      <c r="AX468" s="389"/>
    </row>
    <row r="469" spans="2:50" x14ac:dyDescent="0.4">
      <c r="B469" s="364"/>
      <c r="C469" s="252"/>
      <c r="D469" s="252"/>
      <c r="E469" s="252"/>
      <c r="F469" s="344"/>
      <c r="G469" s="344"/>
      <c r="H469" s="344"/>
      <c r="I469" s="346"/>
      <c r="J469" s="344"/>
      <c r="K469" s="344"/>
      <c r="L469" s="345"/>
      <c r="M469" s="345"/>
      <c r="N469" s="345"/>
      <c r="O469" s="345"/>
      <c r="P469" s="344"/>
      <c r="Q469" s="344"/>
      <c r="R469" s="344"/>
      <c r="S469" s="344"/>
      <c r="X469" s="252"/>
      <c r="Y469" s="252"/>
      <c r="Z469" s="252"/>
      <c r="AA469" s="252"/>
      <c r="AB469" s="252"/>
      <c r="AC469" s="252"/>
      <c r="AD469" s="389"/>
      <c r="AE469" s="365"/>
      <c r="AF469" s="365"/>
      <c r="AG469" s="389"/>
      <c r="AH469" s="389"/>
      <c r="AI469" s="389"/>
      <c r="AJ469" s="389"/>
      <c r="AK469" s="389"/>
      <c r="AL469" s="389"/>
      <c r="AM469" s="389"/>
      <c r="AN469" s="389"/>
      <c r="AO469" s="389"/>
      <c r="AP469" s="389"/>
      <c r="AQ469" s="389"/>
      <c r="AR469" s="389"/>
      <c r="AS469" s="389"/>
      <c r="AT469" s="389"/>
      <c r="AU469" s="389"/>
      <c r="AV469" s="389"/>
      <c r="AW469" s="389"/>
      <c r="AX469" s="389"/>
    </row>
    <row r="470" spans="2:50" x14ac:dyDescent="0.4">
      <c r="B470" s="364"/>
      <c r="C470" s="252"/>
      <c r="D470" s="252"/>
      <c r="E470" s="252"/>
      <c r="F470" s="344"/>
      <c r="G470" s="344"/>
      <c r="H470" s="344"/>
      <c r="I470" s="346"/>
      <c r="J470" s="344"/>
      <c r="K470" s="344"/>
      <c r="L470" s="345"/>
      <c r="M470" s="345"/>
      <c r="N470" s="345"/>
      <c r="O470" s="345"/>
      <c r="P470" s="344"/>
      <c r="Q470" s="344"/>
      <c r="R470" s="344"/>
      <c r="S470" s="344"/>
      <c r="X470" s="252"/>
      <c r="Y470" s="252"/>
      <c r="Z470" s="252"/>
      <c r="AA470" s="252"/>
      <c r="AB470" s="252"/>
      <c r="AC470" s="252"/>
      <c r="AD470" s="389"/>
      <c r="AE470" s="365"/>
      <c r="AF470" s="365"/>
      <c r="AG470" s="389"/>
      <c r="AH470" s="389"/>
      <c r="AI470" s="389"/>
      <c r="AJ470" s="389"/>
      <c r="AK470" s="389"/>
      <c r="AL470" s="389"/>
      <c r="AM470" s="389"/>
      <c r="AN470" s="389"/>
      <c r="AO470" s="389"/>
      <c r="AP470" s="389"/>
      <c r="AQ470" s="389"/>
      <c r="AR470" s="389"/>
      <c r="AS470" s="389"/>
      <c r="AT470" s="389"/>
      <c r="AU470" s="389"/>
      <c r="AV470" s="389"/>
      <c r="AW470" s="389"/>
      <c r="AX470" s="389"/>
    </row>
    <row r="471" spans="2:50" x14ac:dyDescent="0.4">
      <c r="B471" s="364"/>
      <c r="C471" s="252"/>
      <c r="D471" s="252"/>
      <c r="E471" s="252"/>
      <c r="F471" s="344"/>
      <c r="G471" s="344"/>
      <c r="H471" s="344"/>
      <c r="I471" s="346"/>
      <c r="J471" s="344"/>
      <c r="K471" s="344"/>
      <c r="L471" s="345"/>
      <c r="M471" s="345"/>
      <c r="N471" s="345"/>
      <c r="O471" s="345"/>
      <c r="P471" s="344"/>
      <c r="Q471" s="344"/>
      <c r="R471" s="344"/>
      <c r="S471" s="344"/>
      <c r="X471" s="252"/>
      <c r="Y471" s="252"/>
      <c r="Z471" s="252"/>
      <c r="AA471" s="252"/>
      <c r="AB471" s="252"/>
      <c r="AC471" s="252"/>
      <c r="AD471" s="389"/>
      <c r="AE471" s="365"/>
      <c r="AF471" s="365"/>
      <c r="AG471" s="389"/>
      <c r="AH471" s="389"/>
      <c r="AI471" s="389"/>
      <c r="AJ471" s="389"/>
      <c r="AK471" s="389"/>
      <c r="AL471" s="389"/>
      <c r="AM471" s="389"/>
      <c r="AN471" s="389"/>
      <c r="AO471" s="389"/>
      <c r="AP471" s="389"/>
      <c r="AQ471" s="389"/>
      <c r="AR471" s="389"/>
      <c r="AS471" s="389"/>
      <c r="AT471" s="389"/>
      <c r="AU471" s="389"/>
      <c r="AV471" s="389"/>
      <c r="AW471" s="389"/>
      <c r="AX471" s="389"/>
    </row>
    <row r="472" spans="2:50" x14ac:dyDescent="0.4">
      <c r="B472" s="364"/>
      <c r="C472" s="252"/>
      <c r="D472" s="252"/>
      <c r="E472" s="252"/>
      <c r="F472" s="344"/>
      <c r="G472" s="344"/>
      <c r="H472" s="344"/>
      <c r="I472" s="346"/>
      <c r="J472" s="344"/>
      <c r="K472" s="344"/>
      <c r="L472" s="345"/>
      <c r="M472" s="345"/>
      <c r="N472" s="345"/>
      <c r="O472" s="345"/>
      <c r="P472" s="344"/>
      <c r="Q472" s="344"/>
      <c r="R472" s="344"/>
      <c r="S472" s="344"/>
      <c r="X472" s="252"/>
      <c r="Y472" s="252"/>
      <c r="Z472" s="252"/>
      <c r="AA472" s="252"/>
      <c r="AB472" s="252"/>
      <c r="AC472" s="252"/>
      <c r="AD472" s="389"/>
      <c r="AE472" s="365"/>
      <c r="AF472" s="365"/>
      <c r="AG472" s="389"/>
      <c r="AH472" s="389"/>
      <c r="AI472" s="389"/>
      <c r="AJ472" s="389"/>
      <c r="AK472" s="389"/>
      <c r="AL472" s="389"/>
      <c r="AM472" s="389"/>
      <c r="AN472" s="389"/>
      <c r="AO472" s="389"/>
      <c r="AP472" s="389"/>
      <c r="AQ472" s="389"/>
      <c r="AR472" s="389"/>
      <c r="AS472" s="389"/>
      <c r="AT472" s="389"/>
      <c r="AU472" s="389"/>
      <c r="AV472" s="389"/>
      <c r="AW472" s="389"/>
      <c r="AX472" s="389"/>
    </row>
    <row r="473" spans="2:50" x14ac:dyDescent="0.4">
      <c r="B473" s="364"/>
      <c r="C473" s="252"/>
      <c r="D473" s="252"/>
      <c r="E473" s="252"/>
      <c r="F473" s="344"/>
      <c r="G473" s="344"/>
      <c r="H473" s="344"/>
      <c r="I473" s="346"/>
      <c r="J473" s="344"/>
      <c r="K473" s="344"/>
      <c r="L473" s="345"/>
      <c r="M473" s="345"/>
      <c r="N473" s="345"/>
      <c r="O473" s="345"/>
      <c r="P473" s="344"/>
      <c r="Q473" s="344"/>
      <c r="R473" s="344"/>
      <c r="S473" s="344"/>
      <c r="X473" s="252"/>
      <c r="Y473" s="252"/>
      <c r="Z473" s="252"/>
      <c r="AA473" s="252"/>
      <c r="AB473" s="252"/>
      <c r="AC473" s="252"/>
      <c r="AD473" s="389"/>
      <c r="AE473" s="365"/>
      <c r="AF473" s="365"/>
      <c r="AG473" s="389"/>
      <c r="AH473" s="389"/>
      <c r="AI473" s="389"/>
      <c r="AJ473" s="389"/>
      <c r="AK473" s="389"/>
      <c r="AL473" s="389"/>
      <c r="AM473" s="389"/>
      <c r="AN473" s="389"/>
      <c r="AO473" s="389"/>
      <c r="AP473" s="389"/>
      <c r="AQ473" s="389"/>
      <c r="AR473" s="389"/>
      <c r="AS473" s="389"/>
      <c r="AT473" s="389"/>
      <c r="AU473" s="389"/>
      <c r="AV473" s="389"/>
      <c r="AW473" s="389"/>
      <c r="AX473" s="389"/>
    </row>
    <row r="474" spans="2:50" x14ac:dyDescent="0.4">
      <c r="B474" s="364"/>
      <c r="C474" s="252"/>
      <c r="D474" s="252"/>
      <c r="E474" s="252"/>
      <c r="F474" s="344"/>
      <c r="G474" s="344"/>
      <c r="H474" s="344"/>
      <c r="I474" s="346"/>
      <c r="J474" s="344"/>
      <c r="K474" s="344"/>
      <c r="L474" s="345"/>
      <c r="M474" s="345"/>
      <c r="N474" s="345"/>
      <c r="O474" s="345"/>
      <c r="P474" s="344"/>
      <c r="Q474" s="344"/>
      <c r="R474" s="344"/>
      <c r="S474" s="344"/>
      <c r="X474" s="252"/>
      <c r="Y474" s="252"/>
      <c r="Z474" s="252"/>
      <c r="AA474" s="252"/>
      <c r="AB474" s="252"/>
      <c r="AC474" s="252"/>
      <c r="AD474" s="389"/>
      <c r="AE474" s="365"/>
      <c r="AF474" s="365"/>
      <c r="AG474" s="389"/>
      <c r="AH474" s="389"/>
      <c r="AI474" s="389"/>
      <c r="AJ474" s="389"/>
      <c r="AK474" s="389"/>
      <c r="AL474" s="389"/>
      <c r="AM474" s="389"/>
      <c r="AN474" s="389"/>
      <c r="AO474" s="389"/>
      <c r="AP474" s="389"/>
      <c r="AQ474" s="389"/>
      <c r="AR474" s="389"/>
      <c r="AS474" s="389"/>
      <c r="AT474" s="389"/>
      <c r="AU474" s="389"/>
      <c r="AV474" s="389"/>
      <c r="AW474" s="389"/>
      <c r="AX474" s="389"/>
    </row>
    <row r="475" spans="2:50" x14ac:dyDescent="0.4">
      <c r="B475" s="364"/>
      <c r="C475" s="252"/>
      <c r="D475" s="252"/>
      <c r="E475" s="252"/>
      <c r="F475" s="344"/>
      <c r="G475" s="344"/>
      <c r="H475" s="344"/>
      <c r="I475" s="346"/>
      <c r="J475" s="344"/>
      <c r="K475" s="344"/>
      <c r="L475" s="345"/>
      <c r="M475" s="345"/>
      <c r="N475" s="345"/>
      <c r="O475" s="345"/>
      <c r="P475" s="344"/>
      <c r="Q475" s="344"/>
      <c r="R475" s="344"/>
      <c r="S475" s="344"/>
      <c r="X475" s="252"/>
      <c r="Y475" s="252"/>
      <c r="Z475" s="252"/>
      <c r="AA475" s="252"/>
      <c r="AB475" s="252"/>
      <c r="AC475" s="252"/>
      <c r="AD475" s="389"/>
      <c r="AE475" s="365"/>
      <c r="AF475" s="365"/>
      <c r="AG475" s="389"/>
      <c r="AH475" s="389"/>
      <c r="AI475" s="389"/>
      <c r="AJ475" s="389"/>
      <c r="AK475" s="389"/>
      <c r="AL475" s="389"/>
      <c r="AM475" s="389"/>
      <c r="AN475" s="389"/>
      <c r="AO475" s="389"/>
      <c r="AP475" s="389"/>
      <c r="AQ475" s="389"/>
      <c r="AR475" s="389"/>
      <c r="AS475" s="389"/>
      <c r="AT475" s="389"/>
      <c r="AU475" s="389"/>
      <c r="AV475" s="389"/>
      <c r="AW475" s="389"/>
      <c r="AX475" s="389"/>
    </row>
    <row r="476" spans="2:50" x14ac:dyDescent="0.4">
      <c r="B476" s="364"/>
      <c r="C476" s="252"/>
      <c r="D476" s="252"/>
      <c r="E476" s="252"/>
      <c r="F476" s="344"/>
      <c r="G476" s="344"/>
      <c r="H476" s="344"/>
      <c r="I476" s="346"/>
      <c r="J476" s="344"/>
      <c r="K476" s="344"/>
      <c r="L476" s="345"/>
      <c r="M476" s="345"/>
      <c r="N476" s="345"/>
      <c r="O476" s="345"/>
      <c r="P476" s="344"/>
      <c r="Q476" s="344"/>
      <c r="R476" s="344"/>
      <c r="S476" s="344"/>
      <c r="X476" s="252"/>
      <c r="Y476" s="252"/>
      <c r="Z476" s="252"/>
      <c r="AA476" s="252"/>
      <c r="AB476" s="252"/>
      <c r="AC476" s="252"/>
      <c r="AD476" s="389"/>
      <c r="AE476" s="365"/>
      <c r="AF476" s="365"/>
      <c r="AG476" s="389"/>
      <c r="AH476" s="389"/>
      <c r="AI476" s="389"/>
      <c r="AJ476" s="389"/>
      <c r="AK476" s="389"/>
      <c r="AL476" s="389"/>
      <c r="AM476" s="389"/>
      <c r="AN476" s="389"/>
      <c r="AO476" s="389"/>
      <c r="AP476" s="389"/>
      <c r="AQ476" s="389"/>
      <c r="AR476" s="389"/>
      <c r="AS476" s="389"/>
      <c r="AT476" s="389"/>
      <c r="AU476" s="389"/>
      <c r="AV476" s="389"/>
      <c r="AW476" s="389"/>
      <c r="AX476" s="389"/>
    </row>
    <row r="477" spans="2:50" x14ac:dyDescent="0.4">
      <c r="B477" s="364"/>
      <c r="C477" s="252"/>
      <c r="D477" s="252"/>
      <c r="E477" s="252"/>
      <c r="F477" s="344"/>
      <c r="G477" s="344"/>
      <c r="H477" s="344"/>
      <c r="I477" s="346"/>
      <c r="J477" s="344"/>
      <c r="K477" s="344"/>
      <c r="L477" s="345"/>
      <c r="M477" s="345"/>
      <c r="N477" s="345"/>
      <c r="O477" s="345"/>
      <c r="P477" s="344"/>
      <c r="Q477" s="344"/>
      <c r="R477" s="344"/>
      <c r="S477" s="344"/>
      <c r="X477" s="252"/>
      <c r="Y477" s="252"/>
      <c r="Z477" s="252"/>
      <c r="AA477" s="252"/>
      <c r="AB477" s="252"/>
      <c r="AC477" s="252"/>
      <c r="AD477" s="389"/>
      <c r="AE477" s="365"/>
      <c r="AF477" s="365"/>
      <c r="AG477" s="389"/>
      <c r="AH477" s="389"/>
      <c r="AI477" s="389"/>
      <c r="AJ477" s="389"/>
      <c r="AK477" s="389"/>
      <c r="AL477" s="389"/>
      <c r="AM477" s="389"/>
      <c r="AN477" s="389"/>
      <c r="AO477" s="389"/>
      <c r="AP477" s="389"/>
      <c r="AQ477" s="389"/>
      <c r="AR477" s="389"/>
      <c r="AS477" s="389"/>
      <c r="AT477" s="389"/>
      <c r="AU477" s="389"/>
      <c r="AV477" s="389"/>
      <c r="AW477" s="389"/>
      <c r="AX477" s="389"/>
    </row>
    <row r="478" spans="2:50" x14ac:dyDescent="0.4">
      <c r="B478" s="364"/>
      <c r="C478" s="252"/>
      <c r="D478" s="252"/>
      <c r="E478" s="252"/>
      <c r="F478" s="344"/>
      <c r="G478" s="344"/>
      <c r="H478" s="344"/>
      <c r="I478" s="346"/>
      <c r="J478" s="344"/>
      <c r="K478" s="344"/>
      <c r="L478" s="345"/>
      <c r="M478" s="345"/>
      <c r="N478" s="345"/>
      <c r="O478" s="345"/>
      <c r="P478" s="344"/>
      <c r="Q478" s="344"/>
      <c r="R478" s="344"/>
      <c r="S478" s="344"/>
      <c r="X478" s="252"/>
      <c r="Y478" s="252"/>
      <c r="Z478" s="252"/>
      <c r="AA478" s="252"/>
      <c r="AB478" s="252"/>
      <c r="AC478" s="252"/>
      <c r="AD478" s="389"/>
      <c r="AE478" s="365"/>
      <c r="AF478" s="365"/>
      <c r="AG478" s="389"/>
      <c r="AH478" s="389"/>
      <c r="AI478" s="389"/>
      <c r="AJ478" s="389"/>
      <c r="AK478" s="389"/>
      <c r="AL478" s="389"/>
      <c r="AM478" s="389"/>
      <c r="AN478" s="389"/>
      <c r="AO478" s="389"/>
      <c r="AP478" s="389"/>
      <c r="AQ478" s="389"/>
      <c r="AR478" s="389"/>
      <c r="AS478" s="389"/>
      <c r="AT478" s="389"/>
      <c r="AU478" s="389"/>
      <c r="AV478" s="389"/>
      <c r="AW478" s="389"/>
      <c r="AX478" s="389"/>
    </row>
    <row r="479" spans="2:50" x14ac:dyDescent="0.4">
      <c r="B479" s="364"/>
      <c r="C479" s="252"/>
      <c r="D479" s="252"/>
      <c r="E479" s="252"/>
      <c r="F479" s="344"/>
      <c r="G479" s="344"/>
      <c r="H479" s="344"/>
      <c r="I479" s="346"/>
      <c r="J479" s="344"/>
      <c r="K479" s="344"/>
      <c r="L479" s="345"/>
      <c r="M479" s="345"/>
      <c r="N479" s="345"/>
      <c r="O479" s="345"/>
      <c r="P479" s="344"/>
      <c r="Q479" s="344"/>
      <c r="R479" s="344"/>
      <c r="S479" s="344"/>
      <c r="X479" s="252"/>
      <c r="Y479" s="252"/>
      <c r="Z479" s="252"/>
      <c r="AA479" s="252"/>
      <c r="AB479" s="252"/>
      <c r="AC479" s="252"/>
      <c r="AD479" s="389"/>
      <c r="AE479" s="365"/>
      <c r="AF479" s="365"/>
      <c r="AG479" s="389"/>
      <c r="AH479" s="389"/>
      <c r="AI479" s="389"/>
      <c r="AJ479" s="389"/>
      <c r="AK479" s="389"/>
      <c r="AL479" s="389"/>
      <c r="AM479" s="389"/>
      <c r="AN479" s="389"/>
      <c r="AO479" s="389"/>
      <c r="AP479" s="389"/>
      <c r="AQ479" s="389"/>
      <c r="AR479" s="389"/>
      <c r="AS479" s="389"/>
      <c r="AT479" s="389"/>
      <c r="AU479" s="389"/>
      <c r="AV479" s="389"/>
      <c r="AW479" s="389"/>
      <c r="AX479" s="389"/>
    </row>
    <row r="480" spans="2:50" x14ac:dyDescent="0.4">
      <c r="B480" s="364"/>
      <c r="C480" s="252"/>
      <c r="D480" s="252"/>
      <c r="E480" s="252"/>
      <c r="F480" s="344"/>
      <c r="G480" s="344"/>
      <c r="H480" s="344"/>
      <c r="I480" s="346"/>
      <c r="J480" s="344"/>
      <c r="K480" s="344"/>
      <c r="L480" s="345"/>
      <c r="M480" s="345"/>
      <c r="N480" s="345"/>
      <c r="O480" s="345"/>
      <c r="P480" s="344"/>
      <c r="Q480" s="344"/>
      <c r="R480" s="344"/>
      <c r="S480" s="344"/>
      <c r="X480" s="252"/>
      <c r="Y480" s="252"/>
      <c r="Z480" s="252"/>
      <c r="AA480" s="252"/>
      <c r="AB480" s="252"/>
      <c r="AC480" s="252"/>
      <c r="AD480" s="389"/>
      <c r="AE480" s="365"/>
      <c r="AF480" s="365"/>
      <c r="AG480" s="389"/>
      <c r="AH480" s="389"/>
      <c r="AI480" s="389"/>
      <c r="AJ480" s="389"/>
      <c r="AK480" s="389"/>
      <c r="AL480" s="389"/>
      <c r="AM480" s="389"/>
      <c r="AN480" s="389"/>
      <c r="AO480" s="389"/>
      <c r="AP480" s="389"/>
      <c r="AQ480" s="389"/>
      <c r="AR480" s="389"/>
      <c r="AS480" s="389"/>
      <c r="AT480" s="389"/>
      <c r="AU480" s="389"/>
      <c r="AV480" s="389"/>
      <c r="AW480" s="389"/>
      <c r="AX480" s="389"/>
    </row>
    <row r="481" spans="2:50" x14ac:dyDescent="0.4">
      <c r="B481" s="364"/>
      <c r="C481" s="252"/>
      <c r="D481" s="252"/>
      <c r="E481" s="252"/>
      <c r="F481" s="344"/>
      <c r="G481" s="344"/>
      <c r="H481" s="344"/>
      <c r="I481" s="346"/>
      <c r="J481" s="344"/>
      <c r="K481" s="344"/>
      <c r="L481" s="345"/>
      <c r="M481" s="345"/>
      <c r="N481" s="345"/>
      <c r="O481" s="345"/>
      <c r="P481" s="344"/>
      <c r="Q481" s="344"/>
      <c r="R481" s="344"/>
      <c r="S481" s="344"/>
      <c r="X481" s="252"/>
      <c r="Y481" s="252"/>
      <c r="Z481" s="252"/>
      <c r="AA481" s="252"/>
      <c r="AB481" s="252"/>
      <c r="AC481" s="252"/>
      <c r="AD481" s="389"/>
      <c r="AE481" s="365"/>
      <c r="AF481" s="365"/>
      <c r="AG481" s="389"/>
      <c r="AH481" s="389"/>
      <c r="AI481" s="389"/>
      <c r="AJ481" s="389"/>
      <c r="AK481" s="389"/>
      <c r="AL481" s="389"/>
      <c r="AM481" s="389"/>
      <c r="AN481" s="389"/>
      <c r="AO481" s="389"/>
      <c r="AP481" s="389"/>
      <c r="AQ481" s="389"/>
      <c r="AR481" s="389"/>
      <c r="AS481" s="389"/>
      <c r="AT481" s="389"/>
      <c r="AU481" s="389"/>
      <c r="AV481" s="389"/>
      <c r="AW481" s="389"/>
      <c r="AX481" s="389"/>
    </row>
    <row r="482" spans="2:50" x14ac:dyDescent="0.4">
      <c r="B482" s="364"/>
      <c r="C482" s="252"/>
      <c r="D482" s="252"/>
      <c r="E482" s="252"/>
      <c r="F482" s="344"/>
      <c r="G482" s="344"/>
      <c r="H482" s="344"/>
      <c r="I482" s="346"/>
      <c r="J482" s="344"/>
      <c r="K482" s="344"/>
      <c r="L482" s="345"/>
      <c r="M482" s="345"/>
      <c r="N482" s="345"/>
      <c r="O482" s="345"/>
      <c r="P482" s="344"/>
      <c r="Q482" s="344"/>
      <c r="R482" s="344"/>
      <c r="S482" s="344"/>
      <c r="X482" s="252"/>
      <c r="Y482" s="252"/>
      <c r="Z482" s="252"/>
      <c r="AA482" s="252"/>
      <c r="AB482" s="252"/>
      <c r="AC482" s="252"/>
      <c r="AD482" s="389"/>
      <c r="AE482" s="365"/>
      <c r="AF482" s="365"/>
      <c r="AG482" s="389"/>
      <c r="AH482" s="389"/>
      <c r="AI482" s="389"/>
      <c r="AJ482" s="389"/>
      <c r="AK482" s="389"/>
      <c r="AL482" s="389"/>
      <c r="AM482" s="389"/>
      <c r="AN482" s="389"/>
      <c r="AO482" s="389"/>
      <c r="AP482" s="389"/>
      <c r="AQ482" s="389"/>
      <c r="AR482" s="389"/>
      <c r="AS482" s="389"/>
      <c r="AT482" s="389"/>
      <c r="AU482" s="389"/>
      <c r="AV482" s="389"/>
      <c r="AW482" s="389"/>
      <c r="AX482" s="389"/>
    </row>
    <row r="483" spans="2:50" x14ac:dyDescent="0.4">
      <c r="B483" s="364"/>
      <c r="C483" s="252"/>
      <c r="D483" s="252"/>
      <c r="E483" s="252"/>
      <c r="F483" s="344"/>
      <c r="G483" s="344"/>
      <c r="H483" s="344"/>
      <c r="I483" s="346"/>
      <c r="J483" s="344"/>
      <c r="K483" s="344"/>
      <c r="L483" s="345"/>
      <c r="M483" s="345"/>
      <c r="N483" s="345"/>
      <c r="O483" s="345"/>
      <c r="P483" s="344"/>
      <c r="Q483" s="344"/>
      <c r="R483" s="344"/>
      <c r="S483" s="344"/>
      <c r="X483" s="252"/>
      <c r="Y483" s="252"/>
      <c r="Z483" s="252"/>
      <c r="AA483" s="252"/>
      <c r="AB483" s="252"/>
      <c r="AC483" s="252"/>
      <c r="AD483" s="389"/>
      <c r="AE483" s="365"/>
      <c r="AF483" s="365"/>
      <c r="AG483" s="389"/>
      <c r="AH483" s="389"/>
      <c r="AI483" s="389"/>
      <c r="AJ483" s="389"/>
      <c r="AK483" s="389"/>
      <c r="AL483" s="389"/>
      <c r="AM483" s="389"/>
      <c r="AN483" s="389"/>
      <c r="AO483" s="389"/>
      <c r="AP483" s="389"/>
      <c r="AQ483" s="389"/>
      <c r="AR483" s="389"/>
      <c r="AS483" s="389"/>
      <c r="AT483" s="389"/>
      <c r="AU483" s="389"/>
      <c r="AV483" s="389"/>
      <c r="AW483" s="389"/>
      <c r="AX483" s="389"/>
    </row>
    <row r="484" spans="2:50" x14ac:dyDescent="0.4">
      <c r="B484" s="364"/>
      <c r="C484" s="252"/>
      <c r="D484" s="252"/>
      <c r="E484" s="252"/>
      <c r="F484" s="344"/>
      <c r="G484" s="344"/>
      <c r="H484" s="344"/>
      <c r="I484" s="346"/>
      <c r="J484" s="344"/>
      <c r="K484" s="344"/>
      <c r="L484" s="345"/>
      <c r="M484" s="345"/>
      <c r="N484" s="345"/>
      <c r="O484" s="345"/>
      <c r="P484" s="344"/>
      <c r="Q484" s="344"/>
      <c r="R484" s="344"/>
      <c r="S484" s="344"/>
      <c r="X484" s="252"/>
      <c r="Y484" s="252"/>
      <c r="Z484" s="252"/>
      <c r="AA484" s="252"/>
      <c r="AB484" s="252"/>
      <c r="AC484" s="252"/>
      <c r="AD484" s="389"/>
      <c r="AE484" s="365"/>
      <c r="AF484" s="365"/>
      <c r="AG484" s="389"/>
      <c r="AH484" s="389"/>
      <c r="AI484" s="389"/>
      <c r="AJ484" s="389"/>
      <c r="AK484" s="389"/>
      <c r="AL484" s="389"/>
      <c r="AM484" s="389"/>
      <c r="AN484" s="389"/>
      <c r="AO484" s="389"/>
      <c r="AP484" s="389"/>
      <c r="AQ484" s="389"/>
      <c r="AR484" s="389"/>
      <c r="AS484" s="389"/>
      <c r="AT484" s="389"/>
      <c r="AU484" s="389"/>
      <c r="AV484" s="389"/>
      <c r="AW484" s="389"/>
      <c r="AX484" s="389"/>
    </row>
    <row r="485" spans="2:50" x14ac:dyDescent="0.4">
      <c r="B485" s="364"/>
      <c r="C485" s="252"/>
      <c r="D485" s="252"/>
      <c r="E485" s="252"/>
      <c r="F485" s="344"/>
      <c r="G485" s="344"/>
      <c r="H485" s="344"/>
      <c r="I485" s="346"/>
      <c r="J485" s="344"/>
      <c r="K485" s="344"/>
      <c r="L485" s="345"/>
      <c r="M485" s="345"/>
      <c r="N485" s="345"/>
      <c r="O485" s="345"/>
      <c r="P485" s="344"/>
      <c r="Q485" s="344"/>
      <c r="R485" s="344"/>
      <c r="S485" s="344"/>
      <c r="X485" s="252"/>
      <c r="Y485" s="252"/>
      <c r="Z485" s="252"/>
      <c r="AA485" s="252"/>
      <c r="AB485" s="252"/>
      <c r="AC485" s="252"/>
      <c r="AD485" s="389"/>
      <c r="AE485" s="365"/>
      <c r="AF485" s="365"/>
      <c r="AG485" s="389"/>
      <c r="AH485" s="389"/>
      <c r="AI485" s="389"/>
      <c r="AJ485" s="389"/>
      <c r="AK485" s="389"/>
      <c r="AL485" s="389"/>
      <c r="AM485" s="389"/>
      <c r="AN485" s="389"/>
      <c r="AO485" s="389"/>
      <c r="AP485" s="389"/>
      <c r="AQ485" s="389"/>
      <c r="AR485" s="389"/>
      <c r="AS485" s="389"/>
      <c r="AT485" s="389"/>
      <c r="AU485" s="389"/>
      <c r="AV485" s="389"/>
      <c r="AW485" s="389"/>
      <c r="AX485" s="389"/>
    </row>
    <row r="486" spans="2:50" x14ac:dyDescent="0.4">
      <c r="B486" s="364"/>
      <c r="C486" s="252"/>
      <c r="D486" s="252"/>
      <c r="E486" s="252"/>
      <c r="F486" s="344"/>
      <c r="G486" s="344"/>
      <c r="H486" s="344"/>
      <c r="I486" s="346"/>
      <c r="J486" s="344"/>
      <c r="K486" s="344"/>
      <c r="L486" s="345"/>
      <c r="M486" s="345"/>
      <c r="N486" s="345"/>
      <c r="O486" s="345"/>
      <c r="P486" s="344"/>
      <c r="Q486" s="344"/>
      <c r="R486" s="344"/>
      <c r="S486" s="344"/>
      <c r="X486" s="252"/>
      <c r="Y486" s="252"/>
      <c r="Z486" s="252"/>
      <c r="AA486" s="252"/>
      <c r="AB486" s="252"/>
      <c r="AC486" s="252"/>
      <c r="AD486" s="389"/>
      <c r="AE486" s="365"/>
      <c r="AF486" s="365"/>
      <c r="AG486" s="389"/>
      <c r="AH486" s="389"/>
      <c r="AI486" s="389"/>
      <c r="AJ486" s="389"/>
      <c r="AK486" s="389"/>
      <c r="AL486" s="389"/>
      <c r="AM486" s="389"/>
      <c r="AN486" s="389"/>
      <c r="AO486" s="389"/>
      <c r="AP486" s="389"/>
      <c r="AQ486" s="389"/>
      <c r="AR486" s="389"/>
      <c r="AS486" s="389"/>
      <c r="AT486" s="389"/>
      <c r="AU486" s="389"/>
      <c r="AV486" s="389"/>
      <c r="AW486" s="389"/>
      <c r="AX486" s="389"/>
    </row>
    <row r="487" spans="2:50" x14ac:dyDescent="0.4">
      <c r="B487" s="364"/>
      <c r="C487" s="252"/>
      <c r="D487" s="252"/>
      <c r="E487" s="252"/>
      <c r="F487" s="344"/>
      <c r="G487" s="344"/>
      <c r="H487" s="344"/>
      <c r="I487" s="346"/>
      <c r="J487" s="344"/>
      <c r="K487" s="344"/>
      <c r="L487" s="345"/>
      <c r="M487" s="345"/>
      <c r="N487" s="345"/>
      <c r="O487" s="345"/>
      <c r="P487" s="344"/>
      <c r="Q487" s="344"/>
      <c r="R487" s="344"/>
      <c r="S487" s="344"/>
      <c r="X487" s="252"/>
      <c r="Y487" s="252"/>
      <c r="Z487" s="252"/>
      <c r="AA487" s="252"/>
      <c r="AB487" s="252"/>
      <c r="AC487" s="252"/>
      <c r="AD487" s="389"/>
      <c r="AE487" s="365"/>
      <c r="AF487" s="365"/>
      <c r="AG487" s="389"/>
      <c r="AH487" s="389"/>
      <c r="AI487" s="389"/>
      <c r="AJ487" s="389"/>
      <c r="AK487" s="389"/>
      <c r="AL487" s="389"/>
      <c r="AM487" s="389"/>
      <c r="AN487" s="389"/>
      <c r="AO487" s="389"/>
      <c r="AP487" s="389"/>
      <c r="AQ487" s="389"/>
      <c r="AR487" s="389"/>
      <c r="AS487" s="389"/>
      <c r="AT487" s="389"/>
      <c r="AU487" s="389"/>
      <c r="AV487" s="389"/>
      <c r="AW487" s="389"/>
      <c r="AX487" s="389"/>
    </row>
    <row r="488" spans="2:50" x14ac:dyDescent="0.4">
      <c r="B488" s="364"/>
      <c r="C488" s="252"/>
      <c r="D488" s="252"/>
      <c r="E488" s="252"/>
      <c r="F488" s="344"/>
      <c r="G488" s="344"/>
      <c r="H488" s="344"/>
      <c r="I488" s="346"/>
      <c r="J488" s="344"/>
      <c r="K488" s="344"/>
      <c r="L488" s="345"/>
      <c r="M488" s="345"/>
      <c r="N488" s="345"/>
      <c r="O488" s="345"/>
      <c r="P488" s="344"/>
      <c r="Q488" s="344"/>
      <c r="R488" s="344"/>
      <c r="S488" s="344"/>
      <c r="X488" s="252"/>
      <c r="Y488" s="252"/>
      <c r="Z488" s="252"/>
      <c r="AA488" s="252"/>
      <c r="AB488" s="252"/>
      <c r="AC488" s="252"/>
      <c r="AD488" s="389"/>
      <c r="AE488" s="365"/>
      <c r="AF488" s="365"/>
      <c r="AG488" s="389"/>
      <c r="AH488" s="389"/>
      <c r="AI488" s="389"/>
      <c r="AJ488" s="389"/>
      <c r="AK488" s="389"/>
      <c r="AL488" s="389"/>
      <c r="AM488" s="389"/>
      <c r="AN488" s="389"/>
      <c r="AO488" s="389"/>
      <c r="AP488" s="389"/>
      <c r="AQ488" s="389"/>
      <c r="AR488" s="389"/>
      <c r="AS488" s="389"/>
      <c r="AT488" s="389"/>
      <c r="AU488" s="389"/>
      <c r="AV488" s="389"/>
      <c r="AW488" s="389"/>
      <c r="AX488" s="389"/>
    </row>
    <row r="489" spans="2:50" x14ac:dyDescent="0.4">
      <c r="B489" s="364"/>
      <c r="C489" s="252"/>
      <c r="D489" s="252"/>
      <c r="E489" s="252"/>
      <c r="F489" s="344"/>
      <c r="G489" s="344"/>
      <c r="H489" s="344"/>
      <c r="I489" s="346"/>
      <c r="J489" s="344"/>
      <c r="K489" s="344"/>
      <c r="L489" s="345"/>
      <c r="M489" s="345"/>
      <c r="N489" s="345"/>
      <c r="O489" s="345"/>
      <c r="P489" s="344"/>
      <c r="Q489" s="344"/>
      <c r="R489" s="344"/>
      <c r="S489" s="344"/>
      <c r="X489" s="252"/>
      <c r="Y489" s="252"/>
      <c r="Z489" s="252"/>
      <c r="AA489" s="252"/>
      <c r="AB489" s="252"/>
      <c r="AC489" s="252"/>
      <c r="AD489" s="389"/>
      <c r="AE489" s="365"/>
      <c r="AF489" s="365"/>
      <c r="AG489" s="389"/>
      <c r="AH489" s="389"/>
      <c r="AI489" s="389"/>
      <c r="AJ489" s="389"/>
      <c r="AK489" s="389"/>
      <c r="AL489" s="389"/>
      <c r="AM489" s="389"/>
      <c r="AN489" s="389"/>
      <c r="AO489" s="389"/>
      <c r="AP489" s="389"/>
      <c r="AQ489" s="389"/>
      <c r="AR489" s="389"/>
      <c r="AS489" s="389"/>
      <c r="AT489" s="389"/>
      <c r="AU489" s="389"/>
      <c r="AV489" s="389"/>
      <c r="AW489" s="389"/>
      <c r="AX489" s="389"/>
    </row>
    <row r="490" spans="2:50" x14ac:dyDescent="0.4">
      <c r="B490" s="364"/>
      <c r="C490" s="252"/>
      <c r="D490" s="252"/>
      <c r="E490" s="252"/>
      <c r="F490" s="344"/>
      <c r="G490" s="344"/>
      <c r="H490" s="344"/>
      <c r="I490" s="346"/>
      <c r="J490" s="344"/>
      <c r="K490" s="344"/>
      <c r="L490" s="345"/>
      <c r="M490" s="345"/>
      <c r="N490" s="345"/>
      <c r="O490" s="345"/>
      <c r="P490" s="344"/>
      <c r="Q490" s="344"/>
      <c r="R490" s="344"/>
      <c r="S490" s="344"/>
      <c r="X490" s="252"/>
      <c r="Y490" s="252"/>
      <c r="Z490" s="252"/>
      <c r="AA490" s="252"/>
      <c r="AB490" s="252"/>
      <c r="AC490" s="252"/>
      <c r="AD490" s="389"/>
      <c r="AE490" s="365"/>
      <c r="AF490" s="365"/>
      <c r="AG490" s="389"/>
      <c r="AH490" s="389"/>
      <c r="AI490" s="389"/>
      <c r="AJ490" s="389"/>
      <c r="AK490" s="389"/>
      <c r="AL490" s="389"/>
      <c r="AM490" s="389"/>
      <c r="AN490" s="389"/>
      <c r="AO490" s="389"/>
      <c r="AP490" s="389"/>
      <c r="AQ490" s="389"/>
      <c r="AR490" s="389"/>
      <c r="AS490" s="389"/>
      <c r="AT490" s="389"/>
      <c r="AU490" s="389"/>
      <c r="AV490" s="389"/>
      <c r="AW490" s="389"/>
      <c r="AX490" s="389"/>
    </row>
    <row r="491" spans="2:50" x14ac:dyDescent="0.4">
      <c r="B491" s="364"/>
      <c r="C491" s="252"/>
      <c r="D491" s="252"/>
      <c r="E491" s="252"/>
      <c r="F491" s="344"/>
      <c r="G491" s="344"/>
      <c r="H491" s="344"/>
      <c r="I491" s="346"/>
      <c r="J491" s="344"/>
      <c r="K491" s="344"/>
      <c r="L491" s="345"/>
      <c r="M491" s="345"/>
      <c r="N491" s="345"/>
      <c r="O491" s="345"/>
      <c r="P491" s="344"/>
      <c r="Q491" s="344"/>
      <c r="R491" s="344"/>
      <c r="S491" s="344"/>
      <c r="X491" s="252"/>
      <c r="Y491" s="252"/>
      <c r="Z491" s="252"/>
      <c r="AA491" s="252"/>
      <c r="AB491" s="252"/>
      <c r="AC491" s="252"/>
      <c r="AD491" s="389"/>
      <c r="AE491" s="365"/>
      <c r="AF491" s="365"/>
      <c r="AG491" s="389"/>
      <c r="AH491" s="389"/>
      <c r="AI491" s="389"/>
      <c r="AJ491" s="389"/>
      <c r="AK491" s="389"/>
      <c r="AL491" s="389"/>
      <c r="AM491" s="389"/>
      <c r="AN491" s="389"/>
      <c r="AO491" s="389"/>
      <c r="AP491" s="389"/>
      <c r="AQ491" s="389"/>
      <c r="AR491" s="389"/>
      <c r="AS491" s="389"/>
      <c r="AT491" s="389"/>
      <c r="AU491" s="389"/>
      <c r="AV491" s="389"/>
      <c r="AW491" s="389"/>
      <c r="AX491" s="389"/>
    </row>
    <row r="492" spans="2:50" x14ac:dyDescent="0.4">
      <c r="B492" s="364"/>
      <c r="C492" s="252"/>
      <c r="D492" s="252"/>
      <c r="E492" s="252"/>
      <c r="F492" s="344"/>
      <c r="G492" s="344"/>
      <c r="H492" s="344"/>
      <c r="I492" s="346"/>
      <c r="J492" s="344"/>
      <c r="K492" s="344"/>
      <c r="L492" s="345"/>
      <c r="M492" s="345"/>
      <c r="N492" s="345"/>
      <c r="O492" s="345"/>
      <c r="P492" s="344"/>
      <c r="Q492" s="344"/>
      <c r="R492" s="344"/>
      <c r="S492" s="344"/>
      <c r="X492" s="252"/>
      <c r="Y492" s="252"/>
      <c r="Z492" s="252"/>
      <c r="AA492" s="252"/>
      <c r="AB492" s="252"/>
      <c r="AC492" s="252"/>
      <c r="AD492" s="389"/>
      <c r="AE492" s="365"/>
      <c r="AF492" s="365"/>
      <c r="AG492" s="389"/>
      <c r="AH492" s="389"/>
      <c r="AI492" s="389"/>
      <c r="AJ492" s="389"/>
      <c r="AK492" s="389"/>
      <c r="AL492" s="389"/>
      <c r="AM492" s="389"/>
      <c r="AN492" s="389"/>
      <c r="AO492" s="389"/>
      <c r="AP492" s="389"/>
      <c r="AQ492" s="389"/>
      <c r="AR492" s="389"/>
      <c r="AS492" s="389"/>
      <c r="AT492" s="389"/>
      <c r="AU492" s="389"/>
      <c r="AV492" s="389"/>
      <c r="AW492" s="389"/>
      <c r="AX492" s="389"/>
    </row>
    <row r="493" spans="2:50" x14ac:dyDescent="0.4">
      <c r="B493" s="364"/>
      <c r="C493" s="252"/>
      <c r="D493" s="252"/>
      <c r="E493" s="252"/>
      <c r="F493" s="344"/>
      <c r="G493" s="344"/>
      <c r="H493" s="344"/>
      <c r="I493" s="346"/>
      <c r="J493" s="344"/>
      <c r="K493" s="344"/>
      <c r="L493" s="345"/>
      <c r="M493" s="345"/>
      <c r="N493" s="345"/>
      <c r="O493" s="345"/>
      <c r="P493" s="344"/>
      <c r="Q493" s="344"/>
      <c r="R493" s="344"/>
      <c r="S493" s="344"/>
      <c r="X493" s="252"/>
      <c r="Y493" s="252"/>
      <c r="Z493" s="252"/>
      <c r="AA493" s="252"/>
      <c r="AB493" s="252"/>
      <c r="AC493" s="252"/>
      <c r="AD493" s="389"/>
      <c r="AE493" s="365"/>
      <c r="AF493" s="365"/>
      <c r="AG493" s="389"/>
      <c r="AH493" s="389"/>
      <c r="AI493" s="389"/>
      <c r="AJ493" s="389"/>
      <c r="AK493" s="389"/>
      <c r="AL493" s="389"/>
      <c r="AM493" s="389"/>
      <c r="AN493" s="389"/>
      <c r="AO493" s="389"/>
      <c r="AP493" s="389"/>
      <c r="AQ493" s="389"/>
      <c r="AR493" s="389"/>
      <c r="AS493" s="389"/>
      <c r="AT493" s="389"/>
      <c r="AU493" s="389"/>
      <c r="AV493" s="389"/>
      <c r="AW493" s="389"/>
      <c r="AX493" s="389"/>
    </row>
    <row r="494" spans="2:50" x14ac:dyDescent="0.4">
      <c r="B494" s="364"/>
      <c r="C494" s="252"/>
      <c r="D494" s="252"/>
      <c r="E494" s="252"/>
      <c r="F494" s="344"/>
      <c r="G494" s="344"/>
      <c r="H494" s="344"/>
      <c r="I494" s="346"/>
      <c r="J494" s="344"/>
      <c r="K494" s="344"/>
      <c r="L494" s="345"/>
      <c r="M494" s="345"/>
      <c r="N494" s="345"/>
      <c r="O494" s="345"/>
      <c r="P494" s="344"/>
      <c r="Q494" s="344"/>
      <c r="R494" s="344"/>
      <c r="S494" s="344"/>
      <c r="X494" s="252"/>
      <c r="Y494" s="252"/>
      <c r="Z494" s="252"/>
      <c r="AA494" s="252"/>
      <c r="AB494" s="252"/>
      <c r="AC494" s="252"/>
      <c r="AD494" s="389"/>
      <c r="AE494" s="365"/>
      <c r="AF494" s="365"/>
      <c r="AG494" s="389"/>
      <c r="AH494" s="389"/>
      <c r="AI494" s="389"/>
      <c r="AJ494" s="389"/>
      <c r="AK494" s="389"/>
      <c r="AL494" s="389"/>
      <c r="AM494" s="389"/>
      <c r="AN494" s="389"/>
      <c r="AO494" s="389"/>
      <c r="AP494" s="389"/>
      <c r="AQ494" s="389"/>
      <c r="AR494" s="389"/>
      <c r="AS494" s="389"/>
      <c r="AT494" s="389"/>
      <c r="AU494" s="389"/>
      <c r="AV494" s="389"/>
      <c r="AW494" s="389"/>
      <c r="AX494" s="389"/>
    </row>
    <row r="495" spans="2:50" x14ac:dyDescent="0.4">
      <c r="B495" s="364"/>
      <c r="C495" s="252"/>
      <c r="D495" s="252"/>
      <c r="E495" s="252"/>
      <c r="F495" s="344"/>
      <c r="G495" s="344"/>
      <c r="H495" s="344"/>
      <c r="I495" s="346"/>
      <c r="J495" s="344"/>
      <c r="K495" s="344"/>
      <c r="L495" s="345"/>
      <c r="M495" s="345"/>
      <c r="N495" s="345"/>
      <c r="O495" s="345"/>
      <c r="P495" s="344"/>
      <c r="Q495" s="344"/>
      <c r="R495" s="344"/>
      <c r="S495" s="344"/>
      <c r="X495" s="252"/>
      <c r="Y495" s="252"/>
      <c r="Z495" s="252"/>
      <c r="AA495" s="252"/>
      <c r="AB495" s="252"/>
      <c r="AC495" s="252"/>
      <c r="AD495" s="389"/>
      <c r="AE495" s="365"/>
      <c r="AF495" s="365"/>
      <c r="AG495" s="389"/>
      <c r="AH495" s="389"/>
      <c r="AI495" s="389"/>
      <c r="AJ495" s="389"/>
      <c r="AK495" s="389"/>
      <c r="AL495" s="389"/>
      <c r="AM495" s="389"/>
      <c r="AN495" s="389"/>
      <c r="AO495" s="389"/>
      <c r="AP495" s="389"/>
      <c r="AQ495" s="389"/>
      <c r="AR495" s="389"/>
      <c r="AS495" s="389"/>
      <c r="AT495" s="389"/>
      <c r="AU495" s="389"/>
      <c r="AV495" s="389"/>
      <c r="AW495" s="389"/>
      <c r="AX495" s="389"/>
    </row>
    <row r="496" spans="2:50" x14ac:dyDescent="0.4">
      <c r="B496" s="364"/>
      <c r="C496" s="252"/>
      <c r="D496" s="252"/>
      <c r="E496" s="252"/>
      <c r="F496" s="344"/>
      <c r="G496" s="344"/>
      <c r="H496" s="344"/>
      <c r="I496" s="346"/>
      <c r="J496" s="344"/>
      <c r="K496" s="344"/>
      <c r="L496" s="345"/>
      <c r="M496" s="345"/>
      <c r="N496" s="345"/>
      <c r="O496" s="345"/>
      <c r="P496" s="344"/>
      <c r="Q496" s="344"/>
      <c r="R496" s="344"/>
      <c r="S496" s="344"/>
      <c r="X496" s="252"/>
      <c r="Y496" s="252"/>
      <c r="Z496" s="252"/>
      <c r="AA496" s="252"/>
      <c r="AB496" s="252"/>
      <c r="AC496" s="252"/>
      <c r="AD496" s="389"/>
      <c r="AE496" s="365"/>
      <c r="AF496" s="365"/>
      <c r="AG496" s="389"/>
      <c r="AH496" s="389"/>
      <c r="AI496" s="389"/>
      <c r="AJ496" s="389"/>
      <c r="AK496" s="389"/>
      <c r="AL496" s="389"/>
      <c r="AM496" s="389"/>
      <c r="AN496" s="389"/>
      <c r="AO496" s="389"/>
      <c r="AP496" s="389"/>
      <c r="AQ496" s="389"/>
      <c r="AR496" s="389"/>
      <c r="AS496" s="389"/>
      <c r="AT496" s="389"/>
      <c r="AU496" s="389"/>
      <c r="AV496" s="389"/>
      <c r="AW496" s="389"/>
      <c r="AX496" s="389"/>
    </row>
    <row r="497" spans="2:50" x14ac:dyDescent="0.4">
      <c r="B497" s="364"/>
      <c r="C497" s="252"/>
      <c r="D497" s="252"/>
      <c r="E497" s="252"/>
      <c r="F497" s="344"/>
      <c r="G497" s="344"/>
      <c r="H497" s="344"/>
      <c r="I497" s="346"/>
      <c r="J497" s="344"/>
      <c r="K497" s="344"/>
      <c r="L497" s="345"/>
      <c r="M497" s="345"/>
      <c r="N497" s="345"/>
      <c r="O497" s="345"/>
      <c r="P497" s="344"/>
      <c r="Q497" s="344"/>
      <c r="R497" s="344"/>
      <c r="S497" s="344"/>
      <c r="X497" s="252"/>
      <c r="Y497" s="252"/>
      <c r="Z497" s="252"/>
      <c r="AA497" s="252"/>
      <c r="AB497" s="252"/>
      <c r="AC497" s="252"/>
      <c r="AD497" s="389"/>
      <c r="AE497" s="365"/>
      <c r="AF497" s="365"/>
      <c r="AG497" s="389"/>
      <c r="AH497" s="389"/>
      <c r="AI497" s="389"/>
      <c r="AJ497" s="389"/>
      <c r="AK497" s="389"/>
      <c r="AL497" s="389"/>
      <c r="AM497" s="389"/>
      <c r="AN497" s="389"/>
      <c r="AO497" s="389"/>
      <c r="AP497" s="389"/>
      <c r="AQ497" s="389"/>
      <c r="AR497" s="389"/>
      <c r="AS497" s="389"/>
      <c r="AT497" s="389"/>
      <c r="AU497" s="389"/>
      <c r="AV497" s="389"/>
      <c r="AW497" s="389"/>
      <c r="AX497" s="389"/>
    </row>
    <row r="498" spans="2:50" x14ac:dyDescent="0.4">
      <c r="B498" s="364"/>
      <c r="C498" s="252"/>
      <c r="D498" s="252"/>
      <c r="E498" s="252"/>
      <c r="F498" s="344"/>
      <c r="G498" s="344"/>
      <c r="H498" s="344"/>
      <c r="I498" s="346"/>
      <c r="J498" s="344"/>
      <c r="K498" s="344"/>
      <c r="L498" s="345"/>
      <c r="M498" s="345"/>
      <c r="N498" s="345"/>
      <c r="O498" s="345"/>
      <c r="P498" s="344"/>
      <c r="Q498" s="344"/>
      <c r="R498" s="344"/>
      <c r="S498" s="344"/>
      <c r="X498" s="252"/>
      <c r="Y498" s="252"/>
      <c r="Z498" s="252"/>
      <c r="AA498" s="252"/>
      <c r="AB498" s="252"/>
      <c r="AC498" s="252"/>
      <c r="AD498" s="389"/>
      <c r="AE498" s="365"/>
      <c r="AF498" s="365"/>
      <c r="AG498" s="389"/>
      <c r="AH498" s="389"/>
      <c r="AI498" s="389"/>
      <c r="AJ498" s="389"/>
      <c r="AK498" s="389"/>
      <c r="AL498" s="389"/>
      <c r="AM498" s="389"/>
      <c r="AN498" s="389"/>
      <c r="AO498" s="389"/>
      <c r="AP498" s="389"/>
      <c r="AQ498" s="389"/>
      <c r="AR498" s="389"/>
      <c r="AS498" s="389"/>
      <c r="AT498" s="389"/>
      <c r="AU498" s="389"/>
      <c r="AV498" s="389"/>
      <c r="AW498" s="389"/>
      <c r="AX498" s="389"/>
    </row>
    <row r="499" spans="2:50" x14ac:dyDescent="0.4">
      <c r="B499" s="364"/>
      <c r="C499" s="252"/>
      <c r="D499" s="252"/>
      <c r="E499" s="252"/>
      <c r="F499" s="344"/>
      <c r="G499" s="344"/>
      <c r="H499" s="344"/>
      <c r="I499" s="346"/>
      <c r="J499" s="344"/>
      <c r="K499" s="344"/>
      <c r="L499" s="345"/>
      <c r="M499" s="345"/>
      <c r="N499" s="345"/>
      <c r="O499" s="345"/>
      <c r="P499" s="344"/>
      <c r="Q499" s="344"/>
      <c r="R499" s="344"/>
      <c r="S499" s="344"/>
      <c r="X499" s="252"/>
      <c r="Y499" s="252"/>
      <c r="Z499" s="252"/>
      <c r="AA499" s="252"/>
      <c r="AB499" s="252"/>
      <c r="AC499" s="252"/>
      <c r="AD499" s="389"/>
      <c r="AE499" s="365"/>
      <c r="AF499" s="365"/>
      <c r="AG499" s="389"/>
      <c r="AH499" s="389"/>
      <c r="AI499" s="389"/>
      <c r="AJ499" s="389"/>
      <c r="AK499" s="389"/>
      <c r="AL499" s="389"/>
      <c r="AM499" s="389"/>
      <c r="AN499" s="389"/>
      <c r="AO499" s="389"/>
      <c r="AP499" s="389"/>
      <c r="AQ499" s="389"/>
      <c r="AR499" s="389"/>
      <c r="AS499" s="389"/>
      <c r="AT499" s="389"/>
      <c r="AU499" s="389"/>
      <c r="AV499" s="389"/>
      <c r="AW499" s="389"/>
      <c r="AX499" s="389"/>
    </row>
    <row r="500" spans="2:50" x14ac:dyDescent="0.4">
      <c r="B500" s="364"/>
      <c r="C500" s="252"/>
      <c r="D500" s="252"/>
      <c r="E500" s="252"/>
      <c r="F500" s="344"/>
      <c r="G500" s="344"/>
      <c r="H500" s="344"/>
      <c r="I500" s="346"/>
      <c r="J500" s="344"/>
      <c r="K500" s="344"/>
      <c r="L500" s="345"/>
      <c r="M500" s="345"/>
      <c r="N500" s="345"/>
      <c r="O500" s="345"/>
      <c r="P500" s="344"/>
      <c r="Q500" s="344"/>
      <c r="R500" s="344"/>
      <c r="S500" s="344"/>
      <c r="X500" s="252"/>
      <c r="Y500" s="252"/>
      <c r="Z500" s="252"/>
      <c r="AA500" s="252"/>
      <c r="AB500" s="252"/>
      <c r="AC500" s="252"/>
      <c r="AD500" s="389"/>
      <c r="AE500" s="365"/>
      <c r="AF500" s="365"/>
      <c r="AG500" s="389"/>
      <c r="AH500" s="389"/>
      <c r="AI500" s="389"/>
      <c r="AJ500" s="389"/>
      <c r="AK500" s="389"/>
      <c r="AL500" s="389"/>
      <c r="AM500" s="389"/>
      <c r="AN500" s="389"/>
      <c r="AO500" s="389"/>
      <c r="AP500" s="389"/>
      <c r="AQ500" s="389"/>
      <c r="AR500" s="389"/>
      <c r="AS500" s="389"/>
      <c r="AT500" s="389"/>
      <c r="AU500" s="389"/>
      <c r="AV500" s="389"/>
      <c r="AW500" s="389"/>
      <c r="AX500" s="389"/>
    </row>
    <row r="501" spans="2:50" x14ac:dyDescent="0.4">
      <c r="B501" s="364"/>
      <c r="C501" s="252"/>
      <c r="D501" s="252"/>
      <c r="E501" s="252"/>
      <c r="F501" s="344"/>
      <c r="G501" s="344"/>
      <c r="H501" s="344"/>
      <c r="I501" s="346"/>
      <c r="J501" s="344"/>
      <c r="K501" s="344"/>
      <c r="L501" s="345"/>
      <c r="M501" s="345"/>
      <c r="N501" s="345"/>
      <c r="O501" s="345"/>
      <c r="P501" s="344"/>
      <c r="Q501" s="344"/>
      <c r="R501" s="344"/>
      <c r="S501" s="344"/>
      <c r="X501" s="252"/>
      <c r="Y501" s="252"/>
      <c r="Z501" s="252"/>
      <c r="AA501" s="252"/>
      <c r="AB501" s="252"/>
      <c r="AC501" s="252"/>
      <c r="AD501" s="389"/>
      <c r="AE501" s="365"/>
      <c r="AF501" s="365"/>
      <c r="AG501" s="389"/>
      <c r="AH501" s="389"/>
      <c r="AI501" s="389"/>
      <c r="AJ501" s="389"/>
      <c r="AK501" s="389"/>
      <c r="AL501" s="389"/>
      <c r="AM501" s="389"/>
      <c r="AN501" s="389"/>
      <c r="AO501" s="389"/>
      <c r="AP501" s="389"/>
      <c r="AQ501" s="389"/>
      <c r="AR501" s="389"/>
      <c r="AS501" s="389"/>
      <c r="AT501" s="389"/>
      <c r="AU501" s="389"/>
      <c r="AV501" s="389"/>
      <c r="AW501" s="389"/>
      <c r="AX501" s="389"/>
    </row>
    <row r="502" spans="2:50" x14ac:dyDescent="0.4">
      <c r="B502" s="364"/>
      <c r="C502" s="252"/>
      <c r="D502" s="252"/>
      <c r="E502" s="252"/>
      <c r="F502" s="344"/>
      <c r="G502" s="344"/>
      <c r="H502" s="344"/>
      <c r="I502" s="346"/>
      <c r="J502" s="344"/>
      <c r="K502" s="344"/>
      <c r="L502" s="345"/>
      <c r="M502" s="345"/>
      <c r="N502" s="345"/>
      <c r="O502" s="345"/>
      <c r="P502" s="344"/>
      <c r="Q502" s="344"/>
      <c r="R502" s="344"/>
      <c r="S502" s="344"/>
      <c r="X502" s="252"/>
      <c r="Y502" s="252"/>
      <c r="Z502" s="252"/>
      <c r="AA502" s="252"/>
      <c r="AB502" s="252"/>
      <c r="AC502" s="252"/>
      <c r="AD502" s="389"/>
      <c r="AE502" s="365"/>
      <c r="AF502" s="365"/>
      <c r="AG502" s="389"/>
      <c r="AH502" s="389"/>
      <c r="AI502" s="389"/>
      <c r="AJ502" s="389"/>
      <c r="AK502" s="389"/>
      <c r="AL502" s="389"/>
      <c r="AM502" s="389"/>
      <c r="AN502" s="389"/>
      <c r="AO502" s="389"/>
      <c r="AP502" s="389"/>
      <c r="AQ502" s="389"/>
      <c r="AR502" s="389"/>
      <c r="AS502" s="389"/>
      <c r="AT502" s="389"/>
      <c r="AU502" s="389"/>
      <c r="AV502" s="389"/>
      <c r="AW502" s="389"/>
      <c r="AX502" s="389"/>
    </row>
    <row r="503" spans="2:50" x14ac:dyDescent="0.4">
      <c r="B503" s="364"/>
      <c r="C503" s="252"/>
      <c r="D503" s="252"/>
      <c r="E503" s="252"/>
      <c r="F503" s="344"/>
      <c r="G503" s="344"/>
      <c r="H503" s="344"/>
      <c r="I503" s="346"/>
      <c r="J503" s="344"/>
      <c r="K503" s="344"/>
      <c r="L503" s="345"/>
      <c r="M503" s="345"/>
      <c r="N503" s="345"/>
      <c r="O503" s="345"/>
      <c r="P503" s="344"/>
      <c r="Q503" s="344"/>
      <c r="R503" s="344"/>
      <c r="S503" s="344"/>
      <c r="X503" s="252"/>
      <c r="Y503" s="252"/>
      <c r="Z503" s="252"/>
      <c r="AA503" s="252"/>
      <c r="AB503" s="252"/>
      <c r="AC503" s="252"/>
      <c r="AD503" s="389"/>
      <c r="AE503" s="365"/>
      <c r="AF503" s="365"/>
      <c r="AG503" s="389"/>
      <c r="AH503" s="389"/>
      <c r="AI503" s="389"/>
      <c r="AJ503" s="389"/>
      <c r="AK503" s="389"/>
      <c r="AL503" s="389"/>
      <c r="AM503" s="389"/>
      <c r="AN503" s="389"/>
      <c r="AO503" s="389"/>
      <c r="AP503" s="389"/>
      <c r="AQ503" s="389"/>
      <c r="AR503" s="389"/>
      <c r="AS503" s="389"/>
      <c r="AT503" s="389"/>
      <c r="AU503" s="389"/>
      <c r="AV503" s="389"/>
      <c r="AW503" s="389"/>
      <c r="AX503" s="389"/>
    </row>
    <row r="504" spans="2:50" x14ac:dyDescent="0.4">
      <c r="B504" s="364"/>
      <c r="C504" s="252"/>
      <c r="D504" s="252"/>
      <c r="E504" s="252"/>
      <c r="F504" s="344"/>
      <c r="G504" s="344"/>
      <c r="H504" s="344"/>
      <c r="I504" s="346"/>
      <c r="J504" s="344"/>
      <c r="K504" s="344"/>
      <c r="L504" s="345"/>
      <c r="M504" s="345"/>
      <c r="N504" s="345"/>
      <c r="O504" s="345"/>
      <c r="P504" s="344"/>
      <c r="Q504" s="344"/>
      <c r="R504" s="344"/>
      <c r="S504" s="344"/>
      <c r="X504" s="252"/>
      <c r="Y504" s="252"/>
      <c r="Z504" s="252"/>
      <c r="AA504" s="252"/>
      <c r="AB504" s="252"/>
      <c r="AC504" s="252"/>
      <c r="AD504" s="389"/>
      <c r="AE504" s="365"/>
      <c r="AF504" s="365"/>
      <c r="AG504" s="389"/>
      <c r="AH504" s="389"/>
      <c r="AI504" s="389"/>
      <c r="AJ504" s="389"/>
      <c r="AK504" s="389"/>
      <c r="AL504" s="389"/>
      <c r="AM504" s="389"/>
      <c r="AN504" s="389"/>
      <c r="AO504" s="389"/>
      <c r="AP504" s="389"/>
      <c r="AQ504" s="389"/>
      <c r="AR504" s="389"/>
      <c r="AS504" s="389"/>
      <c r="AT504" s="389"/>
      <c r="AU504" s="389"/>
      <c r="AV504" s="389"/>
      <c r="AW504" s="389"/>
      <c r="AX504" s="389"/>
    </row>
    <row r="505" spans="2:50" x14ac:dyDescent="0.4">
      <c r="B505" s="364"/>
      <c r="C505" s="252"/>
      <c r="D505" s="252"/>
      <c r="E505" s="252"/>
      <c r="F505" s="344"/>
      <c r="G505" s="344"/>
      <c r="H505" s="344"/>
      <c r="I505" s="346"/>
      <c r="J505" s="344"/>
      <c r="K505" s="344"/>
      <c r="L505" s="345"/>
      <c r="M505" s="345"/>
      <c r="N505" s="345"/>
      <c r="O505" s="345"/>
      <c r="P505" s="344"/>
      <c r="Q505" s="344"/>
      <c r="R505" s="344"/>
      <c r="S505" s="344"/>
      <c r="X505" s="252"/>
      <c r="Y505" s="252"/>
      <c r="Z505" s="252"/>
      <c r="AA505" s="252"/>
      <c r="AB505" s="252"/>
      <c r="AC505" s="252"/>
      <c r="AD505" s="389"/>
      <c r="AE505" s="365"/>
      <c r="AF505" s="365"/>
      <c r="AG505" s="389"/>
      <c r="AH505" s="389"/>
      <c r="AI505" s="389"/>
      <c r="AJ505" s="389"/>
      <c r="AK505" s="389"/>
      <c r="AL505" s="389"/>
      <c r="AM505" s="389"/>
      <c r="AN505" s="389"/>
      <c r="AO505" s="389"/>
      <c r="AP505" s="389"/>
      <c r="AQ505" s="389"/>
      <c r="AR505" s="389"/>
      <c r="AS505" s="389"/>
      <c r="AT505" s="389"/>
      <c r="AU505" s="389"/>
      <c r="AV505" s="389"/>
      <c r="AW505" s="389"/>
      <c r="AX505" s="389"/>
    </row>
    <row r="506" spans="2:50" x14ac:dyDescent="0.4">
      <c r="B506" s="364"/>
      <c r="C506" s="252"/>
      <c r="D506" s="252"/>
      <c r="E506" s="252"/>
      <c r="F506" s="344"/>
      <c r="G506" s="344"/>
      <c r="H506" s="344"/>
      <c r="I506" s="346"/>
      <c r="J506" s="344"/>
      <c r="K506" s="344"/>
      <c r="L506" s="345"/>
      <c r="M506" s="345"/>
      <c r="N506" s="345"/>
      <c r="O506" s="345"/>
      <c r="P506" s="344"/>
      <c r="Q506" s="344"/>
      <c r="R506" s="344"/>
      <c r="S506" s="344"/>
      <c r="X506" s="252"/>
      <c r="Y506" s="252"/>
      <c r="Z506" s="252"/>
      <c r="AA506" s="252"/>
      <c r="AB506" s="252"/>
      <c r="AC506" s="252"/>
      <c r="AD506" s="389"/>
      <c r="AE506" s="365"/>
      <c r="AF506" s="365"/>
      <c r="AG506" s="389"/>
      <c r="AH506" s="389"/>
      <c r="AI506" s="389"/>
      <c r="AJ506" s="389"/>
      <c r="AK506" s="389"/>
      <c r="AL506" s="389"/>
      <c r="AM506" s="389"/>
      <c r="AN506" s="389"/>
      <c r="AO506" s="389"/>
      <c r="AP506" s="389"/>
      <c r="AQ506" s="389"/>
      <c r="AR506" s="389"/>
      <c r="AS506" s="389"/>
      <c r="AT506" s="389"/>
      <c r="AU506" s="389"/>
      <c r="AV506" s="389"/>
      <c r="AW506" s="389"/>
      <c r="AX506" s="389"/>
    </row>
    <row r="507" spans="2:50" x14ac:dyDescent="0.4">
      <c r="B507" s="364"/>
      <c r="C507" s="252"/>
      <c r="D507" s="252"/>
      <c r="E507" s="252"/>
      <c r="F507" s="344"/>
      <c r="G507" s="344"/>
      <c r="H507" s="344"/>
      <c r="I507" s="346"/>
      <c r="J507" s="344"/>
      <c r="K507" s="344"/>
      <c r="L507" s="345"/>
      <c r="M507" s="345"/>
      <c r="N507" s="345"/>
      <c r="O507" s="345"/>
      <c r="P507" s="344"/>
      <c r="Q507" s="344"/>
      <c r="R507" s="344"/>
      <c r="S507" s="344"/>
      <c r="X507" s="252"/>
      <c r="Y507" s="252"/>
      <c r="Z507" s="252"/>
      <c r="AA507" s="252"/>
      <c r="AB507" s="252"/>
      <c r="AC507" s="252"/>
      <c r="AD507" s="389"/>
      <c r="AE507" s="365"/>
      <c r="AF507" s="365"/>
      <c r="AG507" s="389"/>
      <c r="AH507" s="389"/>
      <c r="AI507" s="389"/>
      <c r="AJ507" s="389"/>
      <c r="AK507" s="389"/>
      <c r="AL507" s="389"/>
      <c r="AM507" s="389"/>
      <c r="AN507" s="389"/>
      <c r="AO507" s="389"/>
      <c r="AP507" s="389"/>
      <c r="AQ507" s="389"/>
      <c r="AR507" s="389"/>
      <c r="AS507" s="389"/>
      <c r="AT507" s="389"/>
      <c r="AU507" s="389"/>
      <c r="AV507" s="389"/>
      <c r="AW507" s="389"/>
      <c r="AX507" s="389"/>
    </row>
    <row r="508" spans="2:50" x14ac:dyDescent="0.4">
      <c r="B508" s="364"/>
      <c r="C508" s="252"/>
      <c r="D508" s="252"/>
      <c r="E508" s="252"/>
      <c r="F508" s="344"/>
      <c r="G508" s="344"/>
      <c r="H508" s="344"/>
      <c r="I508" s="346"/>
      <c r="J508" s="344"/>
      <c r="K508" s="344"/>
      <c r="L508" s="345"/>
      <c r="M508" s="345"/>
      <c r="N508" s="345"/>
      <c r="O508" s="345"/>
      <c r="P508" s="344"/>
      <c r="Q508" s="344"/>
      <c r="R508" s="344"/>
      <c r="S508" s="344"/>
      <c r="X508" s="252"/>
      <c r="Y508" s="252"/>
      <c r="Z508" s="252"/>
      <c r="AA508" s="252"/>
      <c r="AB508" s="252"/>
      <c r="AC508" s="252"/>
      <c r="AD508" s="389"/>
      <c r="AE508" s="365"/>
      <c r="AF508" s="365"/>
      <c r="AG508" s="389"/>
      <c r="AH508" s="389"/>
      <c r="AI508" s="389"/>
      <c r="AJ508" s="389"/>
      <c r="AK508" s="389"/>
      <c r="AL508" s="389"/>
      <c r="AM508" s="389"/>
      <c r="AN508" s="389"/>
      <c r="AO508" s="389"/>
      <c r="AP508" s="389"/>
      <c r="AQ508" s="389"/>
      <c r="AR508" s="389"/>
      <c r="AS508" s="389"/>
      <c r="AT508" s="389"/>
      <c r="AU508" s="389"/>
      <c r="AV508" s="389"/>
      <c r="AW508" s="389"/>
      <c r="AX508" s="389"/>
    </row>
    <row r="509" spans="2:50" x14ac:dyDescent="0.4">
      <c r="B509" s="364"/>
      <c r="C509" s="252"/>
      <c r="D509" s="252"/>
      <c r="E509" s="252"/>
      <c r="F509" s="344"/>
      <c r="G509" s="344"/>
      <c r="H509" s="344"/>
      <c r="I509" s="346"/>
      <c r="J509" s="344"/>
      <c r="K509" s="344"/>
      <c r="L509" s="345"/>
      <c r="M509" s="345"/>
      <c r="N509" s="345"/>
      <c r="O509" s="345"/>
      <c r="P509" s="344"/>
      <c r="Q509" s="344"/>
      <c r="R509" s="344"/>
      <c r="S509" s="344"/>
      <c r="X509" s="252"/>
      <c r="Y509" s="252"/>
      <c r="Z509" s="252"/>
      <c r="AA509" s="252"/>
      <c r="AB509" s="252"/>
      <c r="AC509" s="252"/>
      <c r="AD509" s="389"/>
      <c r="AE509" s="365"/>
      <c r="AF509" s="365"/>
      <c r="AG509" s="389"/>
      <c r="AH509" s="389"/>
      <c r="AI509" s="389"/>
      <c r="AJ509" s="389"/>
      <c r="AK509" s="389"/>
      <c r="AL509" s="389"/>
      <c r="AM509" s="389"/>
      <c r="AN509" s="389"/>
      <c r="AO509" s="389"/>
      <c r="AP509" s="389"/>
      <c r="AQ509" s="389"/>
      <c r="AR509" s="389"/>
      <c r="AS509" s="389"/>
      <c r="AT509" s="389"/>
      <c r="AU509" s="389"/>
      <c r="AV509" s="389"/>
      <c r="AW509" s="389"/>
      <c r="AX509" s="389"/>
    </row>
    <row r="510" spans="2:50" x14ac:dyDescent="0.4">
      <c r="B510" s="364"/>
      <c r="C510" s="252"/>
      <c r="D510" s="252"/>
      <c r="E510" s="252"/>
      <c r="F510" s="344"/>
      <c r="G510" s="344"/>
      <c r="H510" s="344"/>
      <c r="I510" s="346"/>
      <c r="J510" s="344"/>
      <c r="K510" s="344"/>
      <c r="L510" s="345"/>
      <c r="M510" s="345"/>
      <c r="N510" s="345"/>
      <c r="O510" s="345"/>
      <c r="P510" s="344"/>
      <c r="Q510" s="344"/>
      <c r="R510" s="344"/>
      <c r="S510" s="344"/>
      <c r="X510" s="252"/>
      <c r="Y510" s="252"/>
      <c r="Z510" s="252"/>
      <c r="AA510" s="252"/>
      <c r="AB510" s="252"/>
      <c r="AC510" s="252"/>
      <c r="AD510" s="389"/>
      <c r="AE510" s="365"/>
      <c r="AF510" s="365"/>
      <c r="AG510" s="389"/>
      <c r="AH510" s="389"/>
      <c r="AI510" s="389"/>
      <c r="AJ510" s="389"/>
      <c r="AK510" s="389"/>
      <c r="AL510" s="389"/>
      <c r="AM510" s="389"/>
      <c r="AN510" s="389"/>
      <c r="AO510" s="389"/>
      <c r="AP510" s="389"/>
      <c r="AQ510" s="389"/>
      <c r="AR510" s="389"/>
      <c r="AS510" s="389"/>
      <c r="AT510" s="389"/>
      <c r="AU510" s="389"/>
      <c r="AV510" s="389"/>
      <c r="AW510" s="389"/>
      <c r="AX510" s="389"/>
    </row>
    <row r="511" spans="2:50" x14ac:dyDescent="0.4">
      <c r="B511" s="364"/>
      <c r="C511" s="252"/>
      <c r="D511" s="252"/>
      <c r="E511" s="252"/>
      <c r="F511" s="344"/>
      <c r="G511" s="344"/>
      <c r="H511" s="344"/>
      <c r="I511" s="346"/>
      <c r="J511" s="344"/>
      <c r="K511" s="344"/>
      <c r="L511" s="345"/>
      <c r="M511" s="345"/>
      <c r="N511" s="345"/>
      <c r="O511" s="345"/>
      <c r="P511" s="344"/>
      <c r="Q511" s="344"/>
      <c r="R511" s="344"/>
      <c r="S511" s="344"/>
      <c r="X511" s="252"/>
      <c r="Y511" s="252"/>
      <c r="Z511" s="252"/>
      <c r="AA511" s="252"/>
      <c r="AB511" s="252"/>
      <c r="AC511" s="252"/>
      <c r="AD511" s="389"/>
      <c r="AE511" s="365"/>
      <c r="AF511" s="365"/>
      <c r="AG511" s="389"/>
      <c r="AH511" s="389"/>
      <c r="AI511" s="389"/>
      <c r="AJ511" s="389"/>
      <c r="AK511" s="389"/>
      <c r="AL511" s="389"/>
      <c r="AM511" s="389"/>
      <c r="AN511" s="389"/>
      <c r="AO511" s="389"/>
      <c r="AP511" s="389"/>
      <c r="AQ511" s="389"/>
      <c r="AR511" s="389"/>
      <c r="AS511" s="389"/>
      <c r="AT511" s="389"/>
      <c r="AU511" s="389"/>
      <c r="AV511" s="389"/>
      <c r="AW511" s="389"/>
      <c r="AX511" s="389"/>
    </row>
    <row r="512" spans="2:50" x14ac:dyDescent="0.4">
      <c r="B512" s="364"/>
      <c r="C512" s="252"/>
      <c r="D512" s="252"/>
      <c r="E512" s="252"/>
      <c r="F512" s="344"/>
      <c r="G512" s="344"/>
      <c r="H512" s="344"/>
      <c r="I512" s="346"/>
      <c r="J512" s="344"/>
      <c r="K512" s="344"/>
      <c r="L512" s="345"/>
      <c r="M512" s="345"/>
      <c r="N512" s="345"/>
      <c r="O512" s="345"/>
      <c r="P512" s="344"/>
      <c r="Q512" s="344"/>
      <c r="R512" s="344"/>
      <c r="S512" s="344"/>
      <c r="X512" s="252"/>
      <c r="Y512" s="252"/>
      <c r="Z512" s="252"/>
      <c r="AA512" s="252"/>
      <c r="AB512" s="252"/>
      <c r="AC512" s="252"/>
      <c r="AD512" s="389"/>
      <c r="AE512" s="365"/>
      <c r="AF512" s="365"/>
      <c r="AG512" s="389"/>
      <c r="AH512" s="389"/>
      <c r="AI512" s="389"/>
      <c r="AJ512" s="389"/>
      <c r="AK512" s="389"/>
      <c r="AL512" s="389"/>
      <c r="AM512" s="389"/>
      <c r="AN512" s="389"/>
      <c r="AO512" s="389"/>
      <c r="AP512" s="389"/>
      <c r="AQ512" s="389"/>
      <c r="AR512" s="389"/>
      <c r="AS512" s="389"/>
      <c r="AT512" s="389"/>
      <c r="AU512" s="389"/>
      <c r="AV512" s="389"/>
      <c r="AW512" s="389"/>
      <c r="AX512" s="389"/>
    </row>
    <row r="513" spans="2:50" x14ac:dyDescent="0.4">
      <c r="B513" s="364"/>
      <c r="C513" s="252"/>
      <c r="D513" s="252"/>
      <c r="E513" s="252"/>
      <c r="F513" s="344"/>
      <c r="G513" s="344"/>
      <c r="H513" s="344"/>
      <c r="I513" s="346"/>
      <c r="J513" s="344"/>
      <c r="K513" s="344"/>
      <c r="L513" s="345"/>
      <c r="M513" s="345"/>
      <c r="N513" s="345"/>
      <c r="O513" s="345"/>
      <c r="P513" s="344"/>
      <c r="Q513" s="344"/>
      <c r="R513" s="344"/>
      <c r="S513" s="344"/>
      <c r="X513" s="252"/>
      <c r="Y513" s="252"/>
      <c r="Z513" s="252"/>
      <c r="AA513" s="252"/>
      <c r="AB513" s="252"/>
      <c r="AC513" s="252"/>
      <c r="AD513" s="389"/>
      <c r="AE513" s="365"/>
      <c r="AF513" s="365"/>
      <c r="AG513" s="389"/>
      <c r="AH513" s="389"/>
      <c r="AI513" s="389"/>
      <c r="AJ513" s="389"/>
      <c r="AK513" s="389"/>
      <c r="AL513" s="389"/>
      <c r="AM513" s="389"/>
      <c r="AN513" s="389"/>
      <c r="AO513" s="389"/>
      <c r="AP513" s="389"/>
      <c r="AQ513" s="389"/>
      <c r="AR513" s="389"/>
      <c r="AS513" s="389"/>
      <c r="AT513" s="389"/>
      <c r="AU513" s="389"/>
      <c r="AV513" s="389"/>
      <c r="AW513" s="389"/>
      <c r="AX513" s="389"/>
    </row>
    <row r="514" spans="2:50" x14ac:dyDescent="0.4">
      <c r="B514" s="364"/>
      <c r="C514" s="252"/>
      <c r="D514" s="252"/>
      <c r="E514" s="252"/>
      <c r="F514" s="344"/>
      <c r="G514" s="344"/>
      <c r="H514" s="344"/>
      <c r="I514" s="346"/>
      <c r="J514" s="344"/>
      <c r="K514" s="344"/>
      <c r="L514" s="345"/>
      <c r="M514" s="345"/>
      <c r="N514" s="345"/>
      <c r="O514" s="345"/>
      <c r="P514" s="344"/>
      <c r="Q514" s="344"/>
      <c r="R514" s="344"/>
      <c r="S514" s="344"/>
      <c r="X514" s="252"/>
      <c r="Y514" s="252"/>
      <c r="Z514" s="252"/>
      <c r="AA514" s="252"/>
      <c r="AB514" s="252"/>
      <c r="AC514" s="252"/>
      <c r="AD514" s="389"/>
      <c r="AE514" s="365"/>
      <c r="AF514" s="365"/>
      <c r="AG514" s="389"/>
      <c r="AH514" s="389"/>
      <c r="AI514" s="389"/>
      <c r="AJ514" s="389"/>
      <c r="AK514" s="389"/>
      <c r="AL514" s="389"/>
      <c r="AM514" s="389"/>
      <c r="AN514" s="389"/>
      <c r="AO514" s="389"/>
      <c r="AP514" s="389"/>
      <c r="AQ514" s="389"/>
      <c r="AR514" s="389"/>
      <c r="AS514" s="389"/>
      <c r="AT514" s="389"/>
      <c r="AU514" s="389"/>
      <c r="AV514" s="389"/>
      <c r="AW514" s="389"/>
      <c r="AX514" s="389"/>
    </row>
    <row r="515" spans="2:50" x14ac:dyDescent="0.4">
      <c r="B515" s="364"/>
      <c r="C515" s="252"/>
      <c r="D515" s="252"/>
      <c r="E515" s="252"/>
      <c r="F515" s="344"/>
      <c r="G515" s="344"/>
      <c r="H515" s="344"/>
      <c r="I515" s="346"/>
      <c r="J515" s="344"/>
      <c r="K515" s="344"/>
      <c r="L515" s="345"/>
      <c r="M515" s="345"/>
      <c r="N515" s="345"/>
      <c r="O515" s="345"/>
      <c r="P515" s="344"/>
      <c r="Q515" s="344"/>
      <c r="R515" s="344"/>
      <c r="S515" s="344"/>
      <c r="X515" s="252"/>
      <c r="Y515" s="252"/>
      <c r="Z515" s="252"/>
      <c r="AA515" s="252"/>
      <c r="AB515" s="252"/>
      <c r="AC515" s="252"/>
      <c r="AD515" s="389"/>
      <c r="AE515" s="365"/>
      <c r="AF515" s="365"/>
      <c r="AG515" s="389"/>
      <c r="AH515" s="389"/>
      <c r="AI515" s="389"/>
      <c r="AJ515" s="389"/>
      <c r="AK515" s="389"/>
      <c r="AL515" s="389"/>
      <c r="AM515" s="389"/>
      <c r="AN515" s="389"/>
      <c r="AO515" s="389"/>
      <c r="AP515" s="389"/>
      <c r="AQ515" s="389"/>
      <c r="AR515" s="389"/>
      <c r="AS515" s="389"/>
      <c r="AT515" s="389"/>
      <c r="AU515" s="389"/>
      <c r="AV515" s="389"/>
      <c r="AW515" s="389"/>
      <c r="AX515" s="389"/>
    </row>
    <row r="516" spans="2:50" x14ac:dyDescent="0.4">
      <c r="B516" s="364"/>
      <c r="C516" s="252"/>
      <c r="D516" s="252"/>
      <c r="E516" s="252"/>
      <c r="F516" s="344"/>
      <c r="G516" s="344"/>
      <c r="H516" s="344"/>
      <c r="I516" s="346"/>
      <c r="J516" s="344"/>
      <c r="K516" s="344"/>
      <c r="L516" s="345"/>
      <c r="M516" s="345"/>
      <c r="N516" s="345"/>
      <c r="O516" s="345"/>
      <c r="P516" s="344"/>
      <c r="Q516" s="344"/>
      <c r="R516" s="344"/>
      <c r="S516" s="344"/>
      <c r="X516" s="252"/>
      <c r="Y516" s="252"/>
      <c r="Z516" s="252"/>
      <c r="AA516" s="252"/>
      <c r="AB516" s="252"/>
      <c r="AC516" s="252"/>
      <c r="AD516" s="389"/>
      <c r="AE516" s="365"/>
      <c r="AF516" s="365"/>
      <c r="AG516" s="389"/>
      <c r="AH516" s="389"/>
      <c r="AI516" s="389"/>
      <c r="AJ516" s="389"/>
      <c r="AK516" s="389"/>
      <c r="AL516" s="389"/>
      <c r="AM516" s="389"/>
      <c r="AN516" s="389"/>
      <c r="AO516" s="389"/>
      <c r="AP516" s="389"/>
      <c r="AQ516" s="389"/>
      <c r="AR516" s="389"/>
      <c r="AS516" s="389"/>
      <c r="AT516" s="389"/>
      <c r="AU516" s="389"/>
      <c r="AV516" s="389"/>
      <c r="AW516" s="389"/>
      <c r="AX516" s="389"/>
    </row>
    <row r="517" spans="2:50" x14ac:dyDescent="0.4">
      <c r="B517" s="364"/>
      <c r="C517" s="252"/>
      <c r="D517" s="252"/>
      <c r="E517" s="252"/>
      <c r="F517" s="344"/>
      <c r="G517" s="344"/>
      <c r="H517" s="344"/>
      <c r="I517" s="346"/>
      <c r="J517" s="344"/>
      <c r="K517" s="344"/>
      <c r="L517" s="345"/>
      <c r="M517" s="345"/>
      <c r="N517" s="345"/>
      <c r="O517" s="345"/>
      <c r="P517" s="344"/>
      <c r="Q517" s="344"/>
      <c r="R517" s="344"/>
      <c r="S517" s="344"/>
      <c r="X517" s="252"/>
      <c r="Y517" s="252"/>
      <c r="Z517" s="252"/>
      <c r="AA517" s="252"/>
      <c r="AB517" s="252"/>
      <c r="AC517" s="252"/>
      <c r="AD517" s="389"/>
      <c r="AE517" s="365"/>
      <c r="AF517" s="365"/>
      <c r="AG517" s="389"/>
      <c r="AH517" s="389"/>
      <c r="AI517" s="389"/>
      <c r="AJ517" s="389"/>
      <c r="AK517" s="389"/>
      <c r="AL517" s="389"/>
      <c r="AM517" s="389"/>
      <c r="AN517" s="389"/>
      <c r="AO517" s="389"/>
      <c r="AP517" s="389"/>
      <c r="AQ517" s="389"/>
      <c r="AR517" s="389"/>
      <c r="AS517" s="389"/>
      <c r="AT517" s="389"/>
      <c r="AU517" s="389"/>
      <c r="AV517" s="389"/>
      <c r="AW517" s="389"/>
      <c r="AX517" s="389"/>
    </row>
    <row r="518" spans="2:50" x14ac:dyDescent="0.4">
      <c r="B518" s="364"/>
      <c r="C518" s="252"/>
      <c r="D518" s="252"/>
      <c r="E518" s="252"/>
      <c r="F518" s="344"/>
      <c r="G518" s="344"/>
      <c r="H518" s="344"/>
      <c r="I518" s="346"/>
      <c r="J518" s="344"/>
      <c r="K518" s="344"/>
      <c r="L518" s="345"/>
      <c r="M518" s="345"/>
      <c r="N518" s="345"/>
      <c r="O518" s="345"/>
      <c r="P518" s="344"/>
      <c r="Q518" s="344"/>
      <c r="R518" s="344"/>
      <c r="S518" s="344"/>
      <c r="X518" s="252"/>
      <c r="Y518" s="252"/>
      <c r="Z518" s="252"/>
      <c r="AA518" s="252"/>
      <c r="AB518" s="252"/>
      <c r="AC518" s="252"/>
      <c r="AD518" s="389"/>
      <c r="AE518" s="365"/>
      <c r="AF518" s="365"/>
      <c r="AG518" s="389"/>
      <c r="AH518" s="389"/>
      <c r="AI518" s="389"/>
      <c r="AJ518" s="389"/>
      <c r="AK518" s="389"/>
      <c r="AL518" s="389"/>
      <c r="AM518" s="389"/>
      <c r="AN518" s="389"/>
      <c r="AO518" s="389"/>
      <c r="AP518" s="389"/>
      <c r="AQ518" s="389"/>
      <c r="AR518" s="389"/>
      <c r="AS518" s="389"/>
      <c r="AT518" s="389"/>
      <c r="AU518" s="389"/>
      <c r="AV518" s="389"/>
      <c r="AW518" s="389"/>
      <c r="AX518" s="389"/>
    </row>
    <row r="519" spans="2:50" x14ac:dyDescent="0.4">
      <c r="B519" s="364"/>
      <c r="C519" s="252"/>
      <c r="D519" s="252"/>
      <c r="E519" s="252"/>
      <c r="F519" s="344"/>
      <c r="G519" s="344"/>
      <c r="H519" s="344"/>
      <c r="I519" s="346"/>
      <c r="J519" s="344"/>
      <c r="K519" s="344"/>
      <c r="L519" s="345"/>
      <c r="M519" s="345"/>
      <c r="N519" s="345"/>
      <c r="O519" s="345"/>
      <c r="P519" s="344"/>
      <c r="Q519" s="344"/>
      <c r="R519" s="344"/>
      <c r="S519" s="344"/>
      <c r="X519" s="252"/>
      <c r="Y519" s="252"/>
      <c r="Z519" s="252"/>
      <c r="AA519" s="252"/>
      <c r="AB519" s="252"/>
      <c r="AC519" s="252"/>
      <c r="AD519" s="389"/>
      <c r="AE519" s="365"/>
      <c r="AF519" s="365"/>
      <c r="AG519" s="389"/>
      <c r="AH519" s="389"/>
      <c r="AI519" s="389"/>
      <c r="AJ519" s="389"/>
      <c r="AK519" s="389"/>
      <c r="AL519" s="389"/>
      <c r="AM519" s="389"/>
      <c r="AN519" s="389"/>
      <c r="AO519" s="389"/>
      <c r="AP519" s="389"/>
      <c r="AQ519" s="389"/>
      <c r="AR519" s="389"/>
      <c r="AS519" s="389"/>
      <c r="AT519" s="389"/>
      <c r="AU519" s="389"/>
      <c r="AV519" s="389"/>
      <c r="AW519" s="389"/>
      <c r="AX519" s="389"/>
    </row>
    <row r="520" spans="2:50" x14ac:dyDescent="0.4">
      <c r="B520" s="364"/>
      <c r="C520" s="252"/>
      <c r="D520" s="252"/>
      <c r="E520" s="252"/>
      <c r="F520" s="344"/>
      <c r="G520" s="344"/>
      <c r="H520" s="344"/>
      <c r="I520" s="346"/>
      <c r="J520" s="344"/>
      <c r="K520" s="344"/>
      <c r="L520" s="345"/>
      <c r="M520" s="345"/>
      <c r="N520" s="345"/>
      <c r="O520" s="345"/>
      <c r="P520" s="344"/>
      <c r="Q520" s="344"/>
      <c r="R520" s="344"/>
      <c r="S520" s="344"/>
      <c r="X520" s="252"/>
      <c r="Y520" s="252"/>
      <c r="Z520" s="252"/>
      <c r="AA520" s="252"/>
      <c r="AB520" s="252"/>
      <c r="AC520" s="252"/>
      <c r="AD520" s="389"/>
      <c r="AE520" s="365"/>
      <c r="AF520" s="365"/>
      <c r="AG520" s="389"/>
      <c r="AH520" s="389"/>
      <c r="AI520" s="389"/>
      <c r="AJ520" s="389"/>
      <c r="AK520" s="389"/>
      <c r="AL520" s="389"/>
      <c r="AM520" s="389"/>
      <c r="AN520" s="389"/>
      <c r="AO520" s="389"/>
      <c r="AP520" s="389"/>
      <c r="AQ520" s="389"/>
      <c r="AR520" s="389"/>
      <c r="AS520" s="389"/>
      <c r="AT520" s="389"/>
      <c r="AU520" s="389"/>
      <c r="AV520" s="389"/>
      <c r="AW520" s="389"/>
      <c r="AX520" s="389"/>
    </row>
    <row r="521" spans="2:50" x14ac:dyDescent="0.4">
      <c r="B521" s="364"/>
      <c r="C521" s="252"/>
      <c r="D521" s="252"/>
      <c r="E521" s="252"/>
      <c r="F521" s="344"/>
      <c r="G521" s="344"/>
      <c r="H521" s="344"/>
      <c r="I521" s="346"/>
      <c r="J521" s="344"/>
      <c r="K521" s="344"/>
      <c r="L521" s="345"/>
      <c r="M521" s="345"/>
      <c r="N521" s="345"/>
      <c r="O521" s="345"/>
      <c r="P521" s="344"/>
      <c r="Q521" s="344"/>
      <c r="R521" s="344"/>
      <c r="S521" s="344"/>
      <c r="X521" s="252"/>
      <c r="Y521" s="252"/>
      <c r="Z521" s="252"/>
      <c r="AA521" s="252"/>
      <c r="AB521" s="252"/>
      <c r="AC521" s="252"/>
      <c r="AD521" s="389"/>
      <c r="AE521" s="365"/>
      <c r="AF521" s="365"/>
      <c r="AG521" s="389"/>
      <c r="AH521" s="389"/>
      <c r="AI521" s="389"/>
      <c r="AJ521" s="389"/>
      <c r="AK521" s="389"/>
      <c r="AL521" s="389"/>
      <c r="AM521" s="389"/>
      <c r="AN521" s="389"/>
      <c r="AO521" s="389"/>
      <c r="AP521" s="389"/>
      <c r="AQ521" s="389"/>
      <c r="AR521" s="389"/>
      <c r="AS521" s="389"/>
      <c r="AT521" s="389"/>
      <c r="AU521" s="389"/>
      <c r="AV521" s="389"/>
      <c r="AW521" s="389"/>
      <c r="AX521" s="389"/>
    </row>
    <row r="522" spans="2:50" x14ac:dyDescent="0.4">
      <c r="B522" s="364"/>
      <c r="C522" s="252"/>
      <c r="D522" s="252"/>
      <c r="E522" s="252"/>
      <c r="F522" s="344"/>
      <c r="G522" s="344"/>
      <c r="H522" s="344"/>
      <c r="I522" s="346"/>
      <c r="J522" s="344"/>
      <c r="K522" s="344"/>
      <c r="L522" s="345"/>
      <c r="M522" s="345"/>
      <c r="N522" s="345"/>
      <c r="O522" s="345"/>
      <c r="P522" s="344"/>
      <c r="Q522" s="344"/>
      <c r="R522" s="344"/>
      <c r="S522" s="344"/>
      <c r="X522" s="252"/>
      <c r="Y522" s="252"/>
      <c r="Z522" s="252"/>
      <c r="AA522" s="252"/>
      <c r="AB522" s="252"/>
      <c r="AC522" s="252"/>
      <c r="AD522" s="389"/>
      <c r="AE522" s="365"/>
      <c r="AF522" s="365"/>
      <c r="AG522" s="389"/>
      <c r="AH522" s="389"/>
      <c r="AI522" s="389"/>
      <c r="AJ522" s="389"/>
      <c r="AK522" s="389"/>
      <c r="AL522" s="389"/>
      <c r="AM522" s="389"/>
      <c r="AN522" s="389"/>
      <c r="AO522" s="389"/>
      <c r="AP522" s="389"/>
      <c r="AQ522" s="389"/>
      <c r="AR522" s="389"/>
      <c r="AS522" s="389"/>
      <c r="AT522" s="389"/>
      <c r="AU522" s="389"/>
      <c r="AV522" s="389"/>
      <c r="AW522" s="389"/>
      <c r="AX522" s="389"/>
    </row>
    <row r="523" spans="2:50" x14ac:dyDescent="0.4">
      <c r="B523" s="364"/>
      <c r="C523" s="252"/>
      <c r="D523" s="252"/>
      <c r="E523" s="252"/>
      <c r="F523" s="344"/>
      <c r="G523" s="344"/>
      <c r="H523" s="344"/>
      <c r="I523" s="346"/>
      <c r="J523" s="344"/>
      <c r="K523" s="344"/>
      <c r="L523" s="345"/>
      <c r="M523" s="345"/>
      <c r="N523" s="345"/>
      <c r="O523" s="345"/>
      <c r="P523" s="344"/>
      <c r="Q523" s="344"/>
      <c r="R523" s="344"/>
      <c r="S523" s="344"/>
      <c r="X523" s="252"/>
      <c r="Y523" s="252"/>
      <c r="Z523" s="252"/>
      <c r="AA523" s="252"/>
      <c r="AB523" s="252"/>
      <c r="AC523" s="252"/>
      <c r="AD523" s="389"/>
      <c r="AE523" s="365"/>
      <c r="AF523" s="365"/>
      <c r="AG523" s="389"/>
      <c r="AH523" s="389"/>
      <c r="AI523" s="389"/>
      <c r="AJ523" s="389"/>
      <c r="AK523" s="389"/>
      <c r="AL523" s="389"/>
      <c r="AM523" s="389"/>
      <c r="AN523" s="389"/>
      <c r="AO523" s="389"/>
      <c r="AP523" s="389"/>
      <c r="AQ523" s="389"/>
      <c r="AR523" s="389"/>
      <c r="AS523" s="389"/>
      <c r="AT523" s="389"/>
      <c r="AU523" s="389"/>
      <c r="AV523" s="389"/>
      <c r="AW523" s="389"/>
      <c r="AX523" s="389"/>
    </row>
    <row r="524" spans="2:50" x14ac:dyDescent="0.4">
      <c r="B524" s="364"/>
      <c r="C524" s="252"/>
      <c r="D524" s="252"/>
      <c r="E524" s="252"/>
      <c r="F524" s="344"/>
      <c r="G524" s="344"/>
      <c r="H524" s="344"/>
      <c r="I524" s="346"/>
      <c r="J524" s="344"/>
      <c r="K524" s="344"/>
      <c r="L524" s="345"/>
      <c r="M524" s="345"/>
      <c r="N524" s="345"/>
      <c r="O524" s="345"/>
      <c r="P524" s="344"/>
      <c r="Q524" s="344"/>
      <c r="R524" s="344"/>
      <c r="S524" s="344"/>
      <c r="X524" s="252"/>
      <c r="Y524" s="252"/>
      <c r="Z524" s="252"/>
      <c r="AA524" s="252"/>
      <c r="AB524" s="252"/>
      <c r="AC524" s="252"/>
      <c r="AD524" s="389"/>
      <c r="AE524" s="365"/>
      <c r="AF524" s="365"/>
      <c r="AG524" s="389"/>
      <c r="AH524" s="389"/>
      <c r="AI524" s="389"/>
      <c r="AJ524" s="389"/>
      <c r="AK524" s="389"/>
      <c r="AL524" s="389"/>
      <c r="AM524" s="389"/>
      <c r="AN524" s="389"/>
      <c r="AO524" s="389"/>
      <c r="AP524" s="389"/>
      <c r="AQ524" s="389"/>
      <c r="AR524" s="389"/>
      <c r="AS524" s="389"/>
      <c r="AT524" s="389"/>
      <c r="AU524" s="389"/>
      <c r="AV524" s="389"/>
      <c r="AW524" s="389"/>
      <c r="AX524" s="389"/>
    </row>
    <row r="525" spans="2:50" x14ac:dyDescent="0.4">
      <c r="B525" s="364"/>
      <c r="C525" s="252"/>
      <c r="D525" s="252"/>
      <c r="E525" s="252"/>
      <c r="F525" s="344"/>
      <c r="G525" s="344"/>
      <c r="H525" s="344"/>
      <c r="I525" s="346"/>
      <c r="J525" s="344"/>
      <c r="K525" s="344"/>
      <c r="L525" s="345"/>
      <c r="M525" s="345"/>
      <c r="N525" s="345"/>
      <c r="O525" s="345"/>
      <c r="P525" s="344"/>
      <c r="Q525" s="344"/>
      <c r="R525" s="344"/>
      <c r="S525" s="344"/>
      <c r="X525" s="252"/>
      <c r="Y525" s="252"/>
      <c r="Z525" s="252"/>
      <c r="AA525" s="252"/>
      <c r="AB525" s="252"/>
      <c r="AC525" s="252"/>
      <c r="AD525" s="389"/>
      <c r="AE525" s="365"/>
      <c r="AF525" s="365"/>
      <c r="AG525" s="389"/>
      <c r="AH525" s="389"/>
      <c r="AI525" s="389"/>
      <c r="AJ525" s="389"/>
      <c r="AK525" s="389"/>
      <c r="AL525" s="389"/>
      <c r="AM525" s="389"/>
      <c r="AN525" s="389"/>
      <c r="AO525" s="389"/>
      <c r="AP525" s="389"/>
      <c r="AQ525" s="389"/>
      <c r="AR525" s="389"/>
      <c r="AS525" s="389"/>
      <c r="AT525" s="389"/>
      <c r="AU525" s="389"/>
      <c r="AV525" s="389"/>
      <c r="AW525" s="389"/>
      <c r="AX525" s="389"/>
    </row>
    <row r="526" spans="2:50" x14ac:dyDescent="0.4">
      <c r="B526" s="364"/>
      <c r="C526" s="252"/>
      <c r="D526" s="252"/>
      <c r="E526" s="252"/>
      <c r="F526" s="344"/>
      <c r="G526" s="344"/>
      <c r="H526" s="344"/>
      <c r="I526" s="346"/>
      <c r="J526" s="344"/>
      <c r="K526" s="344"/>
      <c r="L526" s="345"/>
      <c r="M526" s="345"/>
      <c r="N526" s="345"/>
      <c r="O526" s="345"/>
      <c r="P526" s="344"/>
      <c r="Q526" s="344"/>
      <c r="R526" s="344"/>
      <c r="S526" s="344"/>
      <c r="X526" s="252"/>
      <c r="Y526" s="252"/>
      <c r="Z526" s="252"/>
      <c r="AA526" s="252"/>
      <c r="AB526" s="252"/>
      <c r="AC526" s="252"/>
      <c r="AD526" s="389"/>
      <c r="AE526" s="365"/>
      <c r="AF526" s="365"/>
      <c r="AG526" s="389"/>
      <c r="AH526" s="389"/>
      <c r="AI526" s="389"/>
      <c r="AJ526" s="389"/>
      <c r="AK526" s="389"/>
      <c r="AL526" s="389"/>
      <c r="AM526" s="389"/>
      <c r="AN526" s="389"/>
      <c r="AO526" s="389"/>
      <c r="AP526" s="389"/>
      <c r="AQ526" s="389"/>
      <c r="AR526" s="389"/>
      <c r="AS526" s="389"/>
      <c r="AT526" s="389"/>
      <c r="AU526" s="389"/>
      <c r="AV526" s="389"/>
      <c r="AW526" s="389"/>
      <c r="AX526" s="389"/>
    </row>
    <row r="527" spans="2:50" x14ac:dyDescent="0.4">
      <c r="B527" s="364"/>
      <c r="C527" s="252"/>
      <c r="D527" s="252"/>
      <c r="E527" s="252"/>
      <c r="F527" s="344"/>
      <c r="G527" s="344"/>
      <c r="H527" s="344"/>
      <c r="I527" s="346"/>
      <c r="J527" s="344"/>
      <c r="K527" s="344"/>
      <c r="L527" s="345"/>
      <c r="M527" s="345"/>
      <c r="N527" s="345"/>
      <c r="O527" s="345"/>
      <c r="P527" s="344"/>
      <c r="Q527" s="344"/>
      <c r="R527" s="344"/>
      <c r="S527" s="344"/>
      <c r="X527" s="252"/>
      <c r="Y527" s="252"/>
      <c r="Z527" s="252"/>
      <c r="AA527" s="252"/>
      <c r="AB527" s="252"/>
      <c r="AC527" s="252"/>
      <c r="AD527" s="389"/>
      <c r="AE527" s="365"/>
      <c r="AF527" s="365"/>
      <c r="AG527" s="389"/>
      <c r="AH527" s="389"/>
      <c r="AI527" s="389"/>
      <c r="AJ527" s="389"/>
      <c r="AK527" s="389"/>
      <c r="AL527" s="389"/>
      <c r="AM527" s="389"/>
      <c r="AN527" s="389"/>
      <c r="AO527" s="389"/>
      <c r="AP527" s="389"/>
      <c r="AQ527" s="389"/>
      <c r="AR527" s="389"/>
      <c r="AS527" s="389"/>
      <c r="AT527" s="389"/>
      <c r="AU527" s="389"/>
      <c r="AV527" s="389"/>
      <c r="AW527" s="389"/>
      <c r="AX527" s="389"/>
    </row>
    <row r="528" spans="2:50" x14ac:dyDescent="0.4">
      <c r="B528" s="364"/>
      <c r="C528" s="252"/>
      <c r="D528" s="252"/>
      <c r="E528" s="252"/>
      <c r="F528" s="344"/>
      <c r="G528" s="344"/>
      <c r="H528" s="344"/>
      <c r="I528" s="346"/>
      <c r="J528" s="344"/>
      <c r="K528" s="344"/>
      <c r="L528" s="345"/>
      <c r="M528" s="345"/>
      <c r="N528" s="345"/>
      <c r="O528" s="345"/>
      <c r="P528" s="344"/>
      <c r="Q528" s="344"/>
      <c r="R528" s="344"/>
      <c r="S528" s="344"/>
      <c r="X528" s="252"/>
      <c r="Y528" s="252"/>
      <c r="Z528" s="252"/>
      <c r="AA528" s="252"/>
      <c r="AB528" s="252"/>
      <c r="AC528" s="252"/>
      <c r="AD528" s="389"/>
      <c r="AE528" s="365"/>
      <c r="AF528" s="365"/>
      <c r="AG528" s="389"/>
      <c r="AH528" s="389"/>
      <c r="AI528" s="389"/>
      <c r="AJ528" s="389"/>
      <c r="AK528" s="389"/>
      <c r="AL528" s="389"/>
      <c r="AM528" s="389"/>
      <c r="AN528" s="389"/>
      <c r="AO528" s="389"/>
      <c r="AP528" s="389"/>
      <c r="AQ528" s="389"/>
      <c r="AR528" s="389"/>
      <c r="AS528" s="389"/>
      <c r="AT528" s="389"/>
      <c r="AU528" s="389"/>
      <c r="AV528" s="389"/>
      <c r="AW528" s="389"/>
      <c r="AX528" s="389"/>
    </row>
    <row r="529" spans="2:50" x14ac:dyDescent="0.4">
      <c r="B529" s="364"/>
      <c r="C529" s="252"/>
      <c r="D529" s="252"/>
      <c r="E529" s="252"/>
      <c r="F529" s="344"/>
      <c r="G529" s="344"/>
      <c r="H529" s="344"/>
      <c r="I529" s="346"/>
      <c r="J529" s="344"/>
      <c r="K529" s="344"/>
      <c r="L529" s="345"/>
      <c r="M529" s="345"/>
      <c r="N529" s="345"/>
      <c r="O529" s="345"/>
      <c r="P529" s="344"/>
      <c r="Q529" s="344"/>
      <c r="R529" s="344"/>
      <c r="S529" s="344"/>
      <c r="X529" s="252"/>
      <c r="Y529" s="252"/>
      <c r="Z529" s="252"/>
      <c r="AA529" s="252"/>
      <c r="AB529" s="252"/>
      <c r="AC529" s="252"/>
      <c r="AD529" s="389"/>
      <c r="AE529" s="365"/>
      <c r="AF529" s="365"/>
      <c r="AG529" s="389"/>
      <c r="AH529" s="389"/>
      <c r="AI529" s="389"/>
      <c r="AJ529" s="389"/>
      <c r="AK529" s="389"/>
      <c r="AL529" s="389"/>
      <c r="AM529" s="389"/>
      <c r="AN529" s="389"/>
      <c r="AO529" s="389"/>
      <c r="AP529" s="389"/>
      <c r="AQ529" s="389"/>
      <c r="AR529" s="389"/>
      <c r="AS529" s="389"/>
      <c r="AT529" s="389"/>
      <c r="AU529" s="389"/>
      <c r="AV529" s="389"/>
      <c r="AW529" s="389"/>
      <c r="AX529" s="389"/>
    </row>
    <row r="530" spans="2:50" x14ac:dyDescent="0.4">
      <c r="B530" s="364"/>
      <c r="C530" s="252"/>
      <c r="D530" s="252"/>
      <c r="E530" s="252"/>
      <c r="F530" s="344"/>
      <c r="G530" s="344"/>
      <c r="H530" s="344"/>
      <c r="I530" s="346"/>
      <c r="J530" s="344"/>
      <c r="K530" s="344"/>
      <c r="L530" s="345"/>
      <c r="M530" s="345"/>
      <c r="N530" s="345"/>
      <c r="O530" s="345"/>
      <c r="P530" s="344"/>
      <c r="Q530" s="344"/>
      <c r="R530" s="344"/>
      <c r="S530" s="344"/>
      <c r="X530" s="252"/>
      <c r="Y530" s="252"/>
      <c r="Z530" s="252"/>
      <c r="AA530" s="252"/>
      <c r="AB530" s="252"/>
      <c r="AC530" s="252"/>
      <c r="AD530" s="389"/>
      <c r="AE530" s="365"/>
      <c r="AF530" s="365"/>
      <c r="AG530" s="389"/>
      <c r="AH530" s="389"/>
      <c r="AI530" s="389"/>
      <c r="AJ530" s="389"/>
      <c r="AK530" s="389"/>
      <c r="AL530" s="389"/>
      <c r="AM530" s="389"/>
      <c r="AN530" s="389"/>
      <c r="AO530" s="389"/>
      <c r="AP530" s="389"/>
      <c r="AQ530" s="389"/>
      <c r="AR530" s="389"/>
      <c r="AS530" s="389"/>
      <c r="AT530" s="389"/>
      <c r="AU530" s="389"/>
      <c r="AV530" s="389"/>
      <c r="AW530" s="389"/>
      <c r="AX530" s="389"/>
    </row>
    <row r="531" spans="2:50" x14ac:dyDescent="0.4">
      <c r="B531" s="364"/>
      <c r="C531" s="252"/>
      <c r="D531" s="252"/>
      <c r="E531" s="252"/>
      <c r="F531" s="344"/>
      <c r="G531" s="344"/>
      <c r="H531" s="344"/>
      <c r="I531" s="346"/>
      <c r="J531" s="344"/>
      <c r="K531" s="344"/>
      <c r="L531" s="345"/>
      <c r="M531" s="345"/>
      <c r="N531" s="345"/>
      <c r="O531" s="345"/>
      <c r="P531" s="344"/>
      <c r="Q531" s="344"/>
      <c r="R531" s="344"/>
      <c r="S531" s="344"/>
      <c r="X531" s="252"/>
      <c r="Y531" s="252"/>
      <c r="Z531" s="252"/>
      <c r="AA531" s="252"/>
      <c r="AB531" s="252"/>
      <c r="AC531" s="252"/>
      <c r="AD531" s="389"/>
      <c r="AE531" s="365"/>
      <c r="AF531" s="365"/>
      <c r="AG531" s="389"/>
      <c r="AH531" s="389"/>
      <c r="AI531" s="389"/>
      <c r="AJ531" s="389"/>
      <c r="AK531" s="389"/>
      <c r="AL531" s="389"/>
      <c r="AM531" s="389"/>
      <c r="AN531" s="389"/>
      <c r="AO531" s="389"/>
      <c r="AP531" s="389"/>
      <c r="AQ531" s="389"/>
      <c r="AR531" s="389"/>
      <c r="AS531" s="389"/>
      <c r="AT531" s="389"/>
      <c r="AU531" s="389"/>
      <c r="AV531" s="389"/>
      <c r="AW531" s="389"/>
      <c r="AX531" s="389"/>
    </row>
    <row r="532" spans="2:50" x14ac:dyDescent="0.4">
      <c r="B532" s="364"/>
      <c r="C532" s="252"/>
      <c r="D532" s="252"/>
      <c r="E532" s="252"/>
      <c r="F532" s="344"/>
      <c r="G532" s="344"/>
      <c r="H532" s="344"/>
      <c r="I532" s="346"/>
      <c r="J532" s="344"/>
      <c r="K532" s="344"/>
      <c r="L532" s="345"/>
      <c r="M532" s="345"/>
      <c r="N532" s="345"/>
      <c r="O532" s="345"/>
      <c r="P532" s="344"/>
      <c r="Q532" s="344"/>
      <c r="R532" s="344"/>
      <c r="S532" s="344"/>
      <c r="X532" s="252"/>
      <c r="Y532" s="252"/>
      <c r="Z532" s="252"/>
      <c r="AA532" s="252"/>
      <c r="AB532" s="252"/>
      <c r="AC532" s="252"/>
      <c r="AD532" s="389"/>
      <c r="AE532" s="365"/>
      <c r="AF532" s="365"/>
      <c r="AG532" s="389"/>
      <c r="AH532" s="389"/>
      <c r="AI532" s="389"/>
      <c r="AJ532" s="389"/>
      <c r="AK532" s="389"/>
      <c r="AL532" s="389"/>
      <c r="AM532" s="389"/>
      <c r="AN532" s="389"/>
      <c r="AO532" s="389"/>
      <c r="AP532" s="389"/>
      <c r="AQ532" s="389"/>
      <c r="AR532" s="389"/>
      <c r="AS532" s="389"/>
      <c r="AT532" s="389"/>
      <c r="AU532" s="389"/>
      <c r="AV532" s="389"/>
      <c r="AW532" s="389"/>
      <c r="AX532" s="389"/>
    </row>
    <row r="533" spans="2:50" x14ac:dyDescent="0.4">
      <c r="B533" s="364"/>
      <c r="C533" s="252"/>
      <c r="D533" s="252"/>
      <c r="E533" s="252"/>
      <c r="F533" s="344"/>
      <c r="G533" s="344"/>
      <c r="H533" s="344"/>
      <c r="I533" s="346"/>
      <c r="J533" s="344"/>
      <c r="K533" s="344"/>
      <c r="L533" s="345"/>
      <c r="M533" s="345"/>
      <c r="N533" s="345"/>
      <c r="O533" s="345"/>
      <c r="P533" s="344"/>
      <c r="Q533" s="344"/>
      <c r="R533" s="344"/>
      <c r="S533" s="344"/>
      <c r="X533" s="252"/>
      <c r="Y533" s="252"/>
      <c r="Z533" s="252"/>
      <c r="AA533" s="252"/>
      <c r="AB533" s="252"/>
      <c r="AC533" s="252"/>
      <c r="AD533" s="389"/>
      <c r="AE533" s="365"/>
      <c r="AF533" s="365"/>
      <c r="AG533" s="389"/>
      <c r="AH533" s="389"/>
      <c r="AI533" s="389"/>
      <c r="AJ533" s="389"/>
      <c r="AK533" s="389"/>
      <c r="AL533" s="389"/>
      <c r="AM533" s="389"/>
      <c r="AN533" s="389"/>
      <c r="AO533" s="389"/>
      <c r="AP533" s="389"/>
      <c r="AQ533" s="389"/>
      <c r="AR533" s="389"/>
      <c r="AS533" s="389"/>
      <c r="AT533" s="389"/>
      <c r="AU533" s="389"/>
      <c r="AV533" s="389"/>
      <c r="AW533" s="389"/>
      <c r="AX533" s="389"/>
    </row>
    <row r="534" spans="2:50" x14ac:dyDescent="0.4">
      <c r="B534" s="364"/>
      <c r="C534" s="252"/>
      <c r="D534" s="252"/>
      <c r="E534" s="252"/>
      <c r="F534" s="344"/>
      <c r="G534" s="344"/>
      <c r="H534" s="344"/>
      <c r="I534" s="346"/>
      <c r="J534" s="344"/>
      <c r="K534" s="344"/>
      <c r="L534" s="345"/>
      <c r="M534" s="345"/>
      <c r="N534" s="345"/>
      <c r="O534" s="345"/>
      <c r="P534" s="344"/>
      <c r="Q534" s="344"/>
      <c r="R534" s="344"/>
      <c r="S534" s="344"/>
      <c r="X534" s="252"/>
      <c r="Y534" s="252"/>
      <c r="Z534" s="252"/>
      <c r="AA534" s="252"/>
      <c r="AB534" s="252"/>
      <c r="AC534" s="252"/>
      <c r="AD534" s="389"/>
      <c r="AE534" s="365"/>
      <c r="AF534" s="365"/>
      <c r="AG534" s="389"/>
      <c r="AH534" s="389"/>
      <c r="AI534" s="389"/>
      <c r="AJ534" s="389"/>
      <c r="AK534" s="389"/>
      <c r="AL534" s="389"/>
      <c r="AM534" s="389"/>
      <c r="AN534" s="389"/>
      <c r="AO534" s="389"/>
      <c r="AP534" s="389"/>
      <c r="AQ534" s="389"/>
      <c r="AR534" s="389"/>
      <c r="AS534" s="389"/>
      <c r="AT534" s="389"/>
      <c r="AU534" s="389"/>
      <c r="AV534" s="389"/>
      <c r="AW534" s="389"/>
      <c r="AX534" s="389"/>
    </row>
    <row r="535" spans="2:50" x14ac:dyDescent="0.4">
      <c r="B535" s="364"/>
      <c r="C535" s="252"/>
      <c r="D535" s="252"/>
      <c r="E535" s="252"/>
      <c r="F535" s="344"/>
      <c r="G535" s="344"/>
      <c r="H535" s="344"/>
      <c r="I535" s="346"/>
      <c r="J535" s="344"/>
      <c r="K535" s="344"/>
      <c r="L535" s="345"/>
      <c r="M535" s="345"/>
      <c r="N535" s="345"/>
      <c r="O535" s="345"/>
      <c r="P535" s="344"/>
      <c r="Q535" s="344"/>
      <c r="R535" s="344"/>
      <c r="S535" s="344"/>
      <c r="X535" s="252"/>
      <c r="Y535" s="252"/>
      <c r="Z535" s="252"/>
      <c r="AA535" s="252"/>
      <c r="AB535" s="252"/>
      <c r="AC535" s="252"/>
      <c r="AD535" s="389"/>
      <c r="AE535" s="365"/>
      <c r="AF535" s="365"/>
      <c r="AG535" s="389"/>
      <c r="AH535" s="389"/>
      <c r="AI535" s="389"/>
      <c r="AJ535" s="389"/>
      <c r="AK535" s="389"/>
      <c r="AL535" s="389"/>
      <c r="AM535" s="389"/>
      <c r="AN535" s="389"/>
      <c r="AO535" s="389"/>
      <c r="AP535" s="389"/>
      <c r="AQ535" s="389"/>
      <c r="AR535" s="389"/>
      <c r="AS535" s="389"/>
      <c r="AT535" s="389"/>
      <c r="AU535" s="389"/>
      <c r="AV535" s="389"/>
      <c r="AW535" s="389"/>
      <c r="AX535" s="389"/>
    </row>
    <row r="536" spans="2:50" x14ac:dyDescent="0.4">
      <c r="B536" s="364"/>
      <c r="C536" s="252"/>
      <c r="D536" s="252"/>
      <c r="E536" s="252"/>
      <c r="F536" s="344"/>
      <c r="G536" s="344"/>
      <c r="H536" s="344"/>
      <c r="I536" s="346"/>
      <c r="J536" s="344"/>
      <c r="K536" s="344"/>
      <c r="L536" s="345"/>
      <c r="M536" s="345"/>
      <c r="N536" s="345"/>
      <c r="O536" s="345"/>
      <c r="P536" s="344"/>
      <c r="Q536" s="344"/>
      <c r="R536" s="344"/>
      <c r="S536" s="344"/>
      <c r="X536" s="252"/>
      <c r="Y536" s="252"/>
      <c r="Z536" s="252"/>
      <c r="AA536" s="252"/>
      <c r="AB536" s="252"/>
      <c r="AC536" s="252"/>
      <c r="AD536" s="389"/>
      <c r="AE536" s="365"/>
      <c r="AF536" s="365"/>
      <c r="AG536" s="389"/>
      <c r="AH536" s="389"/>
      <c r="AI536" s="389"/>
      <c r="AJ536" s="389"/>
      <c r="AK536" s="389"/>
      <c r="AL536" s="389"/>
      <c r="AM536" s="389"/>
      <c r="AN536" s="389"/>
      <c r="AO536" s="389"/>
      <c r="AP536" s="389"/>
      <c r="AQ536" s="389"/>
      <c r="AR536" s="389"/>
      <c r="AS536" s="389"/>
      <c r="AT536" s="389"/>
      <c r="AU536" s="389"/>
      <c r="AV536" s="389"/>
      <c r="AW536" s="389"/>
      <c r="AX536" s="389"/>
    </row>
    <row r="537" spans="2:50" x14ac:dyDescent="0.4">
      <c r="B537" s="364"/>
      <c r="C537" s="252"/>
      <c r="D537" s="252"/>
      <c r="E537" s="252"/>
      <c r="F537" s="344"/>
      <c r="G537" s="344"/>
      <c r="H537" s="344"/>
      <c r="I537" s="346"/>
      <c r="J537" s="344"/>
      <c r="K537" s="344"/>
      <c r="L537" s="345"/>
      <c r="M537" s="345"/>
      <c r="N537" s="345"/>
      <c r="O537" s="345"/>
      <c r="P537" s="344"/>
      <c r="Q537" s="344"/>
      <c r="R537" s="344"/>
      <c r="S537" s="344"/>
      <c r="X537" s="252"/>
      <c r="Y537" s="252"/>
      <c r="Z537" s="252"/>
      <c r="AA537" s="252"/>
      <c r="AB537" s="252"/>
      <c r="AC537" s="252"/>
      <c r="AD537" s="389"/>
      <c r="AE537" s="365"/>
      <c r="AF537" s="365"/>
      <c r="AG537" s="389"/>
      <c r="AH537" s="389"/>
      <c r="AI537" s="389"/>
      <c r="AJ537" s="389"/>
      <c r="AK537" s="389"/>
      <c r="AL537" s="389"/>
      <c r="AM537" s="389"/>
      <c r="AN537" s="389"/>
      <c r="AO537" s="389"/>
      <c r="AP537" s="389"/>
      <c r="AQ537" s="389"/>
      <c r="AR537" s="389"/>
      <c r="AS537" s="389"/>
      <c r="AT537" s="389"/>
      <c r="AU537" s="389"/>
      <c r="AV537" s="389"/>
      <c r="AW537" s="389"/>
      <c r="AX537" s="389"/>
    </row>
    <row r="538" spans="2:50" x14ac:dyDescent="0.4">
      <c r="B538" s="364"/>
      <c r="C538" s="252"/>
      <c r="D538" s="252"/>
      <c r="E538" s="252"/>
      <c r="F538" s="344"/>
      <c r="G538" s="344"/>
      <c r="H538" s="344"/>
      <c r="I538" s="346"/>
      <c r="J538" s="344"/>
      <c r="K538" s="344"/>
      <c r="L538" s="345"/>
      <c r="M538" s="345"/>
      <c r="N538" s="345"/>
      <c r="O538" s="345"/>
      <c r="P538" s="344"/>
      <c r="Q538" s="344"/>
      <c r="R538" s="344"/>
      <c r="S538" s="344"/>
      <c r="X538" s="252"/>
      <c r="Y538" s="252"/>
      <c r="Z538" s="252"/>
      <c r="AA538" s="252"/>
      <c r="AB538" s="252"/>
      <c r="AC538" s="252"/>
      <c r="AD538" s="389"/>
      <c r="AE538" s="365"/>
      <c r="AF538" s="365"/>
      <c r="AG538" s="389"/>
      <c r="AH538" s="389"/>
      <c r="AI538" s="389"/>
      <c r="AJ538" s="389"/>
      <c r="AK538" s="389"/>
      <c r="AL538" s="389"/>
      <c r="AM538" s="389"/>
      <c r="AN538" s="389"/>
      <c r="AO538" s="389"/>
      <c r="AP538" s="389"/>
      <c r="AQ538" s="389"/>
      <c r="AR538" s="389"/>
      <c r="AS538" s="389"/>
      <c r="AT538" s="389"/>
      <c r="AU538" s="389"/>
      <c r="AV538" s="389"/>
      <c r="AW538" s="389"/>
      <c r="AX538" s="389"/>
    </row>
    <row r="539" spans="2:50" x14ac:dyDescent="0.4">
      <c r="B539" s="364"/>
      <c r="C539" s="252"/>
      <c r="D539" s="252"/>
      <c r="E539" s="252"/>
      <c r="F539" s="344"/>
      <c r="G539" s="344"/>
      <c r="H539" s="344"/>
      <c r="I539" s="346"/>
      <c r="J539" s="344"/>
      <c r="K539" s="344"/>
      <c r="L539" s="345"/>
      <c r="M539" s="345"/>
      <c r="N539" s="345"/>
      <c r="O539" s="345"/>
      <c r="P539" s="344"/>
      <c r="Q539" s="344"/>
      <c r="R539" s="344"/>
      <c r="S539" s="344"/>
      <c r="X539" s="252"/>
      <c r="Y539" s="252"/>
      <c r="Z539" s="252"/>
      <c r="AA539" s="252"/>
      <c r="AB539" s="252"/>
      <c r="AC539" s="252"/>
      <c r="AD539" s="389"/>
      <c r="AE539" s="365"/>
      <c r="AF539" s="365"/>
      <c r="AG539" s="389"/>
      <c r="AH539" s="389"/>
      <c r="AI539" s="389"/>
      <c r="AJ539" s="389"/>
      <c r="AK539" s="389"/>
      <c r="AL539" s="389"/>
      <c r="AM539" s="389"/>
      <c r="AN539" s="389"/>
      <c r="AO539" s="389"/>
      <c r="AP539" s="389"/>
      <c r="AQ539" s="389"/>
      <c r="AR539" s="389"/>
      <c r="AS539" s="389"/>
      <c r="AT539" s="389"/>
      <c r="AU539" s="389"/>
      <c r="AV539" s="389"/>
      <c r="AW539" s="389"/>
      <c r="AX539" s="389"/>
    </row>
    <row r="540" spans="2:50" x14ac:dyDescent="0.4">
      <c r="B540" s="364"/>
      <c r="C540" s="252"/>
      <c r="D540" s="252"/>
      <c r="E540" s="252"/>
      <c r="F540" s="344"/>
      <c r="G540" s="344"/>
      <c r="H540" s="344"/>
      <c r="I540" s="346"/>
      <c r="J540" s="344"/>
      <c r="K540" s="344"/>
      <c r="L540" s="345"/>
      <c r="M540" s="345"/>
      <c r="N540" s="345"/>
      <c r="O540" s="345"/>
      <c r="P540" s="344"/>
      <c r="Q540" s="344"/>
      <c r="R540" s="344"/>
      <c r="S540" s="344"/>
      <c r="X540" s="252"/>
      <c r="Y540" s="252"/>
      <c r="Z540" s="252"/>
      <c r="AA540" s="252"/>
      <c r="AB540" s="252"/>
      <c r="AC540" s="252"/>
      <c r="AD540" s="389"/>
      <c r="AE540" s="365"/>
      <c r="AF540" s="365"/>
      <c r="AG540" s="389"/>
      <c r="AH540" s="389"/>
      <c r="AI540" s="389"/>
      <c r="AJ540" s="389"/>
      <c r="AK540" s="389"/>
      <c r="AL540" s="389"/>
      <c r="AM540" s="389"/>
      <c r="AN540" s="389"/>
      <c r="AO540" s="389"/>
      <c r="AP540" s="389"/>
      <c r="AQ540" s="389"/>
      <c r="AR540" s="389"/>
      <c r="AS540" s="389"/>
      <c r="AT540" s="389"/>
      <c r="AU540" s="389"/>
      <c r="AV540" s="389"/>
      <c r="AW540" s="389"/>
      <c r="AX540" s="389"/>
    </row>
    <row r="541" spans="2:50" x14ac:dyDescent="0.4">
      <c r="B541" s="364"/>
      <c r="C541" s="252"/>
      <c r="D541" s="252"/>
      <c r="E541" s="252"/>
      <c r="F541" s="344"/>
      <c r="G541" s="344"/>
      <c r="H541" s="344"/>
      <c r="I541" s="346"/>
      <c r="J541" s="344"/>
      <c r="K541" s="344"/>
      <c r="L541" s="345"/>
      <c r="M541" s="345"/>
      <c r="N541" s="345"/>
      <c r="O541" s="345"/>
      <c r="P541" s="344"/>
      <c r="Q541" s="344"/>
      <c r="R541" s="344"/>
      <c r="S541" s="344"/>
      <c r="X541" s="252"/>
      <c r="Y541" s="252"/>
      <c r="Z541" s="252"/>
      <c r="AA541" s="252"/>
      <c r="AB541" s="252"/>
      <c r="AC541" s="252"/>
      <c r="AD541" s="389"/>
      <c r="AE541" s="365"/>
      <c r="AF541" s="365"/>
      <c r="AG541" s="389"/>
      <c r="AH541" s="389"/>
      <c r="AI541" s="389"/>
      <c r="AJ541" s="389"/>
      <c r="AK541" s="389"/>
      <c r="AL541" s="389"/>
      <c r="AM541" s="389"/>
      <c r="AN541" s="389"/>
      <c r="AO541" s="389"/>
      <c r="AP541" s="389"/>
      <c r="AQ541" s="389"/>
      <c r="AR541" s="389"/>
      <c r="AS541" s="389"/>
      <c r="AT541" s="389"/>
      <c r="AU541" s="389"/>
      <c r="AV541" s="389"/>
      <c r="AW541" s="389"/>
      <c r="AX541" s="389"/>
    </row>
    <row r="542" spans="2:50" x14ac:dyDescent="0.4">
      <c r="B542" s="364"/>
      <c r="C542" s="252"/>
      <c r="D542" s="252"/>
      <c r="E542" s="252"/>
      <c r="F542" s="344"/>
      <c r="G542" s="344"/>
      <c r="H542" s="344"/>
      <c r="I542" s="346"/>
      <c r="J542" s="344"/>
      <c r="K542" s="344"/>
      <c r="L542" s="345"/>
      <c r="M542" s="345"/>
      <c r="N542" s="345"/>
      <c r="O542" s="345"/>
      <c r="P542" s="344"/>
      <c r="Q542" s="344"/>
      <c r="R542" s="344"/>
      <c r="S542" s="344"/>
      <c r="X542" s="252"/>
      <c r="Y542" s="252"/>
      <c r="Z542" s="252"/>
      <c r="AA542" s="252"/>
      <c r="AB542" s="252"/>
      <c r="AC542" s="252"/>
      <c r="AD542" s="389"/>
      <c r="AE542" s="365"/>
      <c r="AF542" s="365"/>
      <c r="AG542" s="389"/>
      <c r="AH542" s="389"/>
      <c r="AI542" s="389"/>
      <c r="AJ542" s="389"/>
      <c r="AK542" s="389"/>
      <c r="AL542" s="389"/>
      <c r="AM542" s="389"/>
      <c r="AN542" s="389"/>
      <c r="AO542" s="389"/>
      <c r="AP542" s="389"/>
      <c r="AQ542" s="389"/>
      <c r="AR542" s="389"/>
      <c r="AS542" s="389"/>
      <c r="AT542" s="389"/>
      <c r="AU542" s="389"/>
      <c r="AV542" s="389"/>
      <c r="AW542" s="389"/>
      <c r="AX542" s="389"/>
    </row>
    <row r="543" spans="2:50" x14ac:dyDescent="0.4">
      <c r="B543" s="364"/>
      <c r="C543" s="252"/>
      <c r="D543" s="252"/>
      <c r="E543" s="252"/>
      <c r="F543" s="344"/>
      <c r="G543" s="344"/>
      <c r="H543" s="344"/>
      <c r="I543" s="346"/>
      <c r="J543" s="344"/>
      <c r="K543" s="344"/>
      <c r="L543" s="345"/>
      <c r="M543" s="345"/>
      <c r="N543" s="345"/>
      <c r="O543" s="345"/>
      <c r="P543" s="344"/>
      <c r="Q543" s="344"/>
      <c r="R543" s="344"/>
      <c r="S543" s="344"/>
      <c r="X543" s="252"/>
      <c r="Y543" s="252"/>
      <c r="Z543" s="252"/>
      <c r="AA543" s="252"/>
      <c r="AB543" s="252"/>
      <c r="AC543" s="252"/>
      <c r="AD543" s="389"/>
      <c r="AE543" s="365"/>
      <c r="AF543" s="365"/>
      <c r="AG543" s="389"/>
      <c r="AH543" s="389"/>
      <c r="AI543" s="389"/>
      <c r="AJ543" s="389"/>
      <c r="AK543" s="389"/>
      <c r="AL543" s="389"/>
      <c r="AM543" s="389"/>
      <c r="AN543" s="389"/>
      <c r="AO543" s="389"/>
      <c r="AP543" s="389"/>
      <c r="AQ543" s="389"/>
      <c r="AR543" s="389"/>
      <c r="AS543" s="389"/>
      <c r="AT543" s="389"/>
      <c r="AU543" s="389"/>
      <c r="AV543" s="389"/>
      <c r="AW543" s="389"/>
      <c r="AX543" s="389"/>
    </row>
    <row r="544" spans="2:50" x14ac:dyDescent="0.4">
      <c r="B544" s="364"/>
      <c r="C544" s="252"/>
      <c r="D544" s="252"/>
      <c r="E544" s="252"/>
      <c r="F544" s="344"/>
      <c r="G544" s="344"/>
      <c r="H544" s="344"/>
      <c r="I544" s="346"/>
      <c r="J544" s="344"/>
      <c r="K544" s="344"/>
      <c r="L544" s="345"/>
      <c r="M544" s="345"/>
      <c r="N544" s="345"/>
      <c r="O544" s="345"/>
      <c r="P544" s="344"/>
      <c r="Q544" s="344"/>
      <c r="R544" s="344"/>
      <c r="S544" s="344"/>
      <c r="X544" s="252"/>
      <c r="Y544" s="252"/>
      <c r="Z544" s="252"/>
      <c r="AA544" s="252"/>
      <c r="AB544" s="252"/>
      <c r="AC544" s="252"/>
      <c r="AD544" s="389"/>
      <c r="AE544" s="365"/>
      <c r="AF544" s="365"/>
      <c r="AG544" s="389"/>
      <c r="AH544" s="389"/>
      <c r="AI544" s="389"/>
      <c r="AJ544" s="389"/>
      <c r="AK544" s="389"/>
      <c r="AL544" s="389"/>
      <c r="AM544" s="389"/>
      <c r="AN544" s="389"/>
      <c r="AO544" s="389"/>
      <c r="AP544" s="389"/>
      <c r="AQ544" s="389"/>
      <c r="AR544" s="389"/>
      <c r="AS544" s="389"/>
      <c r="AT544" s="389"/>
      <c r="AU544" s="389"/>
      <c r="AV544" s="389"/>
      <c r="AW544" s="389"/>
      <c r="AX544" s="389"/>
    </row>
    <row r="545" spans="2:50" x14ac:dyDescent="0.4">
      <c r="B545" s="364"/>
      <c r="C545" s="252"/>
      <c r="D545" s="252"/>
      <c r="E545" s="252"/>
      <c r="F545" s="344"/>
      <c r="G545" s="344"/>
      <c r="H545" s="344"/>
      <c r="I545" s="346"/>
      <c r="J545" s="344"/>
      <c r="K545" s="344"/>
      <c r="L545" s="345"/>
      <c r="M545" s="345"/>
      <c r="N545" s="345"/>
      <c r="O545" s="345"/>
      <c r="P545" s="344"/>
      <c r="Q545" s="344"/>
      <c r="R545" s="344"/>
      <c r="S545" s="344"/>
      <c r="X545" s="252"/>
      <c r="Y545" s="252"/>
      <c r="Z545" s="252"/>
      <c r="AA545" s="252"/>
      <c r="AB545" s="252"/>
      <c r="AC545" s="252"/>
      <c r="AD545" s="389"/>
      <c r="AE545" s="365"/>
      <c r="AF545" s="365"/>
      <c r="AG545" s="389"/>
      <c r="AH545" s="389"/>
      <c r="AI545" s="389"/>
      <c r="AJ545" s="389"/>
      <c r="AK545" s="389"/>
      <c r="AL545" s="389"/>
      <c r="AM545" s="389"/>
      <c r="AN545" s="389"/>
      <c r="AO545" s="389"/>
      <c r="AP545" s="389"/>
      <c r="AQ545" s="389"/>
      <c r="AR545" s="389"/>
      <c r="AS545" s="389"/>
      <c r="AT545" s="389"/>
      <c r="AU545" s="389"/>
      <c r="AV545" s="389"/>
      <c r="AW545" s="389"/>
      <c r="AX545" s="389"/>
    </row>
    <row r="546" spans="2:50" x14ac:dyDescent="0.4">
      <c r="B546" s="364"/>
      <c r="C546" s="252"/>
      <c r="D546" s="252"/>
      <c r="E546" s="252"/>
      <c r="F546" s="344"/>
      <c r="G546" s="344"/>
      <c r="H546" s="344"/>
      <c r="I546" s="346"/>
      <c r="J546" s="344"/>
      <c r="K546" s="344"/>
      <c r="L546" s="345"/>
      <c r="M546" s="345"/>
      <c r="N546" s="345"/>
      <c r="O546" s="345"/>
      <c r="P546" s="344"/>
      <c r="Q546" s="344"/>
      <c r="R546" s="344"/>
      <c r="S546" s="344"/>
      <c r="X546" s="252"/>
      <c r="Y546" s="252"/>
      <c r="Z546" s="252"/>
      <c r="AA546" s="252"/>
      <c r="AB546" s="252"/>
      <c r="AC546" s="252"/>
      <c r="AD546" s="389"/>
      <c r="AE546" s="365"/>
      <c r="AF546" s="365"/>
      <c r="AG546" s="389"/>
      <c r="AH546" s="389"/>
      <c r="AI546" s="389"/>
      <c r="AJ546" s="389"/>
      <c r="AK546" s="389"/>
      <c r="AL546" s="389"/>
      <c r="AM546" s="389"/>
      <c r="AN546" s="389"/>
      <c r="AO546" s="389"/>
      <c r="AP546" s="389"/>
      <c r="AQ546" s="389"/>
      <c r="AR546" s="389"/>
      <c r="AS546" s="389"/>
      <c r="AT546" s="389"/>
      <c r="AU546" s="389"/>
      <c r="AV546" s="389"/>
      <c r="AW546" s="389"/>
      <c r="AX546" s="389"/>
    </row>
    <row r="547" spans="2:50" x14ac:dyDescent="0.4">
      <c r="B547" s="364"/>
      <c r="C547" s="252"/>
      <c r="D547" s="252"/>
      <c r="E547" s="252"/>
      <c r="F547" s="344"/>
      <c r="G547" s="344"/>
      <c r="H547" s="344"/>
      <c r="I547" s="346"/>
      <c r="J547" s="344"/>
      <c r="K547" s="344"/>
      <c r="L547" s="345"/>
      <c r="M547" s="345"/>
      <c r="N547" s="345"/>
      <c r="O547" s="345"/>
      <c r="P547" s="344"/>
      <c r="Q547" s="344"/>
      <c r="R547" s="344"/>
      <c r="S547" s="344"/>
      <c r="X547" s="252"/>
      <c r="Y547" s="252"/>
      <c r="Z547" s="252"/>
      <c r="AA547" s="252"/>
      <c r="AB547" s="252"/>
      <c r="AC547" s="252"/>
      <c r="AD547" s="389"/>
      <c r="AE547" s="365"/>
      <c r="AF547" s="365"/>
      <c r="AG547" s="389"/>
      <c r="AH547" s="389"/>
      <c r="AI547" s="389"/>
      <c r="AJ547" s="389"/>
      <c r="AK547" s="389"/>
      <c r="AL547" s="389"/>
      <c r="AM547" s="389"/>
      <c r="AN547" s="389"/>
      <c r="AO547" s="389"/>
      <c r="AP547" s="389"/>
      <c r="AQ547" s="389"/>
      <c r="AR547" s="389"/>
      <c r="AS547" s="389"/>
      <c r="AT547" s="389"/>
      <c r="AU547" s="389"/>
      <c r="AV547" s="389"/>
      <c r="AW547" s="389"/>
      <c r="AX547" s="389"/>
    </row>
    <row r="548" spans="2:50" x14ac:dyDescent="0.4">
      <c r="B548" s="364"/>
      <c r="C548" s="252"/>
      <c r="D548" s="252"/>
      <c r="E548" s="252"/>
      <c r="F548" s="344"/>
      <c r="G548" s="344"/>
      <c r="H548" s="344"/>
      <c r="I548" s="346"/>
      <c r="J548" s="344"/>
      <c r="K548" s="344"/>
      <c r="L548" s="345"/>
      <c r="M548" s="345"/>
      <c r="N548" s="345"/>
      <c r="O548" s="345"/>
      <c r="P548" s="344"/>
      <c r="Q548" s="344"/>
      <c r="R548" s="344"/>
      <c r="S548" s="344"/>
      <c r="X548" s="252"/>
      <c r="Y548" s="252"/>
      <c r="Z548" s="252"/>
      <c r="AA548" s="252"/>
      <c r="AB548" s="252"/>
      <c r="AC548" s="252"/>
      <c r="AD548" s="389"/>
      <c r="AE548" s="365"/>
      <c r="AF548" s="365"/>
      <c r="AG548" s="389"/>
      <c r="AH548" s="389"/>
      <c r="AI548" s="389"/>
      <c r="AJ548" s="389"/>
      <c r="AK548" s="389"/>
      <c r="AL548" s="389"/>
      <c r="AM548" s="389"/>
      <c r="AN548" s="389"/>
      <c r="AO548" s="389"/>
      <c r="AP548" s="389"/>
      <c r="AQ548" s="389"/>
      <c r="AR548" s="389"/>
      <c r="AS548" s="389"/>
      <c r="AT548" s="389"/>
      <c r="AU548" s="389"/>
      <c r="AV548" s="389"/>
      <c r="AW548" s="389"/>
      <c r="AX548" s="389"/>
    </row>
    <row r="549" spans="2:50" x14ac:dyDescent="0.4">
      <c r="B549" s="364"/>
      <c r="C549" s="252"/>
      <c r="D549" s="252"/>
      <c r="E549" s="252"/>
      <c r="F549" s="344"/>
      <c r="G549" s="344"/>
      <c r="H549" s="344"/>
      <c r="I549" s="346"/>
      <c r="J549" s="344"/>
      <c r="K549" s="344"/>
      <c r="L549" s="345"/>
      <c r="M549" s="345"/>
      <c r="N549" s="345"/>
      <c r="O549" s="345"/>
      <c r="P549" s="344"/>
      <c r="Q549" s="344"/>
      <c r="R549" s="344"/>
      <c r="S549" s="344"/>
      <c r="X549" s="252"/>
      <c r="Y549" s="252"/>
      <c r="Z549" s="252"/>
      <c r="AA549" s="252"/>
      <c r="AB549" s="252"/>
      <c r="AC549" s="252"/>
      <c r="AD549" s="389"/>
      <c r="AE549" s="365"/>
      <c r="AF549" s="365"/>
      <c r="AG549" s="389"/>
      <c r="AH549" s="389"/>
      <c r="AI549" s="389"/>
      <c r="AJ549" s="389"/>
      <c r="AK549" s="389"/>
      <c r="AL549" s="389"/>
      <c r="AM549" s="389"/>
      <c r="AN549" s="389"/>
      <c r="AO549" s="389"/>
      <c r="AP549" s="389"/>
      <c r="AQ549" s="389"/>
      <c r="AR549" s="389"/>
      <c r="AS549" s="389"/>
      <c r="AT549" s="389"/>
      <c r="AU549" s="389"/>
      <c r="AV549" s="389"/>
      <c r="AW549" s="389"/>
      <c r="AX549" s="389"/>
    </row>
    <row r="550" spans="2:50" x14ac:dyDescent="0.4">
      <c r="B550" s="364"/>
      <c r="C550" s="252"/>
      <c r="D550" s="252"/>
      <c r="E550" s="252"/>
      <c r="F550" s="344"/>
      <c r="G550" s="344"/>
      <c r="H550" s="344"/>
      <c r="I550" s="346"/>
      <c r="J550" s="344"/>
      <c r="K550" s="344"/>
      <c r="L550" s="345"/>
      <c r="M550" s="345"/>
      <c r="N550" s="345"/>
      <c r="O550" s="345"/>
      <c r="P550" s="344"/>
      <c r="Q550" s="344"/>
      <c r="R550" s="344"/>
      <c r="S550" s="344"/>
      <c r="X550" s="252"/>
      <c r="Y550" s="252"/>
      <c r="Z550" s="252"/>
      <c r="AA550" s="252"/>
      <c r="AB550" s="252"/>
      <c r="AC550" s="252"/>
      <c r="AD550" s="389"/>
      <c r="AE550" s="365"/>
      <c r="AF550" s="365"/>
      <c r="AG550" s="389"/>
      <c r="AH550" s="389"/>
      <c r="AI550" s="389"/>
      <c r="AJ550" s="389"/>
      <c r="AK550" s="389"/>
      <c r="AL550" s="389"/>
      <c r="AM550" s="389"/>
      <c r="AN550" s="389"/>
      <c r="AO550" s="389"/>
      <c r="AP550" s="389"/>
      <c r="AQ550" s="389"/>
      <c r="AR550" s="389"/>
      <c r="AS550" s="389"/>
      <c r="AT550" s="389"/>
      <c r="AU550" s="389"/>
      <c r="AV550" s="389"/>
      <c r="AW550" s="389"/>
      <c r="AX550" s="389"/>
    </row>
    <row r="551" spans="2:50" x14ac:dyDescent="0.4">
      <c r="B551" s="364"/>
      <c r="C551" s="252"/>
      <c r="D551" s="252"/>
      <c r="E551" s="252"/>
      <c r="F551" s="344"/>
      <c r="G551" s="344"/>
      <c r="H551" s="344"/>
      <c r="I551" s="346"/>
      <c r="J551" s="344"/>
      <c r="K551" s="344"/>
      <c r="L551" s="345"/>
      <c r="M551" s="345"/>
      <c r="N551" s="345"/>
      <c r="O551" s="345"/>
      <c r="P551" s="344"/>
      <c r="Q551" s="344"/>
      <c r="R551" s="344"/>
      <c r="S551" s="344"/>
      <c r="X551" s="252"/>
      <c r="Y551" s="252"/>
      <c r="Z551" s="252"/>
      <c r="AA551" s="252"/>
      <c r="AB551" s="252"/>
      <c r="AC551" s="252"/>
      <c r="AD551" s="389"/>
      <c r="AE551" s="365"/>
      <c r="AF551" s="365"/>
      <c r="AG551" s="389"/>
      <c r="AH551" s="389"/>
      <c r="AI551" s="389"/>
      <c r="AJ551" s="389"/>
      <c r="AK551" s="389"/>
      <c r="AL551" s="389"/>
      <c r="AM551" s="389"/>
      <c r="AN551" s="389"/>
      <c r="AO551" s="389"/>
      <c r="AP551" s="389"/>
      <c r="AQ551" s="389"/>
      <c r="AR551" s="389"/>
      <c r="AS551" s="389"/>
      <c r="AT551" s="389"/>
      <c r="AU551" s="389"/>
      <c r="AV551" s="389"/>
      <c r="AW551" s="389"/>
      <c r="AX551" s="389"/>
    </row>
    <row r="552" spans="2:50" x14ac:dyDescent="0.4">
      <c r="B552" s="364"/>
      <c r="C552" s="252"/>
      <c r="D552" s="252"/>
      <c r="E552" s="252"/>
      <c r="F552" s="344"/>
      <c r="G552" s="344"/>
      <c r="H552" s="344"/>
      <c r="I552" s="346"/>
      <c r="J552" s="344"/>
      <c r="K552" s="344"/>
      <c r="L552" s="345"/>
      <c r="M552" s="345"/>
      <c r="N552" s="345"/>
      <c r="O552" s="345"/>
      <c r="P552" s="344"/>
      <c r="Q552" s="344"/>
      <c r="R552" s="344"/>
      <c r="S552" s="344"/>
      <c r="X552" s="252"/>
      <c r="Y552" s="252"/>
      <c r="Z552" s="252"/>
      <c r="AA552" s="252"/>
      <c r="AB552" s="252"/>
      <c r="AC552" s="252"/>
      <c r="AD552" s="389"/>
      <c r="AE552" s="365"/>
      <c r="AF552" s="365"/>
      <c r="AG552" s="389"/>
      <c r="AH552" s="389"/>
      <c r="AI552" s="389"/>
      <c r="AJ552" s="389"/>
      <c r="AK552" s="389"/>
      <c r="AL552" s="389"/>
      <c r="AM552" s="389"/>
      <c r="AN552" s="389"/>
      <c r="AO552" s="389"/>
      <c r="AP552" s="389"/>
      <c r="AQ552" s="389"/>
      <c r="AR552" s="389"/>
      <c r="AS552" s="389"/>
      <c r="AT552" s="389"/>
      <c r="AU552" s="389"/>
      <c r="AV552" s="389"/>
      <c r="AW552" s="389"/>
      <c r="AX552" s="389"/>
    </row>
    <row r="553" spans="2:50" x14ac:dyDescent="0.4">
      <c r="B553" s="364"/>
      <c r="C553" s="252"/>
      <c r="D553" s="252"/>
      <c r="E553" s="252"/>
      <c r="F553" s="344"/>
      <c r="G553" s="344"/>
      <c r="H553" s="344"/>
      <c r="I553" s="346"/>
      <c r="J553" s="344"/>
      <c r="K553" s="344"/>
      <c r="L553" s="345"/>
      <c r="M553" s="345"/>
      <c r="N553" s="345"/>
      <c r="O553" s="345"/>
      <c r="P553" s="344"/>
      <c r="Q553" s="344"/>
      <c r="R553" s="344"/>
      <c r="S553" s="344"/>
      <c r="X553" s="252"/>
      <c r="Y553" s="252"/>
      <c r="Z553" s="252"/>
      <c r="AA553" s="252"/>
      <c r="AB553" s="252"/>
      <c r="AC553" s="252"/>
      <c r="AD553" s="389"/>
      <c r="AE553" s="365"/>
      <c r="AF553" s="365"/>
      <c r="AG553" s="389"/>
      <c r="AH553" s="389"/>
      <c r="AI553" s="389"/>
      <c r="AJ553" s="389"/>
      <c r="AK553" s="389"/>
      <c r="AL553" s="389"/>
      <c r="AM553" s="389"/>
      <c r="AN553" s="389"/>
      <c r="AO553" s="389"/>
      <c r="AP553" s="389"/>
      <c r="AQ553" s="389"/>
      <c r="AR553" s="389"/>
      <c r="AS553" s="389"/>
      <c r="AT553" s="389"/>
      <c r="AU553" s="389"/>
      <c r="AV553" s="389"/>
      <c r="AW553" s="389"/>
      <c r="AX553" s="389"/>
    </row>
    <row r="554" spans="2:50" x14ac:dyDescent="0.4">
      <c r="B554" s="364"/>
      <c r="C554" s="252"/>
      <c r="D554" s="252"/>
      <c r="E554" s="252"/>
      <c r="F554" s="344"/>
      <c r="G554" s="344"/>
      <c r="H554" s="344"/>
      <c r="I554" s="346"/>
      <c r="J554" s="344"/>
      <c r="K554" s="344"/>
      <c r="L554" s="345"/>
      <c r="M554" s="345"/>
      <c r="N554" s="345"/>
      <c r="O554" s="345"/>
      <c r="P554" s="344"/>
      <c r="Q554" s="344"/>
      <c r="R554" s="344"/>
      <c r="S554" s="344"/>
      <c r="X554" s="252"/>
      <c r="Y554" s="252"/>
      <c r="Z554" s="252"/>
      <c r="AA554" s="252"/>
      <c r="AB554" s="252"/>
      <c r="AC554" s="252"/>
      <c r="AD554" s="389"/>
      <c r="AE554" s="365"/>
      <c r="AF554" s="365"/>
      <c r="AG554" s="389"/>
      <c r="AH554" s="389"/>
      <c r="AI554" s="389"/>
      <c r="AJ554" s="389"/>
      <c r="AK554" s="389"/>
      <c r="AL554" s="389"/>
      <c r="AM554" s="389"/>
      <c r="AN554" s="389"/>
      <c r="AO554" s="389"/>
      <c r="AP554" s="389"/>
      <c r="AQ554" s="389"/>
      <c r="AR554" s="389"/>
      <c r="AS554" s="389"/>
      <c r="AT554" s="389"/>
      <c r="AU554" s="389"/>
      <c r="AV554" s="389"/>
      <c r="AW554" s="389"/>
      <c r="AX554" s="389"/>
    </row>
    <row r="555" spans="2:50" x14ac:dyDescent="0.4">
      <c r="B555" s="364"/>
      <c r="C555" s="252"/>
      <c r="D555" s="252"/>
      <c r="E555" s="252"/>
      <c r="F555" s="344"/>
      <c r="G555" s="344"/>
      <c r="H555" s="344"/>
      <c r="I555" s="346"/>
      <c r="J555" s="344"/>
      <c r="K555" s="344"/>
      <c r="L555" s="345"/>
      <c r="M555" s="345"/>
      <c r="N555" s="345"/>
      <c r="O555" s="345"/>
      <c r="P555" s="344"/>
      <c r="Q555" s="344"/>
      <c r="R555" s="344"/>
      <c r="S555" s="344"/>
      <c r="X555" s="252"/>
      <c r="Y555" s="252"/>
      <c r="Z555" s="252"/>
      <c r="AA555" s="252"/>
      <c r="AB555" s="252"/>
      <c r="AC555" s="252"/>
      <c r="AD555" s="389"/>
      <c r="AE555" s="365"/>
      <c r="AF555" s="365"/>
      <c r="AG555" s="389"/>
      <c r="AH555" s="389"/>
      <c r="AI555" s="389"/>
      <c r="AJ555" s="389"/>
      <c r="AK555" s="389"/>
      <c r="AL555" s="389"/>
      <c r="AM555" s="389"/>
      <c r="AN555" s="389"/>
      <c r="AO555" s="389"/>
      <c r="AP555" s="389"/>
      <c r="AQ555" s="389"/>
      <c r="AR555" s="389"/>
      <c r="AS555" s="389"/>
      <c r="AT555" s="389"/>
      <c r="AU555" s="389"/>
      <c r="AV555" s="389"/>
      <c r="AW555" s="389"/>
      <c r="AX555" s="389"/>
    </row>
    <row r="556" spans="2:50" x14ac:dyDescent="0.4">
      <c r="B556" s="364"/>
      <c r="C556" s="252"/>
      <c r="D556" s="252"/>
      <c r="E556" s="252"/>
      <c r="F556" s="344"/>
      <c r="G556" s="344"/>
      <c r="H556" s="344"/>
      <c r="I556" s="346"/>
      <c r="J556" s="344"/>
      <c r="K556" s="344"/>
      <c r="L556" s="345"/>
      <c r="M556" s="345"/>
      <c r="N556" s="345"/>
      <c r="O556" s="345"/>
      <c r="P556" s="344"/>
      <c r="Q556" s="344"/>
      <c r="R556" s="344"/>
      <c r="S556" s="344"/>
      <c r="X556" s="252"/>
      <c r="Y556" s="252"/>
      <c r="Z556" s="252"/>
      <c r="AA556" s="252"/>
      <c r="AB556" s="252"/>
      <c r="AC556" s="252"/>
      <c r="AD556" s="389"/>
      <c r="AE556" s="365"/>
      <c r="AF556" s="365"/>
      <c r="AG556" s="389"/>
      <c r="AH556" s="389"/>
      <c r="AI556" s="389"/>
      <c r="AJ556" s="389"/>
      <c r="AK556" s="389"/>
      <c r="AL556" s="389"/>
      <c r="AM556" s="389"/>
      <c r="AN556" s="389"/>
      <c r="AO556" s="389"/>
      <c r="AP556" s="389"/>
      <c r="AQ556" s="389"/>
      <c r="AR556" s="389"/>
      <c r="AS556" s="389"/>
      <c r="AT556" s="389"/>
      <c r="AU556" s="389"/>
      <c r="AV556" s="389"/>
      <c r="AW556" s="389"/>
      <c r="AX556" s="389"/>
    </row>
    <row r="557" spans="2:50" x14ac:dyDescent="0.4">
      <c r="B557" s="364"/>
      <c r="C557" s="252"/>
      <c r="D557" s="252"/>
      <c r="E557" s="252"/>
      <c r="F557" s="344"/>
      <c r="G557" s="344"/>
      <c r="H557" s="344"/>
      <c r="I557" s="346"/>
      <c r="J557" s="344"/>
      <c r="K557" s="344"/>
      <c r="L557" s="345"/>
      <c r="M557" s="345"/>
      <c r="N557" s="345"/>
      <c r="O557" s="345"/>
      <c r="P557" s="344"/>
      <c r="Q557" s="344"/>
      <c r="R557" s="344"/>
      <c r="S557" s="344"/>
      <c r="X557" s="252"/>
      <c r="Y557" s="252"/>
      <c r="Z557" s="252"/>
      <c r="AA557" s="252"/>
      <c r="AB557" s="252"/>
      <c r="AC557" s="252"/>
      <c r="AD557" s="389"/>
      <c r="AE557" s="365"/>
      <c r="AF557" s="365"/>
      <c r="AG557" s="389"/>
      <c r="AH557" s="389"/>
      <c r="AI557" s="389"/>
      <c r="AJ557" s="389"/>
      <c r="AK557" s="389"/>
      <c r="AL557" s="389"/>
      <c r="AM557" s="389"/>
      <c r="AN557" s="389"/>
      <c r="AO557" s="389"/>
      <c r="AP557" s="389"/>
      <c r="AQ557" s="389"/>
      <c r="AR557" s="389"/>
      <c r="AS557" s="389"/>
      <c r="AT557" s="389"/>
      <c r="AU557" s="389"/>
      <c r="AV557" s="389"/>
      <c r="AW557" s="389"/>
      <c r="AX557" s="389"/>
    </row>
    <row r="558" spans="2:50" x14ac:dyDescent="0.4">
      <c r="B558" s="364"/>
      <c r="C558" s="252"/>
      <c r="D558" s="252"/>
      <c r="E558" s="252"/>
      <c r="F558" s="344"/>
      <c r="G558" s="344"/>
      <c r="H558" s="344"/>
      <c r="I558" s="346"/>
      <c r="J558" s="344"/>
      <c r="K558" s="344"/>
      <c r="L558" s="345"/>
      <c r="M558" s="345"/>
      <c r="N558" s="345"/>
      <c r="O558" s="345"/>
      <c r="P558" s="344"/>
      <c r="Q558" s="344"/>
      <c r="R558" s="344"/>
      <c r="S558" s="344"/>
      <c r="X558" s="252"/>
      <c r="Y558" s="252"/>
      <c r="Z558" s="252"/>
      <c r="AA558" s="252"/>
      <c r="AB558" s="252"/>
      <c r="AC558" s="252"/>
      <c r="AD558" s="389"/>
      <c r="AE558" s="365"/>
      <c r="AF558" s="365"/>
      <c r="AG558" s="389"/>
      <c r="AH558" s="389"/>
      <c r="AI558" s="389"/>
      <c r="AJ558" s="389"/>
      <c r="AK558" s="389"/>
      <c r="AL558" s="389"/>
      <c r="AM558" s="389"/>
      <c r="AN558" s="389"/>
      <c r="AO558" s="389"/>
      <c r="AP558" s="389"/>
      <c r="AQ558" s="389"/>
      <c r="AR558" s="389"/>
      <c r="AS558" s="389"/>
      <c r="AT558" s="389"/>
      <c r="AU558" s="389"/>
      <c r="AV558" s="389"/>
      <c r="AW558" s="389"/>
      <c r="AX558" s="389"/>
    </row>
    <row r="559" spans="2:50" x14ac:dyDescent="0.4">
      <c r="B559" s="364"/>
      <c r="C559" s="252"/>
      <c r="D559" s="252"/>
      <c r="E559" s="252"/>
      <c r="F559" s="344"/>
      <c r="G559" s="344"/>
      <c r="H559" s="344"/>
      <c r="I559" s="346"/>
      <c r="J559" s="344"/>
      <c r="K559" s="344"/>
      <c r="L559" s="345"/>
      <c r="M559" s="345"/>
      <c r="N559" s="345"/>
      <c r="O559" s="345"/>
      <c r="P559" s="344"/>
      <c r="Q559" s="344"/>
      <c r="R559" s="344"/>
      <c r="S559" s="344"/>
      <c r="X559" s="252"/>
      <c r="Y559" s="252"/>
      <c r="Z559" s="252"/>
      <c r="AA559" s="252"/>
      <c r="AB559" s="252"/>
      <c r="AC559" s="252"/>
      <c r="AD559" s="389"/>
      <c r="AE559" s="365"/>
      <c r="AF559" s="365"/>
      <c r="AG559" s="389"/>
      <c r="AH559" s="389"/>
      <c r="AI559" s="389"/>
      <c r="AJ559" s="389"/>
      <c r="AK559" s="389"/>
      <c r="AL559" s="389"/>
      <c r="AM559" s="389"/>
      <c r="AN559" s="389"/>
      <c r="AO559" s="389"/>
      <c r="AP559" s="389"/>
      <c r="AQ559" s="389"/>
      <c r="AR559" s="389"/>
      <c r="AS559" s="389"/>
      <c r="AT559" s="389"/>
      <c r="AU559" s="389"/>
      <c r="AV559" s="389"/>
      <c r="AW559" s="389"/>
      <c r="AX559" s="389"/>
    </row>
    <row r="560" spans="2:50" x14ac:dyDescent="0.4">
      <c r="B560" s="364"/>
      <c r="C560" s="252"/>
      <c r="D560" s="252"/>
      <c r="E560" s="252"/>
      <c r="F560" s="344"/>
      <c r="G560" s="344"/>
      <c r="H560" s="344"/>
      <c r="I560" s="346"/>
      <c r="J560" s="344"/>
      <c r="K560" s="344"/>
      <c r="L560" s="345"/>
      <c r="M560" s="345"/>
      <c r="N560" s="345"/>
      <c r="O560" s="345"/>
      <c r="P560" s="344"/>
      <c r="Q560" s="344"/>
      <c r="R560" s="344"/>
      <c r="S560" s="344"/>
      <c r="X560" s="252"/>
      <c r="Y560" s="252"/>
      <c r="Z560" s="252"/>
      <c r="AA560" s="252"/>
      <c r="AB560" s="252"/>
      <c r="AC560" s="252"/>
      <c r="AD560" s="389"/>
      <c r="AE560" s="365"/>
      <c r="AF560" s="365"/>
      <c r="AG560" s="389"/>
      <c r="AH560" s="389"/>
      <c r="AI560" s="389"/>
      <c r="AJ560" s="389"/>
      <c r="AK560" s="389"/>
      <c r="AL560" s="389"/>
      <c r="AM560" s="389"/>
      <c r="AN560" s="389"/>
      <c r="AO560" s="389"/>
      <c r="AP560" s="389"/>
      <c r="AQ560" s="389"/>
      <c r="AR560" s="389"/>
      <c r="AS560" s="389"/>
      <c r="AT560" s="389"/>
      <c r="AU560" s="389"/>
      <c r="AV560" s="389"/>
      <c r="AW560" s="389"/>
      <c r="AX560" s="389"/>
    </row>
    <row r="561" spans="2:50" x14ac:dyDescent="0.4">
      <c r="B561" s="364"/>
      <c r="C561" s="252"/>
      <c r="D561" s="252"/>
      <c r="E561" s="252"/>
      <c r="F561" s="344"/>
      <c r="G561" s="344"/>
      <c r="H561" s="344"/>
      <c r="I561" s="346"/>
      <c r="J561" s="344"/>
      <c r="K561" s="344"/>
      <c r="L561" s="345"/>
      <c r="M561" s="345"/>
      <c r="N561" s="345"/>
      <c r="O561" s="345"/>
      <c r="P561" s="344"/>
      <c r="Q561" s="344"/>
      <c r="R561" s="344"/>
      <c r="S561" s="344"/>
      <c r="X561" s="252"/>
      <c r="Y561" s="252"/>
      <c r="Z561" s="252"/>
      <c r="AA561" s="252"/>
      <c r="AB561" s="252"/>
      <c r="AC561" s="252"/>
      <c r="AD561" s="389"/>
      <c r="AE561" s="365"/>
      <c r="AF561" s="365"/>
      <c r="AG561" s="389"/>
      <c r="AH561" s="389"/>
      <c r="AI561" s="389"/>
      <c r="AJ561" s="389"/>
      <c r="AK561" s="389"/>
      <c r="AL561" s="389"/>
      <c r="AM561" s="389"/>
      <c r="AN561" s="389"/>
      <c r="AO561" s="389"/>
      <c r="AP561" s="389"/>
      <c r="AQ561" s="389"/>
      <c r="AR561" s="389"/>
      <c r="AS561" s="389"/>
      <c r="AT561" s="389"/>
      <c r="AU561" s="389"/>
      <c r="AV561" s="389"/>
      <c r="AW561" s="389"/>
      <c r="AX561" s="389"/>
    </row>
    <row r="562" spans="2:50" x14ac:dyDescent="0.4">
      <c r="B562" s="364"/>
      <c r="C562" s="252"/>
      <c r="D562" s="252"/>
      <c r="E562" s="252"/>
      <c r="F562" s="344"/>
      <c r="G562" s="344"/>
      <c r="H562" s="344"/>
      <c r="I562" s="346"/>
      <c r="J562" s="344"/>
      <c r="K562" s="344"/>
      <c r="L562" s="345"/>
      <c r="M562" s="345"/>
      <c r="N562" s="345"/>
      <c r="O562" s="345"/>
      <c r="P562" s="344"/>
      <c r="Q562" s="344"/>
      <c r="R562" s="344"/>
      <c r="S562" s="344"/>
      <c r="X562" s="252"/>
      <c r="Y562" s="252"/>
      <c r="Z562" s="252"/>
      <c r="AA562" s="252"/>
      <c r="AB562" s="252"/>
      <c r="AC562" s="252"/>
      <c r="AD562" s="389"/>
      <c r="AE562" s="365"/>
      <c r="AF562" s="365"/>
      <c r="AG562" s="389"/>
      <c r="AH562" s="389"/>
      <c r="AI562" s="389"/>
      <c r="AJ562" s="389"/>
      <c r="AK562" s="389"/>
      <c r="AL562" s="389"/>
      <c r="AM562" s="389"/>
      <c r="AN562" s="389"/>
      <c r="AO562" s="389"/>
      <c r="AP562" s="389"/>
      <c r="AQ562" s="389"/>
      <c r="AR562" s="389"/>
      <c r="AS562" s="389"/>
      <c r="AT562" s="389"/>
      <c r="AU562" s="389"/>
      <c r="AV562" s="389"/>
      <c r="AW562" s="389"/>
      <c r="AX562" s="389"/>
    </row>
    <row r="563" spans="2:50" x14ac:dyDescent="0.4">
      <c r="B563" s="364"/>
      <c r="C563" s="252"/>
      <c r="D563" s="252"/>
      <c r="E563" s="252"/>
      <c r="F563" s="344"/>
      <c r="G563" s="344"/>
      <c r="H563" s="344"/>
      <c r="I563" s="346"/>
      <c r="J563" s="344"/>
      <c r="K563" s="344"/>
      <c r="L563" s="345"/>
      <c r="M563" s="345"/>
      <c r="N563" s="345"/>
      <c r="O563" s="345"/>
      <c r="P563" s="344"/>
      <c r="Q563" s="344"/>
      <c r="R563" s="344"/>
      <c r="S563" s="344"/>
      <c r="X563" s="252"/>
      <c r="Y563" s="252"/>
      <c r="Z563" s="252"/>
      <c r="AA563" s="252"/>
      <c r="AB563" s="252"/>
      <c r="AC563" s="252"/>
      <c r="AD563" s="389"/>
      <c r="AE563" s="365"/>
      <c r="AF563" s="365"/>
      <c r="AG563" s="389"/>
      <c r="AH563" s="389"/>
      <c r="AI563" s="389"/>
      <c r="AJ563" s="389"/>
      <c r="AK563" s="389"/>
      <c r="AL563" s="389"/>
      <c r="AM563" s="389"/>
      <c r="AN563" s="389"/>
      <c r="AO563" s="389"/>
      <c r="AP563" s="389"/>
      <c r="AQ563" s="389"/>
      <c r="AR563" s="389"/>
      <c r="AS563" s="389"/>
      <c r="AT563" s="389"/>
      <c r="AU563" s="389"/>
      <c r="AV563" s="389"/>
      <c r="AW563" s="389"/>
      <c r="AX563" s="389"/>
    </row>
    <row r="564" spans="2:50" x14ac:dyDescent="0.4">
      <c r="B564" s="364"/>
      <c r="C564" s="252"/>
      <c r="D564" s="252"/>
      <c r="E564" s="252"/>
      <c r="F564" s="344"/>
      <c r="G564" s="344"/>
      <c r="H564" s="344"/>
      <c r="I564" s="346"/>
      <c r="J564" s="344"/>
      <c r="K564" s="344"/>
      <c r="L564" s="345"/>
      <c r="M564" s="345"/>
      <c r="N564" s="345"/>
      <c r="O564" s="345"/>
      <c r="P564" s="344"/>
      <c r="Q564" s="344"/>
      <c r="R564" s="344"/>
      <c r="S564" s="344"/>
      <c r="X564" s="252"/>
      <c r="Y564" s="252"/>
      <c r="Z564" s="252"/>
      <c r="AA564" s="252"/>
      <c r="AB564" s="252"/>
      <c r="AC564" s="252"/>
      <c r="AD564" s="389"/>
      <c r="AE564" s="365"/>
      <c r="AF564" s="365"/>
      <c r="AG564" s="389"/>
      <c r="AH564" s="389"/>
      <c r="AI564" s="389"/>
      <c r="AJ564" s="389"/>
      <c r="AK564" s="389"/>
      <c r="AL564" s="389"/>
      <c r="AM564" s="389"/>
      <c r="AN564" s="389"/>
      <c r="AO564" s="389"/>
      <c r="AP564" s="389"/>
      <c r="AQ564" s="389"/>
      <c r="AR564" s="389"/>
      <c r="AS564" s="389"/>
      <c r="AT564" s="389"/>
      <c r="AU564" s="389"/>
      <c r="AV564" s="389"/>
      <c r="AW564" s="389"/>
      <c r="AX564" s="389"/>
    </row>
    <row r="565" spans="2:50" x14ac:dyDescent="0.4">
      <c r="B565" s="364"/>
      <c r="C565" s="252"/>
      <c r="D565" s="252"/>
      <c r="E565" s="252"/>
      <c r="F565" s="344"/>
      <c r="G565" s="344"/>
      <c r="H565" s="344"/>
      <c r="I565" s="346"/>
      <c r="J565" s="344"/>
      <c r="K565" s="344"/>
      <c r="L565" s="345"/>
      <c r="M565" s="345"/>
      <c r="N565" s="345"/>
      <c r="O565" s="345"/>
      <c r="P565" s="344"/>
      <c r="Q565" s="344"/>
      <c r="R565" s="344"/>
      <c r="S565" s="344"/>
      <c r="X565" s="252"/>
      <c r="Y565" s="252"/>
      <c r="Z565" s="252"/>
      <c r="AA565" s="252"/>
      <c r="AB565" s="252"/>
      <c r="AC565" s="252"/>
      <c r="AD565" s="389"/>
      <c r="AE565" s="365"/>
      <c r="AF565" s="365"/>
      <c r="AG565" s="389"/>
      <c r="AH565" s="389"/>
      <c r="AI565" s="389"/>
      <c r="AJ565" s="389"/>
      <c r="AK565" s="389"/>
      <c r="AL565" s="389"/>
      <c r="AM565" s="389"/>
      <c r="AN565" s="389"/>
      <c r="AO565" s="389"/>
      <c r="AP565" s="389"/>
      <c r="AQ565" s="389"/>
      <c r="AR565" s="389"/>
      <c r="AS565" s="389"/>
      <c r="AT565" s="389"/>
      <c r="AU565" s="389"/>
      <c r="AV565" s="389"/>
      <c r="AW565" s="389"/>
      <c r="AX565" s="389"/>
    </row>
    <row r="566" spans="2:50" x14ac:dyDescent="0.4">
      <c r="B566" s="364"/>
      <c r="C566" s="252"/>
      <c r="D566" s="252"/>
      <c r="E566" s="252"/>
      <c r="F566" s="344"/>
      <c r="G566" s="344"/>
      <c r="H566" s="344"/>
      <c r="I566" s="346"/>
      <c r="J566" s="344"/>
      <c r="K566" s="344"/>
      <c r="L566" s="345"/>
      <c r="M566" s="345"/>
      <c r="N566" s="345"/>
      <c r="O566" s="345"/>
      <c r="P566" s="344"/>
      <c r="Q566" s="344"/>
      <c r="R566" s="344"/>
      <c r="S566" s="344"/>
      <c r="X566" s="252"/>
      <c r="Y566" s="252"/>
      <c r="Z566" s="252"/>
      <c r="AA566" s="252"/>
      <c r="AB566" s="252"/>
      <c r="AC566" s="252"/>
      <c r="AD566" s="389"/>
      <c r="AE566" s="365"/>
      <c r="AF566" s="365"/>
      <c r="AG566" s="389"/>
      <c r="AH566" s="389"/>
      <c r="AI566" s="389"/>
      <c r="AJ566" s="389"/>
      <c r="AK566" s="389"/>
      <c r="AL566" s="389"/>
      <c r="AM566" s="389"/>
      <c r="AN566" s="389"/>
      <c r="AO566" s="389"/>
      <c r="AP566" s="389"/>
      <c r="AQ566" s="389"/>
      <c r="AR566" s="389"/>
      <c r="AS566" s="389"/>
      <c r="AT566" s="389"/>
      <c r="AU566" s="389"/>
      <c r="AV566" s="389"/>
      <c r="AW566" s="389"/>
      <c r="AX566" s="389"/>
    </row>
    <row r="567" spans="2:50" x14ac:dyDescent="0.4">
      <c r="B567" s="364"/>
      <c r="C567" s="252"/>
      <c r="D567" s="252"/>
      <c r="E567" s="252"/>
      <c r="F567" s="344"/>
      <c r="G567" s="344"/>
      <c r="H567" s="344"/>
      <c r="I567" s="346"/>
      <c r="J567" s="344"/>
      <c r="K567" s="344"/>
      <c r="L567" s="345"/>
      <c r="M567" s="345"/>
      <c r="N567" s="345"/>
      <c r="O567" s="345"/>
      <c r="P567" s="344"/>
      <c r="Q567" s="344"/>
      <c r="R567" s="344"/>
      <c r="S567" s="344"/>
      <c r="X567" s="252"/>
      <c r="Y567" s="252"/>
      <c r="Z567" s="252"/>
      <c r="AA567" s="252"/>
      <c r="AB567" s="252"/>
      <c r="AC567" s="252"/>
      <c r="AD567" s="389"/>
      <c r="AE567" s="365"/>
      <c r="AF567" s="365"/>
      <c r="AG567" s="389"/>
      <c r="AH567" s="389"/>
      <c r="AI567" s="389"/>
      <c r="AJ567" s="389"/>
      <c r="AK567" s="389"/>
      <c r="AL567" s="389"/>
      <c r="AM567" s="389"/>
      <c r="AN567" s="389"/>
      <c r="AO567" s="389"/>
      <c r="AP567" s="389"/>
      <c r="AQ567" s="389"/>
      <c r="AR567" s="389"/>
      <c r="AS567" s="389"/>
      <c r="AT567" s="389"/>
      <c r="AU567" s="389"/>
      <c r="AV567" s="389"/>
      <c r="AW567" s="389"/>
      <c r="AX567" s="389"/>
    </row>
    <row r="568" spans="2:50" x14ac:dyDescent="0.4">
      <c r="B568" s="364"/>
      <c r="C568" s="252"/>
      <c r="D568" s="252"/>
      <c r="E568" s="252"/>
      <c r="F568" s="344"/>
      <c r="G568" s="344"/>
      <c r="H568" s="344"/>
      <c r="I568" s="346"/>
      <c r="J568" s="344"/>
      <c r="K568" s="344"/>
      <c r="L568" s="345"/>
      <c r="M568" s="345"/>
      <c r="N568" s="345"/>
      <c r="O568" s="345"/>
      <c r="P568" s="344"/>
      <c r="Q568" s="344"/>
      <c r="R568" s="344"/>
      <c r="S568" s="344"/>
      <c r="X568" s="252"/>
      <c r="Y568" s="252"/>
      <c r="Z568" s="252"/>
      <c r="AA568" s="252"/>
      <c r="AB568" s="252"/>
      <c r="AC568" s="252"/>
      <c r="AD568" s="389"/>
      <c r="AE568" s="365"/>
      <c r="AF568" s="365"/>
      <c r="AG568" s="389"/>
      <c r="AH568" s="389"/>
      <c r="AI568" s="389"/>
      <c r="AJ568" s="389"/>
      <c r="AK568" s="389"/>
      <c r="AL568" s="389"/>
      <c r="AM568" s="389"/>
      <c r="AN568" s="389"/>
      <c r="AO568" s="389"/>
      <c r="AP568" s="389"/>
      <c r="AQ568" s="389"/>
      <c r="AR568" s="389"/>
      <c r="AS568" s="389"/>
      <c r="AT568" s="389"/>
      <c r="AU568" s="389"/>
      <c r="AV568" s="389"/>
      <c r="AW568" s="389"/>
      <c r="AX568" s="389"/>
    </row>
    <row r="569" spans="2:50" x14ac:dyDescent="0.4">
      <c r="B569" s="364"/>
      <c r="C569" s="252"/>
      <c r="D569" s="252"/>
      <c r="E569" s="252"/>
      <c r="F569" s="344"/>
      <c r="G569" s="344"/>
      <c r="H569" s="344"/>
      <c r="I569" s="346"/>
      <c r="J569" s="344"/>
      <c r="K569" s="344"/>
      <c r="L569" s="345"/>
      <c r="M569" s="345"/>
      <c r="N569" s="345"/>
      <c r="O569" s="345"/>
      <c r="P569" s="344"/>
      <c r="Q569" s="344"/>
      <c r="R569" s="344"/>
      <c r="S569" s="344"/>
      <c r="X569" s="252"/>
      <c r="Y569" s="252"/>
      <c r="Z569" s="252"/>
      <c r="AA569" s="252"/>
      <c r="AB569" s="252"/>
      <c r="AC569" s="252"/>
      <c r="AD569" s="389"/>
      <c r="AE569" s="365"/>
      <c r="AF569" s="365"/>
      <c r="AG569" s="389"/>
      <c r="AH569" s="389"/>
      <c r="AI569" s="389"/>
      <c r="AJ569" s="389"/>
      <c r="AK569" s="389"/>
      <c r="AL569" s="389"/>
      <c r="AM569" s="389"/>
      <c r="AN569" s="389"/>
      <c r="AO569" s="389"/>
      <c r="AP569" s="389"/>
      <c r="AQ569" s="389"/>
      <c r="AR569" s="389"/>
      <c r="AS569" s="389"/>
      <c r="AT569" s="389"/>
      <c r="AU569" s="389"/>
      <c r="AV569" s="389"/>
      <c r="AW569" s="389"/>
      <c r="AX569" s="389"/>
    </row>
    <row r="570" spans="2:50" x14ac:dyDescent="0.4">
      <c r="B570" s="364"/>
      <c r="C570" s="252"/>
      <c r="D570" s="252"/>
      <c r="E570" s="252"/>
      <c r="F570" s="344"/>
      <c r="G570" s="344"/>
      <c r="H570" s="344"/>
      <c r="I570" s="346"/>
      <c r="J570" s="344"/>
      <c r="K570" s="344"/>
      <c r="L570" s="345"/>
      <c r="M570" s="345"/>
      <c r="N570" s="345"/>
      <c r="O570" s="345"/>
      <c r="P570" s="344"/>
      <c r="Q570" s="344"/>
      <c r="R570" s="344"/>
      <c r="S570" s="344"/>
      <c r="X570" s="252"/>
      <c r="Y570" s="252"/>
      <c r="Z570" s="252"/>
      <c r="AA570" s="252"/>
      <c r="AB570" s="252"/>
      <c r="AC570" s="252"/>
      <c r="AD570" s="389"/>
      <c r="AE570" s="365"/>
      <c r="AF570" s="365"/>
      <c r="AG570" s="389"/>
      <c r="AH570" s="389"/>
      <c r="AI570" s="389"/>
      <c r="AJ570" s="389"/>
      <c r="AK570" s="389"/>
      <c r="AL570" s="389"/>
      <c r="AM570" s="389"/>
      <c r="AN570" s="389"/>
      <c r="AO570" s="389"/>
      <c r="AP570" s="389"/>
      <c r="AQ570" s="389"/>
      <c r="AR570" s="389"/>
      <c r="AS570" s="389"/>
      <c r="AT570" s="389"/>
      <c r="AU570" s="389"/>
      <c r="AV570" s="389"/>
      <c r="AW570" s="389"/>
      <c r="AX570" s="389"/>
    </row>
    <row r="571" spans="2:50" x14ac:dyDescent="0.4">
      <c r="B571" s="364"/>
      <c r="C571" s="252"/>
      <c r="D571" s="252"/>
      <c r="E571" s="252"/>
      <c r="F571" s="344"/>
      <c r="G571" s="344"/>
      <c r="H571" s="344"/>
      <c r="I571" s="346"/>
      <c r="J571" s="344"/>
      <c r="K571" s="344"/>
      <c r="L571" s="345"/>
      <c r="M571" s="345"/>
      <c r="N571" s="345"/>
      <c r="O571" s="345"/>
      <c r="P571" s="344"/>
      <c r="Q571" s="344"/>
      <c r="R571" s="344"/>
      <c r="S571" s="344"/>
      <c r="X571" s="252"/>
      <c r="Y571" s="252"/>
      <c r="Z571" s="252"/>
      <c r="AA571" s="252"/>
      <c r="AB571" s="252"/>
      <c r="AC571" s="252"/>
      <c r="AD571" s="389"/>
      <c r="AE571" s="365"/>
      <c r="AF571" s="365"/>
      <c r="AG571" s="389"/>
      <c r="AH571" s="389"/>
      <c r="AI571" s="389"/>
      <c r="AJ571" s="389"/>
      <c r="AK571" s="389"/>
      <c r="AL571" s="389"/>
      <c r="AM571" s="389"/>
      <c r="AN571" s="389"/>
      <c r="AO571" s="389"/>
      <c r="AP571" s="389"/>
      <c r="AQ571" s="389"/>
      <c r="AR571" s="389"/>
      <c r="AS571" s="389"/>
      <c r="AT571" s="389"/>
      <c r="AU571" s="389"/>
      <c r="AV571" s="389"/>
      <c r="AW571" s="389"/>
      <c r="AX571" s="389"/>
    </row>
    <row r="572" spans="2:50" x14ac:dyDescent="0.4">
      <c r="B572" s="364"/>
      <c r="C572" s="252"/>
      <c r="D572" s="252"/>
      <c r="E572" s="252"/>
      <c r="F572" s="344"/>
      <c r="G572" s="344"/>
      <c r="H572" s="344"/>
      <c r="I572" s="346"/>
      <c r="J572" s="344"/>
      <c r="K572" s="344"/>
      <c r="L572" s="345"/>
      <c r="M572" s="345"/>
      <c r="N572" s="345"/>
      <c r="O572" s="345"/>
      <c r="P572" s="344"/>
      <c r="Q572" s="344"/>
      <c r="R572" s="344"/>
      <c r="S572" s="344"/>
      <c r="X572" s="252"/>
      <c r="Y572" s="252"/>
      <c r="Z572" s="252"/>
      <c r="AA572" s="252"/>
      <c r="AB572" s="252"/>
      <c r="AC572" s="252"/>
      <c r="AD572" s="389"/>
      <c r="AE572" s="365"/>
      <c r="AF572" s="365"/>
      <c r="AG572" s="389"/>
      <c r="AH572" s="389"/>
      <c r="AI572" s="389"/>
      <c r="AJ572" s="389"/>
      <c r="AK572" s="389"/>
      <c r="AL572" s="389"/>
      <c r="AM572" s="389"/>
      <c r="AN572" s="389"/>
      <c r="AO572" s="389"/>
      <c r="AP572" s="389"/>
      <c r="AQ572" s="389"/>
      <c r="AR572" s="389"/>
      <c r="AS572" s="389"/>
      <c r="AT572" s="389"/>
      <c r="AU572" s="389"/>
      <c r="AV572" s="389"/>
      <c r="AW572" s="389"/>
      <c r="AX572" s="389"/>
    </row>
    <row r="573" spans="2:50" x14ac:dyDescent="0.4">
      <c r="B573" s="364"/>
      <c r="C573" s="252"/>
      <c r="D573" s="252"/>
      <c r="E573" s="252"/>
      <c r="F573" s="344"/>
      <c r="G573" s="344"/>
      <c r="H573" s="344"/>
      <c r="I573" s="346"/>
      <c r="J573" s="344"/>
      <c r="K573" s="344"/>
      <c r="L573" s="345"/>
      <c r="M573" s="345"/>
      <c r="N573" s="345"/>
      <c r="O573" s="345"/>
      <c r="P573" s="344"/>
      <c r="Q573" s="344"/>
      <c r="R573" s="344"/>
      <c r="S573" s="344"/>
      <c r="X573" s="252"/>
      <c r="Y573" s="252"/>
      <c r="Z573" s="252"/>
      <c r="AA573" s="252"/>
      <c r="AB573" s="252"/>
      <c r="AC573" s="252"/>
      <c r="AD573" s="389"/>
      <c r="AE573" s="365"/>
      <c r="AF573" s="365"/>
      <c r="AG573" s="389"/>
      <c r="AH573" s="389"/>
      <c r="AI573" s="389"/>
      <c r="AJ573" s="389"/>
      <c r="AK573" s="389"/>
      <c r="AL573" s="389"/>
      <c r="AM573" s="389"/>
      <c r="AN573" s="389"/>
      <c r="AO573" s="389"/>
      <c r="AP573" s="389"/>
      <c r="AQ573" s="389"/>
      <c r="AR573" s="389"/>
      <c r="AS573" s="389"/>
      <c r="AT573" s="389"/>
      <c r="AU573" s="389"/>
      <c r="AV573" s="389"/>
      <c r="AW573" s="389"/>
      <c r="AX573" s="389"/>
    </row>
    <row r="574" spans="2:50" x14ac:dyDescent="0.4">
      <c r="B574" s="364"/>
      <c r="C574" s="252"/>
      <c r="D574" s="252"/>
      <c r="E574" s="252"/>
      <c r="F574" s="344"/>
      <c r="G574" s="344"/>
      <c r="H574" s="344"/>
      <c r="I574" s="346"/>
      <c r="J574" s="344"/>
      <c r="K574" s="344"/>
      <c r="L574" s="345"/>
      <c r="M574" s="345"/>
      <c r="N574" s="345"/>
      <c r="O574" s="345"/>
      <c r="P574" s="344"/>
      <c r="Q574" s="344"/>
      <c r="R574" s="344"/>
      <c r="S574" s="344"/>
      <c r="X574" s="252"/>
      <c r="Y574" s="252"/>
      <c r="Z574" s="252"/>
      <c r="AA574" s="252"/>
      <c r="AB574" s="252"/>
      <c r="AC574" s="252"/>
      <c r="AD574" s="389"/>
      <c r="AE574" s="365"/>
      <c r="AF574" s="365"/>
      <c r="AG574" s="389"/>
      <c r="AH574" s="389"/>
      <c r="AI574" s="389"/>
      <c r="AJ574" s="389"/>
      <c r="AK574" s="389"/>
      <c r="AL574" s="389"/>
      <c r="AM574" s="389"/>
      <c r="AN574" s="389"/>
      <c r="AO574" s="389"/>
      <c r="AP574" s="389"/>
      <c r="AQ574" s="389"/>
      <c r="AR574" s="389"/>
      <c r="AS574" s="389"/>
      <c r="AT574" s="389"/>
      <c r="AU574" s="389"/>
      <c r="AV574" s="389"/>
      <c r="AW574" s="389"/>
      <c r="AX574" s="389"/>
    </row>
    <row r="575" spans="2:50" x14ac:dyDescent="0.4">
      <c r="B575" s="364"/>
      <c r="C575" s="252"/>
      <c r="D575" s="252"/>
      <c r="E575" s="252"/>
      <c r="F575" s="344"/>
      <c r="G575" s="344"/>
      <c r="H575" s="344"/>
      <c r="I575" s="346"/>
      <c r="J575" s="344"/>
      <c r="K575" s="344"/>
      <c r="L575" s="345"/>
      <c r="M575" s="345"/>
      <c r="N575" s="345"/>
      <c r="O575" s="345"/>
      <c r="P575" s="344"/>
      <c r="Q575" s="344"/>
      <c r="R575" s="344"/>
      <c r="S575" s="344"/>
      <c r="X575" s="252"/>
      <c r="Y575" s="252"/>
      <c r="Z575" s="252"/>
      <c r="AA575" s="252"/>
      <c r="AB575" s="252"/>
      <c r="AC575" s="252"/>
      <c r="AD575" s="389"/>
      <c r="AE575" s="365"/>
      <c r="AF575" s="365"/>
      <c r="AG575" s="389"/>
      <c r="AH575" s="389"/>
      <c r="AI575" s="389"/>
      <c r="AJ575" s="389"/>
      <c r="AK575" s="389"/>
      <c r="AL575" s="389"/>
      <c r="AM575" s="389"/>
      <c r="AN575" s="389"/>
      <c r="AO575" s="389"/>
      <c r="AP575" s="389"/>
      <c r="AQ575" s="389"/>
      <c r="AR575" s="389"/>
      <c r="AS575" s="389"/>
      <c r="AT575" s="389"/>
      <c r="AU575" s="389"/>
      <c r="AV575" s="389"/>
      <c r="AW575" s="389"/>
      <c r="AX575" s="389"/>
    </row>
    <row r="576" spans="2:50" x14ac:dyDescent="0.4">
      <c r="B576" s="364"/>
      <c r="C576" s="252"/>
      <c r="D576" s="252"/>
      <c r="E576" s="252"/>
      <c r="F576" s="344"/>
      <c r="G576" s="344"/>
      <c r="H576" s="344"/>
      <c r="I576" s="346"/>
      <c r="J576" s="344"/>
      <c r="K576" s="344"/>
      <c r="L576" s="345"/>
      <c r="M576" s="345"/>
      <c r="N576" s="345"/>
      <c r="O576" s="345"/>
      <c r="P576" s="344"/>
      <c r="Q576" s="344"/>
      <c r="R576" s="344"/>
      <c r="S576" s="344"/>
      <c r="X576" s="252"/>
      <c r="Y576" s="252"/>
      <c r="Z576" s="252"/>
      <c r="AA576" s="252"/>
      <c r="AB576" s="252"/>
      <c r="AC576" s="252"/>
      <c r="AD576" s="389"/>
      <c r="AE576" s="365"/>
      <c r="AF576" s="365"/>
      <c r="AG576" s="389"/>
      <c r="AH576" s="389"/>
      <c r="AI576" s="389"/>
      <c r="AJ576" s="389"/>
      <c r="AK576" s="389"/>
      <c r="AL576" s="389"/>
      <c r="AM576" s="389"/>
      <c r="AN576" s="389"/>
      <c r="AO576" s="389"/>
      <c r="AP576" s="389"/>
      <c r="AQ576" s="389"/>
      <c r="AR576" s="389"/>
      <c r="AS576" s="389"/>
      <c r="AT576" s="389"/>
      <c r="AU576" s="389"/>
      <c r="AV576" s="389"/>
      <c r="AW576" s="389"/>
      <c r="AX576" s="389"/>
    </row>
    <row r="577" spans="2:50" x14ac:dyDescent="0.4">
      <c r="B577" s="364"/>
      <c r="C577" s="252"/>
      <c r="D577" s="252"/>
      <c r="E577" s="252"/>
      <c r="F577" s="344"/>
      <c r="G577" s="344"/>
      <c r="H577" s="344"/>
      <c r="I577" s="346"/>
      <c r="J577" s="344"/>
      <c r="K577" s="344"/>
      <c r="L577" s="345"/>
      <c r="M577" s="345"/>
      <c r="N577" s="345"/>
      <c r="O577" s="345"/>
      <c r="P577" s="344"/>
      <c r="Q577" s="344"/>
      <c r="R577" s="344"/>
      <c r="S577" s="344"/>
      <c r="X577" s="252"/>
      <c r="Y577" s="252"/>
      <c r="Z577" s="252"/>
      <c r="AA577" s="252"/>
      <c r="AB577" s="252"/>
      <c r="AC577" s="252"/>
      <c r="AD577" s="389"/>
      <c r="AE577" s="365"/>
      <c r="AF577" s="365"/>
      <c r="AG577" s="389"/>
      <c r="AH577" s="389"/>
      <c r="AI577" s="389"/>
      <c r="AJ577" s="389"/>
      <c r="AK577" s="389"/>
      <c r="AL577" s="389"/>
      <c r="AM577" s="389"/>
      <c r="AN577" s="389"/>
      <c r="AO577" s="389"/>
      <c r="AP577" s="389"/>
      <c r="AQ577" s="389"/>
      <c r="AR577" s="389"/>
      <c r="AS577" s="389"/>
      <c r="AT577" s="389"/>
      <c r="AU577" s="389"/>
      <c r="AV577" s="389"/>
      <c r="AW577" s="389"/>
      <c r="AX577" s="389"/>
    </row>
    <row r="578" spans="2:50" x14ac:dyDescent="0.4">
      <c r="B578" s="364"/>
      <c r="C578" s="252"/>
      <c r="D578" s="252"/>
      <c r="E578" s="252"/>
      <c r="F578" s="344"/>
      <c r="G578" s="344"/>
      <c r="H578" s="344"/>
      <c r="I578" s="346"/>
      <c r="J578" s="344"/>
      <c r="K578" s="344"/>
      <c r="L578" s="345"/>
      <c r="M578" s="345"/>
      <c r="N578" s="345"/>
      <c r="O578" s="345"/>
      <c r="P578" s="344"/>
      <c r="Q578" s="344"/>
      <c r="R578" s="344"/>
      <c r="S578" s="344"/>
      <c r="X578" s="252"/>
      <c r="Y578" s="252"/>
      <c r="Z578" s="252"/>
      <c r="AA578" s="252"/>
      <c r="AB578" s="252"/>
      <c r="AC578" s="252"/>
      <c r="AD578" s="389"/>
      <c r="AE578" s="365"/>
      <c r="AF578" s="365"/>
      <c r="AG578" s="389"/>
      <c r="AH578" s="389"/>
      <c r="AI578" s="389"/>
      <c r="AJ578" s="389"/>
      <c r="AK578" s="389"/>
      <c r="AL578" s="389"/>
      <c r="AM578" s="389"/>
      <c r="AN578" s="389"/>
      <c r="AO578" s="389"/>
      <c r="AP578" s="389"/>
      <c r="AQ578" s="389"/>
      <c r="AR578" s="389"/>
      <c r="AS578" s="389"/>
      <c r="AT578" s="389"/>
      <c r="AU578" s="389"/>
      <c r="AV578" s="389"/>
      <c r="AW578" s="389"/>
      <c r="AX578" s="389"/>
    </row>
    <row r="579" spans="2:50" x14ac:dyDescent="0.4">
      <c r="B579" s="364"/>
      <c r="C579" s="252"/>
      <c r="D579" s="252"/>
      <c r="E579" s="252"/>
      <c r="F579" s="344"/>
      <c r="G579" s="344"/>
      <c r="H579" s="344"/>
      <c r="I579" s="346"/>
      <c r="J579" s="344"/>
      <c r="K579" s="344"/>
      <c r="L579" s="345"/>
      <c r="M579" s="345"/>
      <c r="N579" s="345"/>
      <c r="O579" s="345"/>
      <c r="P579" s="344"/>
      <c r="Q579" s="344"/>
      <c r="R579" s="344"/>
      <c r="S579" s="344"/>
      <c r="X579" s="252"/>
      <c r="Y579" s="252"/>
      <c r="Z579" s="252"/>
      <c r="AA579" s="252"/>
      <c r="AB579" s="252"/>
      <c r="AC579" s="252"/>
      <c r="AD579" s="389"/>
      <c r="AE579" s="365"/>
      <c r="AF579" s="365"/>
      <c r="AG579" s="389"/>
      <c r="AH579" s="389"/>
      <c r="AI579" s="389"/>
      <c r="AJ579" s="389"/>
      <c r="AK579" s="389"/>
      <c r="AL579" s="389"/>
      <c r="AM579" s="389"/>
      <c r="AN579" s="389"/>
      <c r="AO579" s="389"/>
      <c r="AP579" s="389"/>
      <c r="AQ579" s="389"/>
      <c r="AR579" s="389"/>
      <c r="AS579" s="389"/>
      <c r="AT579" s="389"/>
      <c r="AU579" s="389"/>
      <c r="AV579" s="389"/>
      <c r="AW579" s="389"/>
      <c r="AX579" s="389"/>
    </row>
    <row r="580" spans="2:50" x14ac:dyDescent="0.4">
      <c r="B580" s="364"/>
      <c r="C580" s="252"/>
      <c r="D580" s="252"/>
      <c r="E580" s="252"/>
      <c r="F580" s="344"/>
      <c r="G580" s="344"/>
      <c r="H580" s="344"/>
      <c r="I580" s="346"/>
      <c r="J580" s="344"/>
      <c r="K580" s="344"/>
      <c r="L580" s="345"/>
      <c r="M580" s="345"/>
      <c r="N580" s="345"/>
      <c r="O580" s="345"/>
      <c r="P580" s="344"/>
      <c r="Q580" s="344"/>
      <c r="R580" s="344"/>
      <c r="S580" s="344"/>
      <c r="X580" s="252"/>
      <c r="Y580" s="252"/>
      <c r="Z580" s="252"/>
      <c r="AA580" s="252"/>
      <c r="AB580" s="252"/>
      <c r="AC580" s="252"/>
      <c r="AD580" s="389"/>
      <c r="AE580" s="365"/>
      <c r="AF580" s="365"/>
      <c r="AG580" s="389"/>
      <c r="AH580" s="389"/>
      <c r="AI580" s="389"/>
      <c r="AJ580" s="389"/>
      <c r="AK580" s="389"/>
      <c r="AL580" s="389"/>
      <c r="AM580" s="389"/>
      <c r="AN580" s="389"/>
      <c r="AO580" s="389"/>
      <c r="AP580" s="389"/>
      <c r="AQ580" s="389"/>
      <c r="AR580" s="389"/>
      <c r="AS580" s="389"/>
      <c r="AT580" s="389"/>
      <c r="AU580" s="389"/>
      <c r="AV580" s="389"/>
      <c r="AW580" s="389"/>
      <c r="AX580" s="389"/>
    </row>
    <row r="581" spans="2:50" x14ac:dyDescent="0.4">
      <c r="B581" s="364"/>
      <c r="C581" s="252"/>
      <c r="D581" s="252"/>
      <c r="E581" s="252"/>
      <c r="F581" s="344"/>
      <c r="G581" s="344"/>
      <c r="H581" s="344"/>
      <c r="I581" s="346"/>
      <c r="J581" s="344"/>
      <c r="K581" s="344"/>
      <c r="L581" s="345"/>
      <c r="M581" s="345"/>
      <c r="N581" s="345"/>
      <c r="O581" s="345"/>
      <c r="P581" s="344"/>
      <c r="Q581" s="344"/>
      <c r="R581" s="344"/>
      <c r="S581" s="344"/>
      <c r="X581" s="252"/>
      <c r="Y581" s="252"/>
      <c r="Z581" s="252"/>
      <c r="AA581" s="252"/>
      <c r="AB581" s="252"/>
      <c r="AC581" s="252"/>
      <c r="AD581" s="389"/>
      <c r="AE581" s="365"/>
      <c r="AF581" s="365"/>
      <c r="AG581" s="389"/>
      <c r="AH581" s="389"/>
      <c r="AI581" s="389"/>
      <c r="AJ581" s="389"/>
      <c r="AK581" s="389"/>
      <c r="AL581" s="389"/>
      <c r="AM581" s="389"/>
      <c r="AN581" s="389"/>
      <c r="AO581" s="389"/>
      <c r="AP581" s="389"/>
      <c r="AQ581" s="389"/>
      <c r="AR581" s="389"/>
      <c r="AS581" s="389"/>
      <c r="AT581" s="389"/>
      <c r="AU581" s="389"/>
      <c r="AV581" s="389"/>
      <c r="AW581" s="389"/>
      <c r="AX581" s="389"/>
    </row>
    <row r="582" spans="2:50" x14ac:dyDescent="0.4">
      <c r="B582" s="364"/>
      <c r="C582" s="252"/>
      <c r="D582" s="252"/>
      <c r="E582" s="252"/>
      <c r="F582" s="344"/>
      <c r="G582" s="344"/>
      <c r="H582" s="344"/>
      <c r="I582" s="346"/>
      <c r="J582" s="344"/>
      <c r="K582" s="344"/>
      <c r="L582" s="345"/>
      <c r="M582" s="345"/>
      <c r="N582" s="345"/>
      <c r="O582" s="345"/>
      <c r="P582" s="344"/>
      <c r="Q582" s="344"/>
      <c r="R582" s="344"/>
      <c r="S582" s="344"/>
      <c r="X582" s="252"/>
      <c r="Y582" s="252"/>
      <c r="Z582" s="252"/>
      <c r="AA582" s="252"/>
      <c r="AB582" s="252"/>
      <c r="AC582" s="252"/>
      <c r="AD582" s="389"/>
      <c r="AE582" s="365"/>
      <c r="AF582" s="365"/>
      <c r="AG582" s="389"/>
      <c r="AH582" s="389"/>
      <c r="AI582" s="389"/>
      <c r="AJ582" s="389"/>
      <c r="AK582" s="389"/>
      <c r="AL582" s="389"/>
      <c r="AM582" s="389"/>
      <c r="AN582" s="389"/>
      <c r="AO582" s="389"/>
      <c r="AP582" s="389"/>
      <c r="AQ582" s="389"/>
      <c r="AR582" s="389"/>
      <c r="AS582" s="389"/>
      <c r="AT582" s="389"/>
      <c r="AU582" s="389"/>
      <c r="AV582" s="389"/>
      <c r="AW582" s="389"/>
      <c r="AX582" s="389"/>
    </row>
    <row r="583" spans="2:50" x14ac:dyDescent="0.4">
      <c r="B583" s="364"/>
      <c r="C583" s="252"/>
      <c r="D583" s="252"/>
      <c r="E583" s="252"/>
      <c r="F583" s="344"/>
      <c r="G583" s="344"/>
      <c r="H583" s="344"/>
      <c r="I583" s="346"/>
      <c r="J583" s="344"/>
      <c r="K583" s="344"/>
      <c r="L583" s="345"/>
      <c r="M583" s="345"/>
      <c r="N583" s="345"/>
      <c r="O583" s="345"/>
      <c r="P583" s="344"/>
      <c r="Q583" s="344"/>
      <c r="R583" s="344"/>
      <c r="S583" s="344"/>
      <c r="X583" s="252"/>
      <c r="Y583" s="252"/>
      <c r="Z583" s="252"/>
      <c r="AA583" s="252"/>
      <c r="AB583" s="252"/>
      <c r="AC583" s="252"/>
      <c r="AD583" s="389"/>
      <c r="AE583" s="365"/>
      <c r="AF583" s="365"/>
      <c r="AG583" s="389"/>
      <c r="AH583" s="389"/>
      <c r="AI583" s="389"/>
      <c r="AJ583" s="389"/>
      <c r="AK583" s="389"/>
      <c r="AL583" s="389"/>
      <c r="AM583" s="389"/>
      <c r="AN583" s="389"/>
      <c r="AO583" s="389"/>
      <c r="AP583" s="389"/>
      <c r="AQ583" s="389"/>
      <c r="AR583" s="389"/>
      <c r="AS583" s="389"/>
      <c r="AT583" s="389"/>
      <c r="AU583" s="389"/>
      <c r="AV583" s="389"/>
      <c r="AW583" s="389"/>
      <c r="AX583" s="389"/>
    </row>
    <row r="584" spans="2:50" x14ac:dyDescent="0.4">
      <c r="B584" s="364"/>
      <c r="C584" s="252"/>
      <c r="D584" s="252"/>
      <c r="E584" s="252"/>
      <c r="F584" s="344"/>
      <c r="G584" s="344"/>
      <c r="H584" s="344"/>
      <c r="I584" s="346"/>
      <c r="J584" s="344"/>
      <c r="K584" s="344"/>
      <c r="L584" s="345"/>
      <c r="M584" s="345"/>
      <c r="N584" s="345"/>
      <c r="O584" s="345"/>
      <c r="P584" s="344"/>
      <c r="Q584" s="344"/>
      <c r="R584" s="344"/>
      <c r="S584" s="344"/>
      <c r="X584" s="252"/>
      <c r="Y584" s="252"/>
      <c r="Z584" s="252"/>
      <c r="AA584" s="252"/>
      <c r="AB584" s="252"/>
      <c r="AC584" s="252"/>
      <c r="AD584" s="389"/>
      <c r="AE584" s="365"/>
      <c r="AF584" s="365"/>
      <c r="AG584" s="389"/>
      <c r="AH584" s="389"/>
      <c r="AI584" s="389"/>
      <c r="AJ584" s="389"/>
      <c r="AK584" s="389"/>
      <c r="AL584" s="389"/>
      <c r="AM584" s="389"/>
      <c r="AN584" s="389"/>
      <c r="AO584" s="389"/>
      <c r="AP584" s="389"/>
      <c r="AQ584" s="389"/>
      <c r="AR584" s="389"/>
      <c r="AS584" s="389"/>
      <c r="AT584" s="389"/>
      <c r="AU584" s="389"/>
      <c r="AV584" s="389"/>
      <c r="AW584" s="389"/>
      <c r="AX584" s="389"/>
    </row>
    <row r="585" spans="2:50" x14ac:dyDescent="0.4">
      <c r="B585" s="364"/>
      <c r="C585" s="252"/>
      <c r="D585" s="252"/>
      <c r="E585" s="252"/>
      <c r="F585" s="344"/>
      <c r="G585" s="344"/>
      <c r="H585" s="344"/>
      <c r="I585" s="346"/>
      <c r="J585" s="344"/>
      <c r="K585" s="344"/>
      <c r="L585" s="345"/>
      <c r="M585" s="345"/>
      <c r="N585" s="345"/>
      <c r="O585" s="345"/>
      <c r="P585" s="344"/>
      <c r="Q585" s="344"/>
      <c r="R585" s="344"/>
      <c r="S585" s="344"/>
      <c r="X585" s="252"/>
      <c r="Y585" s="252"/>
      <c r="Z585" s="252"/>
      <c r="AA585" s="252"/>
      <c r="AB585" s="252"/>
      <c r="AC585" s="252"/>
      <c r="AD585" s="389"/>
      <c r="AE585" s="365"/>
      <c r="AF585" s="365"/>
      <c r="AG585" s="389"/>
      <c r="AH585" s="389"/>
      <c r="AI585" s="389"/>
      <c r="AJ585" s="389"/>
      <c r="AK585" s="389"/>
      <c r="AL585" s="389"/>
      <c r="AM585" s="389"/>
      <c r="AN585" s="389"/>
      <c r="AO585" s="389"/>
      <c r="AP585" s="389"/>
      <c r="AQ585" s="389"/>
      <c r="AR585" s="389"/>
      <c r="AS585" s="389"/>
      <c r="AT585" s="389"/>
      <c r="AU585" s="389"/>
      <c r="AV585" s="389"/>
      <c r="AW585" s="389"/>
      <c r="AX585" s="389"/>
    </row>
    <row r="586" spans="2:50" x14ac:dyDescent="0.4">
      <c r="B586" s="364"/>
      <c r="C586" s="252"/>
      <c r="D586" s="252"/>
      <c r="E586" s="252"/>
      <c r="F586" s="344"/>
      <c r="G586" s="344"/>
      <c r="H586" s="344"/>
      <c r="I586" s="346"/>
      <c r="J586" s="344"/>
      <c r="K586" s="344"/>
      <c r="L586" s="345"/>
      <c r="M586" s="345"/>
      <c r="N586" s="345"/>
      <c r="O586" s="345"/>
      <c r="P586" s="344"/>
      <c r="Q586" s="344"/>
      <c r="R586" s="344"/>
      <c r="S586" s="344"/>
      <c r="X586" s="252"/>
      <c r="Y586" s="252"/>
      <c r="Z586" s="252"/>
      <c r="AA586" s="252"/>
      <c r="AB586" s="252"/>
      <c r="AC586" s="252"/>
      <c r="AD586" s="389"/>
      <c r="AE586" s="365"/>
      <c r="AF586" s="365"/>
      <c r="AG586" s="389"/>
      <c r="AH586" s="389"/>
      <c r="AI586" s="389"/>
      <c r="AJ586" s="389"/>
      <c r="AK586" s="389"/>
      <c r="AL586" s="389"/>
      <c r="AM586" s="389"/>
      <c r="AN586" s="389"/>
      <c r="AO586" s="389"/>
      <c r="AP586" s="389"/>
      <c r="AQ586" s="389"/>
      <c r="AR586" s="389"/>
      <c r="AS586" s="389"/>
      <c r="AT586" s="389"/>
      <c r="AU586" s="389"/>
      <c r="AV586" s="389"/>
      <c r="AW586" s="389"/>
      <c r="AX586" s="389"/>
    </row>
    <row r="587" spans="2:50" x14ac:dyDescent="0.4">
      <c r="B587" s="364"/>
      <c r="C587" s="252"/>
      <c r="D587" s="252"/>
      <c r="E587" s="252"/>
      <c r="F587" s="344"/>
      <c r="G587" s="344"/>
      <c r="H587" s="344"/>
      <c r="I587" s="346"/>
      <c r="J587" s="344"/>
      <c r="K587" s="344"/>
      <c r="L587" s="345"/>
      <c r="M587" s="345"/>
      <c r="N587" s="345"/>
      <c r="O587" s="345"/>
      <c r="P587" s="344"/>
      <c r="Q587" s="344"/>
      <c r="R587" s="344"/>
      <c r="S587" s="344"/>
      <c r="X587" s="252"/>
      <c r="Y587" s="252"/>
      <c r="Z587" s="252"/>
      <c r="AA587" s="252"/>
      <c r="AB587" s="252"/>
      <c r="AC587" s="252"/>
      <c r="AD587" s="389"/>
      <c r="AE587" s="365"/>
      <c r="AF587" s="365"/>
      <c r="AG587" s="389"/>
      <c r="AH587" s="389"/>
      <c r="AI587" s="389"/>
      <c r="AJ587" s="389"/>
      <c r="AK587" s="389"/>
      <c r="AL587" s="389"/>
      <c r="AM587" s="389"/>
      <c r="AN587" s="389"/>
      <c r="AO587" s="389"/>
      <c r="AP587" s="389"/>
      <c r="AQ587" s="389"/>
      <c r="AR587" s="389"/>
      <c r="AS587" s="389"/>
      <c r="AT587" s="389"/>
      <c r="AU587" s="389"/>
      <c r="AV587" s="389"/>
      <c r="AW587" s="389"/>
      <c r="AX587" s="389"/>
    </row>
    <row r="588" spans="2:50" x14ac:dyDescent="0.4">
      <c r="B588" s="364"/>
      <c r="C588" s="252"/>
      <c r="D588" s="252"/>
      <c r="E588" s="252"/>
      <c r="F588" s="344"/>
      <c r="G588" s="344"/>
      <c r="H588" s="344"/>
      <c r="I588" s="346"/>
      <c r="J588" s="344"/>
      <c r="K588" s="344"/>
      <c r="L588" s="345"/>
      <c r="M588" s="345"/>
      <c r="N588" s="345"/>
      <c r="O588" s="345"/>
      <c r="P588" s="344"/>
      <c r="Q588" s="344"/>
      <c r="R588" s="344"/>
      <c r="S588" s="344"/>
      <c r="X588" s="252"/>
      <c r="Y588" s="252"/>
      <c r="Z588" s="252"/>
      <c r="AA588" s="252"/>
      <c r="AB588" s="252"/>
      <c r="AC588" s="252"/>
      <c r="AD588" s="389"/>
      <c r="AE588" s="365"/>
      <c r="AF588" s="365"/>
      <c r="AG588" s="389"/>
      <c r="AH588" s="389"/>
      <c r="AI588" s="389"/>
      <c r="AJ588" s="389"/>
      <c r="AK588" s="389"/>
      <c r="AL588" s="389"/>
      <c r="AM588" s="389"/>
      <c r="AN588" s="389"/>
      <c r="AO588" s="389"/>
      <c r="AP588" s="389"/>
      <c r="AQ588" s="389"/>
      <c r="AR588" s="389"/>
      <c r="AS588" s="389"/>
      <c r="AT588" s="389"/>
      <c r="AU588" s="389"/>
      <c r="AV588" s="389"/>
      <c r="AW588" s="389"/>
      <c r="AX588" s="389"/>
    </row>
    <row r="589" spans="2:50" x14ac:dyDescent="0.4">
      <c r="B589" s="364"/>
      <c r="C589" s="252"/>
      <c r="D589" s="252"/>
      <c r="E589" s="252"/>
      <c r="F589" s="344"/>
      <c r="G589" s="344"/>
      <c r="H589" s="344"/>
      <c r="I589" s="346"/>
      <c r="J589" s="344"/>
      <c r="K589" s="344"/>
      <c r="L589" s="345"/>
      <c r="M589" s="345"/>
      <c r="N589" s="345"/>
      <c r="O589" s="345"/>
      <c r="P589" s="344"/>
      <c r="Q589" s="344"/>
      <c r="R589" s="344"/>
      <c r="S589" s="344"/>
      <c r="X589" s="252"/>
      <c r="Y589" s="252"/>
      <c r="Z589" s="252"/>
      <c r="AA589" s="252"/>
      <c r="AB589" s="252"/>
      <c r="AC589" s="252"/>
      <c r="AD589" s="389"/>
      <c r="AE589" s="365"/>
      <c r="AF589" s="365"/>
      <c r="AG589" s="389"/>
      <c r="AH589" s="389"/>
      <c r="AI589" s="389"/>
      <c r="AJ589" s="389"/>
      <c r="AK589" s="389"/>
      <c r="AL589" s="389"/>
      <c r="AM589" s="389"/>
      <c r="AN589" s="389"/>
      <c r="AO589" s="389"/>
      <c r="AP589" s="389"/>
      <c r="AQ589" s="389"/>
      <c r="AR589" s="389"/>
      <c r="AS589" s="389"/>
      <c r="AT589" s="389"/>
      <c r="AU589" s="389"/>
      <c r="AV589" s="389"/>
      <c r="AW589" s="389"/>
      <c r="AX589" s="389"/>
    </row>
    <row r="590" spans="2:50" x14ac:dyDescent="0.4">
      <c r="B590" s="364"/>
      <c r="C590" s="252"/>
      <c r="D590" s="252"/>
      <c r="E590" s="252"/>
      <c r="F590" s="344"/>
      <c r="G590" s="344"/>
      <c r="H590" s="344"/>
      <c r="I590" s="346"/>
      <c r="J590" s="344"/>
      <c r="K590" s="344"/>
      <c r="L590" s="345"/>
      <c r="M590" s="345"/>
      <c r="N590" s="345"/>
      <c r="O590" s="345"/>
      <c r="P590" s="344"/>
      <c r="Q590" s="344"/>
      <c r="R590" s="344"/>
      <c r="S590" s="344"/>
      <c r="X590" s="252"/>
      <c r="Y590" s="252"/>
      <c r="Z590" s="252"/>
      <c r="AA590" s="252"/>
      <c r="AB590" s="252"/>
      <c r="AC590" s="252"/>
      <c r="AD590" s="389"/>
      <c r="AE590" s="365"/>
      <c r="AF590" s="365"/>
      <c r="AG590" s="389"/>
      <c r="AH590" s="389"/>
      <c r="AI590" s="389"/>
      <c r="AJ590" s="389"/>
      <c r="AK590" s="389"/>
      <c r="AL590" s="389"/>
      <c r="AM590" s="389"/>
      <c r="AN590" s="389"/>
      <c r="AO590" s="389"/>
      <c r="AP590" s="389"/>
      <c r="AQ590" s="389"/>
      <c r="AR590" s="389"/>
      <c r="AS590" s="389"/>
      <c r="AT590" s="389"/>
      <c r="AU590" s="389"/>
      <c r="AV590" s="389"/>
      <c r="AW590" s="389"/>
      <c r="AX590" s="389"/>
    </row>
    <row r="591" spans="2:50" x14ac:dyDescent="0.4">
      <c r="B591" s="364"/>
      <c r="C591" s="252"/>
      <c r="D591" s="252"/>
      <c r="E591" s="252"/>
      <c r="F591" s="344"/>
      <c r="G591" s="344"/>
      <c r="H591" s="344"/>
      <c r="I591" s="346"/>
      <c r="J591" s="344"/>
      <c r="K591" s="344"/>
      <c r="L591" s="345"/>
      <c r="M591" s="345"/>
      <c r="N591" s="345"/>
      <c r="O591" s="345"/>
      <c r="P591" s="344"/>
      <c r="Q591" s="344"/>
      <c r="R591" s="344"/>
      <c r="S591" s="344"/>
      <c r="X591" s="252"/>
      <c r="Y591" s="252"/>
      <c r="Z591" s="252"/>
      <c r="AA591" s="252"/>
      <c r="AB591" s="252"/>
      <c r="AC591" s="252"/>
      <c r="AD591" s="389"/>
      <c r="AE591" s="365"/>
      <c r="AF591" s="365"/>
      <c r="AG591" s="389"/>
      <c r="AH591" s="389"/>
      <c r="AI591" s="389"/>
      <c r="AJ591" s="389"/>
      <c r="AK591" s="389"/>
      <c r="AL591" s="389"/>
      <c r="AM591" s="389"/>
      <c r="AN591" s="389"/>
      <c r="AO591" s="389"/>
      <c r="AP591" s="389"/>
      <c r="AQ591" s="389"/>
      <c r="AR591" s="389"/>
      <c r="AS591" s="389"/>
      <c r="AT591" s="389"/>
      <c r="AU591" s="389"/>
      <c r="AV591" s="389"/>
      <c r="AW591" s="389"/>
      <c r="AX591" s="389"/>
    </row>
    <row r="592" spans="2:50" x14ac:dyDescent="0.4">
      <c r="B592" s="364"/>
      <c r="C592" s="252"/>
      <c r="D592" s="252"/>
      <c r="E592" s="252"/>
      <c r="F592" s="344"/>
      <c r="G592" s="344"/>
      <c r="H592" s="344"/>
      <c r="I592" s="346"/>
      <c r="J592" s="344"/>
      <c r="K592" s="344"/>
      <c r="L592" s="345"/>
      <c r="M592" s="345"/>
      <c r="N592" s="345"/>
      <c r="O592" s="345"/>
      <c r="P592" s="344"/>
      <c r="Q592" s="344"/>
      <c r="R592" s="344"/>
      <c r="S592" s="344"/>
      <c r="X592" s="252"/>
      <c r="Y592" s="252"/>
      <c r="Z592" s="252"/>
      <c r="AA592" s="252"/>
      <c r="AB592" s="252"/>
      <c r="AC592" s="252"/>
      <c r="AD592" s="389"/>
      <c r="AE592" s="365"/>
      <c r="AF592" s="365"/>
      <c r="AG592" s="389"/>
      <c r="AH592" s="389"/>
      <c r="AI592" s="389"/>
      <c r="AJ592" s="389"/>
      <c r="AK592" s="389"/>
      <c r="AL592" s="389"/>
      <c r="AM592" s="389"/>
      <c r="AN592" s="389"/>
      <c r="AO592" s="389"/>
      <c r="AP592" s="389"/>
      <c r="AQ592" s="389"/>
      <c r="AR592" s="389"/>
      <c r="AS592" s="389"/>
      <c r="AT592" s="389"/>
      <c r="AU592" s="389"/>
      <c r="AV592" s="389"/>
      <c r="AW592" s="389"/>
      <c r="AX592" s="389"/>
    </row>
    <row r="593" spans="2:50" x14ac:dyDescent="0.4">
      <c r="B593" s="364"/>
      <c r="C593" s="252"/>
      <c r="D593" s="252"/>
      <c r="E593" s="252"/>
      <c r="F593" s="344"/>
      <c r="G593" s="344"/>
      <c r="H593" s="344"/>
      <c r="I593" s="346"/>
      <c r="J593" s="344"/>
      <c r="K593" s="344"/>
      <c r="L593" s="345"/>
      <c r="M593" s="345"/>
      <c r="N593" s="345"/>
      <c r="O593" s="345"/>
      <c r="P593" s="344"/>
      <c r="Q593" s="344"/>
      <c r="R593" s="344"/>
      <c r="S593" s="344"/>
      <c r="X593" s="252"/>
      <c r="Y593" s="252"/>
      <c r="Z593" s="252"/>
      <c r="AA593" s="252"/>
      <c r="AB593" s="252"/>
      <c r="AC593" s="252"/>
      <c r="AD593" s="389"/>
      <c r="AE593" s="365"/>
      <c r="AF593" s="365"/>
      <c r="AG593" s="389"/>
      <c r="AH593" s="389"/>
      <c r="AI593" s="389"/>
      <c r="AJ593" s="389"/>
      <c r="AK593" s="389"/>
      <c r="AL593" s="389"/>
      <c r="AM593" s="389"/>
      <c r="AN593" s="389"/>
      <c r="AO593" s="389"/>
      <c r="AP593" s="389"/>
      <c r="AQ593" s="389"/>
      <c r="AR593" s="389"/>
      <c r="AS593" s="389"/>
      <c r="AT593" s="389"/>
      <c r="AU593" s="389"/>
      <c r="AV593" s="389"/>
      <c r="AW593" s="389"/>
      <c r="AX593" s="389"/>
    </row>
    <row r="594" spans="2:50" x14ac:dyDescent="0.4">
      <c r="B594" s="364"/>
      <c r="C594" s="252"/>
      <c r="D594" s="252"/>
      <c r="E594" s="252"/>
      <c r="F594" s="344"/>
      <c r="G594" s="344"/>
      <c r="H594" s="344"/>
      <c r="I594" s="346"/>
      <c r="J594" s="344"/>
      <c r="K594" s="344"/>
      <c r="L594" s="345"/>
      <c r="M594" s="345"/>
      <c r="N594" s="345"/>
      <c r="O594" s="345"/>
      <c r="P594" s="344"/>
      <c r="Q594" s="344"/>
      <c r="R594" s="344"/>
      <c r="S594" s="344"/>
      <c r="X594" s="252"/>
      <c r="Y594" s="252"/>
      <c r="Z594" s="252"/>
      <c r="AA594" s="252"/>
      <c r="AB594" s="252"/>
      <c r="AC594" s="252"/>
      <c r="AD594" s="389"/>
      <c r="AE594" s="365"/>
      <c r="AF594" s="365"/>
      <c r="AG594" s="389"/>
      <c r="AH594" s="389"/>
      <c r="AI594" s="389"/>
      <c r="AJ594" s="389"/>
      <c r="AK594" s="389"/>
      <c r="AL594" s="389"/>
      <c r="AM594" s="389"/>
      <c r="AN594" s="389"/>
      <c r="AO594" s="389"/>
      <c r="AP594" s="389"/>
      <c r="AQ594" s="389"/>
      <c r="AR594" s="389"/>
      <c r="AS594" s="389"/>
      <c r="AT594" s="389"/>
      <c r="AU594" s="389"/>
      <c r="AV594" s="389"/>
      <c r="AW594" s="389"/>
      <c r="AX594" s="389"/>
    </row>
    <row r="595" spans="2:50" x14ac:dyDescent="0.4">
      <c r="B595" s="364"/>
      <c r="C595" s="252"/>
      <c r="D595" s="252"/>
      <c r="E595" s="252"/>
      <c r="F595" s="344"/>
      <c r="G595" s="344"/>
      <c r="H595" s="344"/>
      <c r="I595" s="346"/>
      <c r="J595" s="344"/>
      <c r="K595" s="344"/>
      <c r="L595" s="345"/>
      <c r="M595" s="345"/>
      <c r="N595" s="345"/>
      <c r="O595" s="345"/>
      <c r="P595" s="344"/>
      <c r="Q595" s="344"/>
      <c r="R595" s="344"/>
      <c r="S595" s="344"/>
      <c r="X595" s="252"/>
      <c r="Y595" s="252"/>
      <c r="Z595" s="252"/>
      <c r="AA595" s="252"/>
      <c r="AB595" s="252"/>
      <c r="AC595" s="252"/>
      <c r="AD595" s="389"/>
      <c r="AE595" s="365"/>
      <c r="AF595" s="365"/>
      <c r="AG595" s="389"/>
      <c r="AH595" s="389"/>
      <c r="AI595" s="389"/>
      <c r="AJ595" s="389"/>
      <c r="AK595" s="389"/>
      <c r="AL595" s="389"/>
      <c r="AM595" s="389"/>
      <c r="AN595" s="389"/>
      <c r="AO595" s="389"/>
      <c r="AP595" s="389"/>
      <c r="AQ595" s="389"/>
      <c r="AR595" s="389"/>
      <c r="AS595" s="389"/>
      <c r="AT595" s="389"/>
      <c r="AU595" s="389"/>
      <c r="AV595" s="389"/>
      <c r="AW595" s="389"/>
      <c r="AX595" s="389"/>
    </row>
    <row r="596" spans="2:50" x14ac:dyDescent="0.4">
      <c r="B596" s="364"/>
      <c r="C596" s="252"/>
      <c r="D596" s="252"/>
      <c r="E596" s="252"/>
      <c r="F596" s="344"/>
      <c r="G596" s="344"/>
      <c r="H596" s="344"/>
      <c r="I596" s="346"/>
      <c r="J596" s="344"/>
      <c r="K596" s="344"/>
      <c r="L596" s="345"/>
      <c r="M596" s="345"/>
      <c r="N596" s="345"/>
      <c r="O596" s="345"/>
      <c r="P596" s="344"/>
      <c r="Q596" s="344"/>
      <c r="R596" s="344"/>
      <c r="S596" s="344"/>
      <c r="X596" s="252"/>
      <c r="Y596" s="252"/>
      <c r="Z596" s="252"/>
      <c r="AA596" s="252"/>
      <c r="AB596" s="252"/>
      <c r="AC596" s="252"/>
      <c r="AD596" s="389"/>
      <c r="AE596" s="365"/>
      <c r="AF596" s="365"/>
      <c r="AG596" s="389"/>
      <c r="AH596" s="389"/>
      <c r="AI596" s="389"/>
      <c r="AJ596" s="389"/>
      <c r="AK596" s="389"/>
      <c r="AL596" s="389"/>
      <c r="AM596" s="389"/>
      <c r="AN596" s="389"/>
      <c r="AO596" s="389"/>
      <c r="AP596" s="389"/>
      <c r="AQ596" s="389"/>
      <c r="AR596" s="389"/>
      <c r="AS596" s="389"/>
      <c r="AT596" s="389"/>
      <c r="AU596" s="389"/>
      <c r="AV596" s="389"/>
      <c r="AW596" s="389"/>
      <c r="AX596" s="389"/>
    </row>
    <row r="597" spans="2:50" x14ac:dyDescent="0.4">
      <c r="B597" s="364"/>
      <c r="C597" s="252"/>
      <c r="D597" s="252"/>
      <c r="E597" s="252"/>
      <c r="F597" s="344"/>
      <c r="G597" s="344"/>
      <c r="H597" s="344"/>
      <c r="I597" s="346"/>
      <c r="J597" s="344"/>
      <c r="K597" s="344"/>
      <c r="L597" s="345"/>
      <c r="M597" s="345"/>
      <c r="N597" s="345"/>
      <c r="O597" s="345"/>
      <c r="P597" s="344"/>
      <c r="Q597" s="344"/>
      <c r="R597" s="344"/>
      <c r="S597" s="344"/>
      <c r="X597" s="252"/>
      <c r="Y597" s="252"/>
      <c r="Z597" s="252"/>
      <c r="AA597" s="252"/>
      <c r="AB597" s="252"/>
      <c r="AC597" s="252"/>
      <c r="AD597" s="389"/>
      <c r="AE597" s="365"/>
      <c r="AF597" s="365"/>
      <c r="AG597" s="389"/>
      <c r="AH597" s="389"/>
      <c r="AI597" s="389"/>
      <c r="AJ597" s="389"/>
      <c r="AK597" s="389"/>
      <c r="AL597" s="389"/>
      <c r="AM597" s="389"/>
      <c r="AN597" s="389"/>
      <c r="AO597" s="389"/>
      <c r="AP597" s="389"/>
      <c r="AQ597" s="389"/>
      <c r="AR597" s="389"/>
      <c r="AS597" s="389"/>
      <c r="AT597" s="389"/>
      <c r="AU597" s="389"/>
      <c r="AV597" s="389"/>
      <c r="AW597" s="389"/>
      <c r="AX597" s="389"/>
    </row>
    <row r="598" spans="2:50" x14ac:dyDescent="0.4">
      <c r="B598" s="364"/>
      <c r="C598" s="252"/>
      <c r="D598" s="252"/>
      <c r="E598" s="252"/>
      <c r="F598" s="344"/>
      <c r="G598" s="344"/>
      <c r="H598" s="344"/>
      <c r="I598" s="346"/>
      <c r="J598" s="344"/>
      <c r="K598" s="344"/>
      <c r="L598" s="345"/>
      <c r="M598" s="345"/>
      <c r="N598" s="345"/>
      <c r="O598" s="345"/>
      <c r="P598" s="344"/>
      <c r="Q598" s="344"/>
      <c r="R598" s="344"/>
      <c r="S598" s="344"/>
      <c r="X598" s="252"/>
      <c r="Y598" s="252"/>
      <c r="Z598" s="252"/>
      <c r="AA598" s="252"/>
      <c r="AB598" s="252"/>
      <c r="AC598" s="252"/>
      <c r="AD598" s="389"/>
      <c r="AE598" s="365"/>
      <c r="AF598" s="365"/>
      <c r="AG598" s="389"/>
      <c r="AH598" s="389"/>
      <c r="AI598" s="389"/>
      <c r="AJ598" s="389"/>
      <c r="AK598" s="389"/>
      <c r="AL598" s="389"/>
      <c r="AM598" s="389"/>
      <c r="AN598" s="389"/>
      <c r="AO598" s="389"/>
      <c r="AP598" s="389"/>
      <c r="AQ598" s="389"/>
      <c r="AR598" s="389"/>
      <c r="AS598" s="389"/>
      <c r="AT598" s="389"/>
      <c r="AU598" s="389"/>
      <c r="AV598" s="389"/>
      <c r="AW598" s="389"/>
      <c r="AX598" s="389"/>
    </row>
    <row r="599" spans="2:50" x14ac:dyDescent="0.4">
      <c r="B599" s="364"/>
      <c r="C599" s="252"/>
      <c r="D599" s="252"/>
      <c r="E599" s="252"/>
      <c r="F599" s="344"/>
      <c r="G599" s="344"/>
      <c r="H599" s="344"/>
      <c r="I599" s="346"/>
      <c r="J599" s="344"/>
      <c r="K599" s="344"/>
      <c r="L599" s="345"/>
      <c r="M599" s="345"/>
      <c r="N599" s="345"/>
      <c r="O599" s="345"/>
      <c r="P599" s="344"/>
      <c r="Q599" s="344"/>
      <c r="R599" s="344"/>
      <c r="S599" s="344"/>
      <c r="X599" s="252"/>
      <c r="Y599" s="252"/>
      <c r="Z599" s="252"/>
      <c r="AA599" s="252"/>
      <c r="AB599" s="252"/>
      <c r="AC599" s="252"/>
      <c r="AD599" s="389"/>
      <c r="AE599" s="365"/>
      <c r="AF599" s="365"/>
      <c r="AG599" s="389"/>
      <c r="AH599" s="389"/>
      <c r="AI599" s="389"/>
      <c r="AJ599" s="389"/>
      <c r="AK599" s="389"/>
      <c r="AL599" s="389"/>
      <c r="AM599" s="389"/>
      <c r="AN599" s="389"/>
      <c r="AO599" s="389"/>
      <c r="AP599" s="389"/>
      <c r="AQ599" s="389"/>
      <c r="AR599" s="389"/>
      <c r="AS599" s="389"/>
      <c r="AT599" s="389"/>
      <c r="AU599" s="389"/>
      <c r="AV599" s="389"/>
      <c r="AW599" s="389"/>
      <c r="AX599" s="389"/>
    </row>
    <row r="600" spans="2:50" x14ac:dyDescent="0.4">
      <c r="B600" s="364"/>
      <c r="C600" s="252"/>
      <c r="D600" s="252"/>
      <c r="E600" s="252"/>
      <c r="F600" s="344"/>
      <c r="G600" s="344"/>
      <c r="H600" s="344"/>
      <c r="I600" s="346"/>
      <c r="J600" s="344"/>
      <c r="K600" s="344"/>
      <c r="L600" s="345"/>
      <c r="M600" s="345"/>
      <c r="N600" s="345"/>
      <c r="O600" s="345"/>
      <c r="P600" s="344"/>
      <c r="Q600" s="344"/>
      <c r="R600" s="344"/>
      <c r="S600" s="344"/>
      <c r="X600" s="252"/>
      <c r="Y600" s="252"/>
      <c r="Z600" s="252"/>
      <c r="AA600" s="252"/>
      <c r="AB600" s="252"/>
      <c r="AC600" s="252"/>
      <c r="AD600" s="389"/>
      <c r="AE600" s="365"/>
      <c r="AF600" s="365"/>
      <c r="AG600" s="389"/>
      <c r="AH600" s="389"/>
      <c r="AI600" s="389"/>
      <c r="AJ600" s="389"/>
      <c r="AK600" s="389"/>
      <c r="AL600" s="389"/>
      <c r="AM600" s="389"/>
      <c r="AN600" s="389"/>
      <c r="AO600" s="389"/>
      <c r="AP600" s="389"/>
      <c r="AQ600" s="389"/>
      <c r="AR600" s="389"/>
      <c r="AS600" s="389"/>
      <c r="AT600" s="389"/>
      <c r="AU600" s="389"/>
      <c r="AV600" s="389"/>
      <c r="AW600" s="389"/>
      <c r="AX600" s="389"/>
    </row>
    <row r="601" spans="2:50" x14ac:dyDescent="0.4">
      <c r="B601" s="364"/>
      <c r="C601" s="252"/>
      <c r="D601" s="252"/>
      <c r="E601" s="252"/>
      <c r="F601" s="344"/>
      <c r="G601" s="344"/>
      <c r="H601" s="344"/>
      <c r="I601" s="346"/>
      <c r="J601" s="344"/>
      <c r="K601" s="344"/>
      <c r="L601" s="345"/>
      <c r="M601" s="345"/>
      <c r="N601" s="345"/>
      <c r="O601" s="345"/>
      <c r="P601" s="344"/>
      <c r="Q601" s="344"/>
      <c r="R601" s="344"/>
      <c r="S601" s="344"/>
      <c r="X601" s="252"/>
      <c r="Y601" s="252"/>
      <c r="Z601" s="252"/>
      <c r="AA601" s="252"/>
      <c r="AB601" s="252"/>
      <c r="AC601" s="252"/>
      <c r="AD601" s="389"/>
      <c r="AE601" s="365"/>
      <c r="AF601" s="365"/>
      <c r="AG601" s="389"/>
      <c r="AH601" s="389"/>
      <c r="AI601" s="389"/>
      <c r="AJ601" s="389"/>
      <c r="AK601" s="389"/>
      <c r="AL601" s="389"/>
      <c r="AM601" s="389"/>
      <c r="AN601" s="389"/>
      <c r="AO601" s="389"/>
      <c r="AP601" s="389"/>
      <c r="AQ601" s="389"/>
      <c r="AR601" s="389"/>
      <c r="AS601" s="389"/>
      <c r="AT601" s="389"/>
      <c r="AU601" s="389"/>
      <c r="AV601" s="389"/>
      <c r="AW601" s="389"/>
      <c r="AX601" s="389"/>
    </row>
    <row r="602" spans="2:50" x14ac:dyDescent="0.4">
      <c r="B602" s="364"/>
      <c r="C602" s="252"/>
      <c r="D602" s="252"/>
      <c r="E602" s="252"/>
      <c r="F602" s="344"/>
      <c r="G602" s="344"/>
      <c r="H602" s="344"/>
      <c r="I602" s="346"/>
      <c r="J602" s="344"/>
      <c r="K602" s="344"/>
      <c r="L602" s="345"/>
      <c r="M602" s="345"/>
      <c r="N602" s="345"/>
      <c r="O602" s="345"/>
      <c r="P602" s="344"/>
      <c r="Q602" s="344"/>
      <c r="R602" s="344"/>
      <c r="S602" s="344"/>
      <c r="X602" s="252"/>
      <c r="Y602" s="252"/>
      <c r="Z602" s="252"/>
      <c r="AA602" s="252"/>
      <c r="AB602" s="252"/>
      <c r="AC602" s="252"/>
      <c r="AD602" s="389"/>
      <c r="AE602" s="365"/>
      <c r="AF602" s="365"/>
      <c r="AG602" s="389"/>
      <c r="AH602" s="389"/>
      <c r="AI602" s="389"/>
      <c r="AJ602" s="389"/>
      <c r="AK602" s="389"/>
      <c r="AL602" s="389"/>
      <c r="AM602" s="389"/>
      <c r="AN602" s="389"/>
      <c r="AO602" s="389"/>
      <c r="AP602" s="389"/>
      <c r="AQ602" s="389"/>
      <c r="AR602" s="389"/>
      <c r="AS602" s="389"/>
      <c r="AT602" s="389"/>
      <c r="AU602" s="389"/>
      <c r="AV602" s="389"/>
      <c r="AW602" s="389"/>
      <c r="AX602" s="389"/>
    </row>
    <row r="603" spans="2:50" x14ac:dyDescent="0.4">
      <c r="B603" s="364"/>
      <c r="C603" s="252"/>
      <c r="D603" s="252"/>
      <c r="E603" s="252"/>
      <c r="F603" s="344"/>
      <c r="G603" s="344"/>
      <c r="H603" s="344"/>
      <c r="I603" s="346"/>
      <c r="J603" s="344"/>
      <c r="K603" s="344"/>
      <c r="L603" s="345"/>
      <c r="M603" s="345"/>
      <c r="N603" s="345"/>
      <c r="O603" s="345"/>
      <c r="P603" s="344"/>
      <c r="Q603" s="344"/>
      <c r="R603" s="344"/>
      <c r="S603" s="344"/>
      <c r="X603" s="252"/>
      <c r="Y603" s="252"/>
      <c r="Z603" s="252"/>
      <c r="AA603" s="252"/>
      <c r="AB603" s="252"/>
      <c r="AC603" s="252"/>
      <c r="AD603" s="389"/>
      <c r="AE603" s="365"/>
      <c r="AF603" s="365"/>
      <c r="AG603" s="389"/>
      <c r="AH603" s="389"/>
      <c r="AI603" s="389"/>
      <c r="AJ603" s="389"/>
      <c r="AK603" s="389"/>
      <c r="AL603" s="389"/>
      <c r="AM603" s="389"/>
      <c r="AN603" s="389"/>
      <c r="AO603" s="389"/>
      <c r="AP603" s="389"/>
      <c r="AQ603" s="389"/>
      <c r="AR603" s="389"/>
      <c r="AS603" s="389"/>
      <c r="AT603" s="389"/>
      <c r="AU603" s="389"/>
      <c r="AV603" s="389"/>
      <c r="AW603" s="389"/>
      <c r="AX603" s="389"/>
    </row>
    <row r="604" spans="2:50" x14ac:dyDescent="0.4">
      <c r="B604" s="364"/>
      <c r="C604" s="252"/>
      <c r="D604" s="252"/>
      <c r="E604" s="252"/>
      <c r="F604" s="344"/>
      <c r="G604" s="344"/>
      <c r="H604" s="344"/>
      <c r="I604" s="346"/>
      <c r="J604" s="344"/>
      <c r="K604" s="344"/>
      <c r="L604" s="345"/>
      <c r="M604" s="345"/>
      <c r="N604" s="345"/>
      <c r="O604" s="345"/>
      <c r="P604" s="344"/>
      <c r="Q604" s="344"/>
      <c r="R604" s="344"/>
      <c r="S604" s="344"/>
      <c r="X604" s="252"/>
      <c r="Y604" s="252"/>
      <c r="Z604" s="252"/>
      <c r="AA604" s="252"/>
      <c r="AB604" s="252"/>
      <c r="AC604" s="252"/>
      <c r="AD604" s="389"/>
      <c r="AE604" s="365"/>
      <c r="AF604" s="365"/>
      <c r="AG604" s="389"/>
      <c r="AH604" s="389"/>
      <c r="AI604" s="389"/>
      <c r="AJ604" s="389"/>
      <c r="AK604" s="389"/>
      <c r="AL604" s="389"/>
      <c r="AM604" s="389"/>
      <c r="AN604" s="389"/>
      <c r="AO604" s="389"/>
      <c r="AP604" s="389"/>
      <c r="AQ604" s="389"/>
      <c r="AR604" s="389"/>
      <c r="AS604" s="389"/>
      <c r="AT604" s="389"/>
      <c r="AU604" s="389"/>
      <c r="AV604" s="389"/>
      <c r="AW604" s="389"/>
      <c r="AX604" s="389"/>
    </row>
    <row r="605" spans="2:50" x14ac:dyDescent="0.4">
      <c r="B605" s="364"/>
      <c r="C605" s="252"/>
      <c r="D605" s="252"/>
      <c r="E605" s="252"/>
      <c r="F605" s="344"/>
      <c r="G605" s="344"/>
      <c r="H605" s="344"/>
      <c r="I605" s="346"/>
      <c r="J605" s="344"/>
      <c r="K605" s="344"/>
      <c r="L605" s="345"/>
      <c r="M605" s="345"/>
      <c r="N605" s="345"/>
      <c r="O605" s="345"/>
      <c r="P605" s="344"/>
      <c r="Q605" s="344"/>
      <c r="R605" s="344"/>
      <c r="S605" s="344"/>
      <c r="X605" s="252"/>
      <c r="Y605" s="252"/>
      <c r="Z605" s="252"/>
      <c r="AA605" s="252"/>
      <c r="AB605" s="252"/>
      <c r="AC605" s="252"/>
      <c r="AD605" s="389"/>
      <c r="AE605" s="365"/>
      <c r="AF605" s="365"/>
      <c r="AG605" s="389"/>
      <c r="AH605" s="389"/>
      <c r="AI605" s="389"/>
      <c r="AJ605" s="389"/>
      <c r="AK605" s="389"/>
      <c r="AL605" s="389"/>
      <c r="AM605" s="389"/>
      <c r="AN605" s="389"/>
      <c r="AO605" s="389"/>
      <c r="AP605" s="389"/>
      <c r="AQ605" s="389"/>
      <c r="AR605" s="389"/>
      <c r="AS605" s="389"/>
      <c r="AT605" s="389"/>
      <c r="AU605" s="389"/>
      <c r="AV605" s="389"/>
      <c r="AW605" s="389"/>
      <c r="AX605" s="389"/>
    </row>
    <row r="606" spans="2:50" x14ac:dyDescent="0.4">
      <c r="B606" s="364"/>
      <c r="C606" s="252"/>
      <c r="D606" s="252"/>
      <c r="E606" s="252"/>
      <c r="F606" s="344"/>
      <c r="G606" s="344"/>
      <c r="H606" s="344"/>
      <c r="I606" s="346"/>
      <c r="J606" s="344"/>
      <c r="K606" s="344"/>
      <c r="L606" s="345"/>
      <c r="M606" s="345"/>
      <c r="N606" s="345"/>
      <c r="O606" s="345"/>
      <c r="P606" s="344"/>
      <c r="Q606" s="344"/>
      <c r="R606" s="344"/>
      <c r="S606" s="344"/>
      <c r="X606" s="252"/>
      <c r="Y606" s="252"/>
      <c r="Z606" s="252"/>
      <c r="AA606" s="252"/>
      <c r="AB606" s="252"/>
      <c r="AC606" s="252"/>
      <c r="AD606" s="389"/>
      <c r="AE606" s="365"/>
      <c r="AF606" s="365"/>
      <c r="AG606" s="389"/>
      <c r="AH606" s="389"/>
      <c r="AI606" s="389"/>
      <c r="AJ606" s="389"/>
      <c r="AK606" s="389"/>
      <c r="AL606" s="389"/>
      <c r="AM606" s="389"/>
      <c r="AN606" s="389"/>
      <c r="AO606" s="389"/>
      <c r="AP606" s="389"/>
      <c r="AQ606" s="389"/>
      <c r="AR606" s="389"/>
      <c r="AS606" s="389"/>
      <c r="AT606" s="389"/>
      <c r="AU606" s="389"/>
      <c r="AV606" s="389"/>
      <c r="AW606" s="389"/>
      <c r="AX606" s="389"/>
    </row>
    <row r="607" spans="2:50" x14ac:dyDescent="0.4">
      <c r="B607" s="364"/>
      <c r="C607" s="252"/>
      <c r="D607" s="252"/>
      <c r="E607" s="252"/>
      <c r="F607" s="344"/>
      <c r="G607" s="344"/>
      <c r="H607" s="344"/>
      <c r="I607" s="346"/>
      <c r="J607" s="344"/>
      <c r="K607" s="344"/>
      <c r="L607" s="345"/>
      <c r="M607" s="345"/>
      <c r="N607" s="345"/>
      <c r="O607" s="345"/>
      <c r="P607" s="344"/>
      <c r="Q607" s="344"/>
      <c r="R607" s="344"/>
      <c r="S607" s="344"/>
      <c r="X607" s="252"/>
      <c r="Y607" s="252"/>
      <c r="Z607" s="252"/>
      <c r="AA607" s="252"/>
      <c r="AB607" s="252"/>
      <c r="AC607" s="252"/>
      <c r="AD607" s="389"/>
      <c r="AE607" s="365"/>
      <c r="AF607" s="365"/>
      <c r="AG607" s="389"/>
      <c r="AH607" s="389"/>
      <c r="AI607" s="389"/>
      <c r="AJ607" s="389"/>
      <c r="AK607" s="389"/>
      <c r="AL607" s="389"/>
      <c r="AM607" s="389"/>
      <c r="AN607" s="389"/>
      <c r="AO607" s="389"/>
      <c r="AP607" s="389"/>
      <c r="AQ607" s="389"/>
      <c r="AR607" s="389"/>
      <c r="AS607" s="389"/>
      <c r="AT607" s="389"/>
      <c r="AU607" s="389"/>
      <c r="AV607" s="389"/>
      <c r="AW607" s="389"/>
      <c r="AX607" s="389"/>
    </row>
    <row r="608" spans="2:50" x14ac:dyDescent="0.4">
      <c r="B608" s="364"/>
      <c r="C608" s="252"/>
      <c r="D608" s="252"/>
      <c r="E608" s="252"/>
      <c r="F608" s="344"/>
      <c r="G608" s="344"/>
      <c r="H608" s="344"/>
      <c r="I608" s="346"/>
      <c r="J608" s="344"/>
      <c r="K608" s="344"/>
      <c r="L608" s="345"/>
      <c r="M608" s="345"/>
      <c r="N608" s="345"/>
      <c r="O608" s="345"/>
      <c r="P608" s="344"/>
      <c r="Q608" s="344"/>
      <c r="R608" s="344"/>
      <c r="S608" s="344"/>
      <c r="X608" s="252"/>
      <c r="Y608" s="252"/>
      <c r="Z608" s="252"/>
      <c r="AA608" s="252"/>
      <c r="AB608" s="252"/>
      <c r="AC608" s="252"/>
      <c r="AD608" s="389"/>
      <c r="AE608" s="365"/>
      <c r="AF608" s="365"/>
      <c r="AG608" s="389"/>
      <c r="AH608" s="389"/>
      <c r="AI608" s="389"/>
      <c r="AJ608" s="389"/>
      <c r="AK608" s="389"/>
      <c r="AL608" s="389"/>
      <c r="AM608" s="389"/>
      <c r="AN608" s="389"/>
      <c r="AO608" s="389"/>
      <c r="AP608" s="389"/>
      <c r="AQ608" s="389"/>
      <c r="AR608" s="389"/>
      <c r="AS608" s="389"/>
      <c r="AT608" s="389"/>
      <c r="AU608" s="389"/>
      <c r="AV608" s="389"/>
      <c r="AW608" s="389"/>
      <c r="AX608" s="389"/>
    </row>
    <row r="609" spans="2:50" x14ac:dyDescent="0.4">
      <c r="B609" s="364"/>
      <c r="C609" s="252"/>
      <c r="D609" s="252"/>
      <c r="E609" s="252"/>
      <c r="F609" s="344"/>
      <c r="G609" s="344"/>
      <c r="H609" s="344"/>
      <c r="I609" s="346"/>
      <c r="J609" s="344"/>
      <c r="K609" s="344"/>
      <c r="L609" s="345"/>
      <c r="M609" s="345"/>
      <c r="N609" s="345"/>
      <c r="O609" s="345"/>
      <c r="P609" s="344"/>
      <c r="Q609" s="344"/>
      <c r="R609" s="344"/>
      <c r="S609" s="344"/>
      <c r="X609" s="252"/>
      <c r="Y609" s="252"/>
      <c r="Z609" s="252"/>
      <c r="AA609" s="252"/>
      <c r="AB609" s="252"/>
      <c r="AC609" s="252"/>
      <c r="AD609" s="389"/>
      <c r="AE609" s="365"/>
      <c r="AF609" s="365"/>
      <c r="AG609" s="389"/>
      <c r="AH609" s="389"/>
      <c r="AI609" s="389"/>
      <c r="AJ609" s="389"/>
      <c r="AK609" s="389"/>
      <c r="AL609" s="389"/>
      <c r="AM609" s="389"/>
      <c r="AN609" s="389"/>
      <c r="AO609" s="389"/>
      <c r="AP609" s="389"/>
      <c r="AQ609" s="389"/>
      <c r="AR609" s="389"/>
      <c r="AS609" s="389"/>
      <c r="AT609" s="389"/>
      <c r="AU609" s="389"/>
      <c r="AV609" s="389"/>
      <c r="AW609" s="389"/>
      <c r="AX609" s="389"/>
    </row>
    <row r="610" spans="2:50" x14ac:dyDescent="0.4">
      <c r="B610" s="364"/>
      <c r="C610" s="252"/>
      <c r="D610" s="252"/>
      <c r="E610" s="252"/>
      <c r="F610" s="344"/>
      <c r="G610" s="344"/>
      <c r="H610" s="344"/>
      <c r="I610" s="346"/>
      <c r="J610" s="344"/>
      <c r="K610" s="344"/>
      <c r="L610" s="345"/>
      <c r="M610" s="345"/>
      <c r="N610" s="345"/>
      <c r="O610" s="345"/>
      <c r="P610" s="344"/>
      <c r="Q610" s="344"/>
      <c r="R610" s="344"/>
      <c r="S610" s="344"/>
      <c r="X610" s="252"/>
      <c r="Y610" s="252"/>
      <c r="Z610" s="252"/>
      <c r="AA610" s="252"/>
      <c r="AB610" s="252"/>
      <c r="AC610" s="252"/>
      <c r="AD610" s="389"/>
      <c r="AE610" s="365"/>
      <c r="AF610" s="365"/>
      <c r="AG610" s="389"/>
      <c r="AH610" s="389"/>
      <c r="AI610" s="389"/>
      <c r="AJ610" s="389"/>
      <c r="AK610" s="389"/>
      <c r="AL610" s="389"/>
      <c r="AM610" s="389"/>
      <c r="AN610" s="389"/>
      <c r="AO610" s="389"/>
      <c r="AP610" s="389"/>
      <c r="AQ610" s="389"/>
      <c r="AR610" s="389"/>
      <c r="AS610" s="389"/>
      <c r="AT610" s="389"/>
      <c r="AU610" s="389"/>
      <c r="AV610" s="389"/>
      <c r="AW610" s="389"/>
      <c r="AX610" s="389"/>
    </row>
    <row r="611" spans="2:50" x14ac:dyDescent="0.4">
      <c r="B611" s="364"/>
      <c r="C611" s="252"/>
      <c r="D611" s="252"/>
      <c r="E611" s="252"/>
      <c r="F611" s="344"/>
      <c r="G611" s="344"/>
      <c r="H611" s="344"/>
      <c r="I611" s="346"/>
      <c r="J611" s="344"/>
      <c r="K611" s="344"/>
      <c r="L611" s="345"/>
      <c r="M611" s="345"/>
      <c r="N611" s="345"/>
      <c r="O611" s="345"/>
      <c r="P611" s="344"/>
      <c r="Q611" s="344"/>
      <c r="R611" s="344"/>
      <c r="S611" s="344"/>
      <c r="X611" s="252"/>
      <c r="Y611" s="252"/>
      <c r="Z611" s="252"/>
      <c r="AA611" s="252"/>
      <c r="AB611" s="252"/>
      <c r="AC611" s="252"/>
      <c r="AD611" s="389"/>
      <c r="AE611" s="365"/>
      <c r="AF611" s="365"/>
      <c r="AG611" s="389"/>
      <c r="AH611" s="389"/>
      <c r="AI611" s="389"/>
      <c r="AJ611" s="389"/>
      <c r="AK611" s="389"/>
      <c r="AL611" s="389"/>
      <c r="AM611" s="389"/>
      <c r="AN611" s="389"/>
      <c r="AO611" s="389"/>
      <c r="AP611" s="389"/>
      <c r="AQ611" s="389"/>
      <c r="AR611" s="389"/>
      <c r="AS611" s="389"/>
      <c r="AT611" s="389"/>
      <c r="AU611" s="389"/>
      <c r="AV611" s="389"/>
      <c r="AW611" s="389"/>
      <c r="AX611" s="389"/>
    </row>
    <row r="612" spans="2:50" x14ac:dyDescent="0.4">
      <c r="B612" s="364"/>
      <c r="C612" s="252"/>
      <c r="D612" s="252"/>
      <c r="E612" s="252"/>
      <c r="F612" s="344"/>
      <c r="G612" s="344"/>
      <c r="H612" s="344"/>
      <c r="I612" s="346"/>
      <c r="J612" s="344"/>
      <c r="K612" s="344"/>
      <c r="L612" s="345"/>
      <c r="M612" s="345"/>
      <c r="N612" s="345"/>
      <c r="O612" s="345"/>
      <c r="P612" s="344"/>
      <c r="Q612" s="344"/>
      <c r="R612" s="344"/>
      <c r="S612" s="344"/>
      <c r="X612" s="252"/>
      <c r="Y612" s="252"/>
      <c r="Z612" s="252"/>
      <c r="AA612" s="252"/>
      <c r="AB612" s="252"/>
      <c r="AC612" s="252"/>
      <c r="AD612" s="389"/>
      <c r="AE612" s="365"/>
      <c r="AF612" s="365"/>
      <c r="AG612" s="389"/>
      <c r="AH612" s="389"/>
      <c r="AI612" s="389"/>
      <c r="AJ612" s="389"/>
      <c r="AK612" s="389"/>
      <c r="AL612" s="389"/>
      <c r="AM612" s="389"/>
      <c r="AN612" s="389"/>
      <c r="AO612" s="389"/>
      <c r="AP612" s="389"/>
      <c r="AQ612" s="389"/>
      <c r="AR612" s="389"/>
      <c r="AS612" s="389"/>
      <c r="AT612" s="389"/>
      <c r="AU612" s="389"/>
      <c r="AV612" s="389"/>
      <c r="AW612" s="389"/>
      <c r="AX612" s="389"/>
    </row>
    <row r="613" spans="2:50" x14ac:dyDescent="0.4">
      <c r="B613" s="364"/>
      <c r="C613" s="252"/>
      <c r="D613" s="252"/>
      <c r="E613" s="252"/>
      <c r="F613" s="344"/>
      <c r="G613" s="344"/>
      <c r="H613" s="344"/>
      <c r="I613" s="346"/>
      <c r="J613" s="344"/>
      <c r="K613" s="344"/>
      <c r="L613" s="345"/>
      <c r="M613" s="345"/>
      <c r="N613" s="345"/>
      <c r="O613" s="345"/>
      <c r="P613" s="344"/>
      <c r="Q613" s="344"/>
      <c r="R613" s="344"/>
      <c r="S613" s="344"/>
      <c r="X613" s="252"/>
      <c r="Y613" s="252"/>
      <c r="Z613" s="252"/>
      <c r="AA613" s="252"/>
      <c r="AB613" s="252"/>
      <c r="AC613" s="252"/>
      <c r="AD613" s="389"/>
      <c r="AE613" s="365"/>
      <c r="AF613" s="365"/>
      <c r="AG613" s="389"/>
      <c r="AH613" s="389"/>
      <c r="AI613" s="389"/>
      <c r="AJ613" s="389"/>
      <c r="AK613" s="389"/>
      <c r="AL613" s="389"/>
      <c r="AM613" s="389"/>
      <c r="AN613" s="389"/>
      <c r="AO613" s="389"/>
      <c r="AP613" s="389"/>
      <c r="AQ613" s="389"/>
      <c r="AR613" s="389"/>
      <c r="AS613" s="389"/>
      <c r="AT613" s="389"/>
      <c r="AU613" s="389"/>
      <c r="AV613" s="389"/>
      <c r="AW613" s="389"/>
      <c r="AX613" s="389"/>
    </row>
    <row r="614" spans="2:50" x14ac:dyDescent="0.4">
      <c r="B614" s="364"/>
      <c r="C614" s="252"/>
      <c r="D614" s="252"/>
      <c r="E614" s="252"/>
      <c r="F614" s="344"/>
      <c r="G614" s="344"/>
      <c r="H614" s="344"/>
      <c r="I614" s="346"/>
      <c r="J614" s="344"/>
      <c r="K614" s="344"/>
      <c r="L614" s="345"/>
      <c r="M614" s="345"/>
      <c r="N614" s="345"/>
      <c r="O614" s="345"/>
      <c r="P614" s="344"/>
      <c r="Q614" s="344"/>
      <c r="R614" s="344"/>
      <c r="S614" s="344"/>
      <c r="X614" s="252"/>
      <c r="Y614" s="252"/>
      <c r="Z614" s="252"/>
      <c r="AA614" s="252"/>
      <c r="AB614" s="252"/>
      <c r="AC614" s="252"/>
      <c r="AD614" s="389"/>
      <c r="AE614" s="365"/>
      <c r="AF614" s="365"/>
      <c r="AG614" s="389"/>
      <c r="AH614" s="389"/>
      <c r="AI614" s="389"/>
      <c r="AJ614" s="389"/>
      <c r="AK614" s="389"/>
      <c r="AL614" s="389"/>
      <c r="AM614" s="389"/>
      <c r="AN614" s="389"/>
      <c r="AO614" s="389"/>
      <c r="AP614" s="389"/>
      <c r="AQ614" s="389"/>
      <c r="AR614" s="389"/>
      <c r="AS614" s="389"/>
      <c r="AT614" s="389"/>
      <c r="AU614" s="389"/>
      <c r="AV614" s="389"/>
      <c r="AW614" s="389"/>
      <c r="AX614" s="389"/>
    </row>
    <row r="615" spans="2:50" x14ac:dyDescent="0.4">
      <c r="B615" s="364"/>
      <c r="C615" s="252"/>
      <c r="D615" s="252"/>
      <c r="E615" s="252"/>
      <c r="F615" s="344"/>
      <c r="G615" s="344"/>
      <c r="H615" s="344"/>
      <c r="I615" s="346"/>
      <c r="J615" s="344"/>
      <c r="K615" s="344"/>
      <c r="L615" s="345"/>
      <c r="M615" s="345"/>
      <c r="N615" s="345"/>
      <c r="O615" s="345"/>
      <c r="P615" s="344"/>
      <c r="Q615" s="344"/>
      <c r="R615" s="344"/>
      <c r="S615" s="344"/>
      <c r="X615" s="252"/>
      <c r="Y615" s="252"/>
      <c r="Z615" s="252"/>
      <c r="AA615" s="252"/>
      <c r="AB615" s="252"/>
      <c r="AC615" s="252"/>
      <c r="AD615" s="389"/>
      <c r="AE615" s="365"/>
      <c r="AF615" s="365"/>
      <c r="AG615" s="389"/>
      <c r="AH615" s="389"/>
      <c r="AI615" s="389"/>
      <c r="AJ615" s="389"/>
      <c r="AK615" s="389"/>
      <c r="AL615" s="389"/>
      <c r="AM615" s="389"/>
      <c r="AN615" s="389"/>
      <c r="AO615" s="389"/>
      <c r="AP615" s="389"/>
      <c r="AQ615" s="389"/>
      <c r="AR615" s="389"/>
      <c r="AS615" s="389"/>
      <c r="AT615" s="389"/>
      <c r="AU615" s="389"/>
      <c r="AV615" s="389"/>
      <c r="AW615" s="389"/>
      <c r="AX615" s="389"/>
    </row>
    <row r="616" spans="2:50" x14ac:dyDescent="0.4">
      <c r="B616" s="364"/>
      <c r="C616" s="252"/>
      <c r="D616" s="252"/>
      <c r="E616" s="252"/>
      <c r="F616" s="344"/>
      <c r="G616" s="344"/>
      <c r="H616" s="344"/>
      <c r="I616" s="346"/>
      <c r="J616" s="344"/>
      <c r="K616" s="344"/>
      <c r="L616" s="345"/>
      <c r="M616" s="345"/>
      <c r="N616" s="345"/>
      <c r="O616" s="345"/>
      <c r="P616" s="344"/>
      <c r="Q616" s="344"/>
      <c r="R616" s="344"/>
      <c r="S616" s="344"/>
      <c r="X616" s="252"/>
      <c r="Y616" s="252"/>
      <c r="Z616" s="252"/>
      <c r="AA616" s="252"/>
      <c r="AB616" s="252"/>
      <c r="AC616" s="252"/>
      <c r="AD616" s="389"/>
      <c r="AE616" s="365"/>
      <c r="AF616" s="365"/>
      <c r="AG616" s="389"/>
      <c r="AH616" s="389"/>
      <c r="AI616" s="389"/>
      <c r="AJ616" s="389"/>
      <c r="AK616" s="389"/>
      <c r="AL616" s="389"/>
      <c r="AM616" s="389"/>
      <c r="AN616" s="389"/>
      <c r="AO616" s="389"/>
      <c r="AP616" s="389"/>
      <c r="AQ616" s="389"/>
      <c r="AR616" s="389"/>
      <c r="AS616" s="389"/>
      <c r="AT616" s="389"/>
      <c r="AU616" s="389"/>
      <c r="AV616" s="389"/>
      <c r="AW616" s="389"/>
      <c r="AX616" s="389"/>
    </row>
    <row r="617" spans="2:50" x14ac:dyDescent="0.4">
      <c r="B617" s="364"/>
      <c r="C617" s="252"/>
      <c r="D617" s="252"/>
      <c r="E617" s="252"/>
      <c r="F617" s="344"/>
      <c r="G617" s="344"/>
      <c r="H617" s="344"/>
      <c r="I617" s="346"/>
      <c r="J617" s="344"/>
      <c r="K617" s="344"/>
      <c r="L617" s="345"/>
      <c r="M617" s="345"/>
      <c r="N617" s="345"/>
      <c r="O617" s="345"/>
      <c r="P617" s="344"/>
      <c r="Q617" s="344"/>
      <c r="R617" s="344"/>
      <c r="S617" s="344"/>
      <c r="X617" s="252"/>
      <c r="Y617" s="252"/>
      <c r="Z617" s="252"/>
      <c r="AA617" s="252"/>
      <c r="AB617" s="252"/>
      <c r="AC617" s="252"/>
      <c r="AD617" s="389"/>
      <c r="AE617" s="365"/>
      <c r="AF617" s="365"/>
      <c r="AG617" s="389"/>
      <c r="AH617" s="389"/>
      <c r="AI617" s="389"/>
      <c r="AJ617" s="389"/>
      <c r="AK617" s="389"/>
      <c r="AL617" s="389"/>
      <c r="AM617" s="389"/>
      <c r="AN617" s="389"/>
      <c r="AO617" s="389"/>
      <c r="AP617" s="389"/>
      <c r="AQ617" s="389"/>
      <c r="AR617" s="389"/>
      <c r="AS617" s="389"/>
      <c r="AT617" s="389"/>
      <c r="AU617" s="389"/>
      <c r="AV617" s="389"/>
      <c r="AW617" s="389"/>
      <c r="AX617" s="389"/>
    </row>
    <row r="618" spans="2:50" x14ac:dyDescent="0.4">
      <c r="B618" s="364"/>
      <c r="C618" s="252"/>
      <c r="D618" s="252"/>
      <c r="E618" s="252"/>
      <c r="F618" s="344"/>
      <c r="G618" s="344"/>
      <c r="H618" s="344"/>
      <c r="I618" s="346"/>
      <c r="J618" s="344"/>
      <c r="K618" s="344"/>
      <c r="L618" s="345"/>
      <c r="M618" s="345"/>
      <c r="N618" s="345"/>
      <c r="O618" s="345"/>
      <c r="P618" s="344"/>
      <c r="Q618" s="344"/>
      <c r="R618" s="344"/>
      <c r="S618" s="344"/>
      <c r="X618" s="252"/>
      <c r="Y618" s="252"/>
      <c r="Z618" s="252"/>
      <c r="AA618" s="252"/>
      <c r="AB618" s="252"/>
      <c r="AC618" s="252"/>
      <c r="AD618" s="389"/>
      <c r="AE618" s="365"/>
      <c r="AF618" s="365"/>
      <c r="AG618" s="389"/>
      <c r="AH618" s="389"/>
      <c r="AI618" s="389"/>
      <c r="AJ618" s="389"/>
      <c r="AK618" s="389"/>
      <c r="AL618" s="389"/>
      <c r="AM618" s="389"/>
      <c r="AN618" s="389"/>
      <c r="AO618" s="389"/>
      <c r="AP618" s="389"/>
      <c r="AQ618" s="389"/>
      <c r="AR618" s="389"/>
      <c r="AS618" s="389"/>
      <c r="AT618" s="389"/>
      <c r="AU618" s="389"/>
      <c r="AV618" s="389"/>
      <c r="AW618" s="389"/>
      <c r="AX618" s="389"/>
    </row>
    <row r="619" spans="2:50" x14ac:dyDescent="0.4">
      <c r="B619" s="364"/>
      <c r="C619" s="252"/>
      <c r="D619" s="252"/>
      <c r="E619" s="252"/>
      <c r="F619" s="344"/>
      <c r="G619" s="344"/>
      <c r="H619" s="344"/>
      <c r="I619" s="346"/>
      <c r="J619" s="344"/>
      <c r="K619" s="344"/>
      <c r="L619" s="345"/>
      <c r="M619" s="345"/>
      <c r="N619" s="345"/>
      <c r="O619" s="345"/>
      <c r="P619" s="344"/>
      <c r="Q619" s="344"/>
      <c r="R619" s="344"/>
      <c r="S619" s="344"/>
      <c r="X619" s="252"/>
      <c r="Y619" s="252"/>
      <c r="Z619" s="252"/>
      <c r="AA619" s="252"/>
      <c r="AB619" s="252"/>
      <c r="AC619" s="252"/>
      <c r="AD619" s="389"/>
      <c r="AE619" s="365"/>
      <c r="AF619" s="365"/>
      <c r="AG619" s="389"/>
      <c r="AH619" s="389"/>
      <c r="AI619" s="389"/>
      <c r="AJ619" s="389"/>
      <c r="AK619" s="389"/>
      <c r="AL619" s="389"/>
      <c r="AM619" s="389"/>
      <c r="AN619" s="389"/>
      <c r="AO619" s="389"/>
      <c r="AP619" s="389"/>
      <c r="AQ619" s="389"/>
      <c r="AR619" s="389"/>
      <c r="AS619" s="389"/>
      <c r="AT619" s="389"/>
      <c r="AU619" s="389"/>
      <c r="AV619" s="389"/>
      <c r="AW619" s="389"/>
      <c r="AX619" s="389"/>
    </row>
    <row r="620" spans="2:50" x14ac:dyDescent="0.4">
      <c r="B620" s="364"/>
      <c r="C620" s="252"/>
      <c r="D620" s="252"/>
      <c r="E620" s="252"/>
      <c r="F620" s="344"/>
      <c r="G620" s="344"/>
      <c r="H620" s="344"/>
      <c r="I620" s="346"/>
      <c r="J620" s="344"/>
      <c r="K620" s="344"/>
      <c r="L620" s="345"/>
      <c r="M620" s="345"/>
      <c r="N620" s="345"/>
      <c r="O620" s="345"/>
      <c r="P620" s="344"/>
      <c r="Q620" s="344"/>
      <c r="R620" s="344"/>
      <c r="S620" s="344"/>
      <c r="X620" s="252"/>
      <c r="Y620" s="252"/>
      <c r="Z620" s="252"/>
      <c r="AA620" s="252"/>
      <c r="AB620" s="252"/>
      <c r="AC620" s="252"/>
      <c r="AD620" s="389"/>
      <c r="AE620" s="365"/>
      <c r="AF620" s="365"/>
      <c r="AG620" s="389"/>
      <c r="AH620" s="389"/>
      <c r="AI620" s="389"/>
      <c r="AJ620" s="389"/>
      <c r="AK620" s="389"/>
      <c r="AL620" s="389"/>
      <c r="AM620" s="389"/>
      <c r="AN620" s="389"/>
      <c r="AO620" s="389"/>
      <c r="AP620" s="389"/>
      <c r="AQ620" s="389"/>
      <c r="AR620" s="389"/>
      <c r="AS620" s="389"/>
      <c r="AT620" s="389"/>
      <c r="AU620" s="389"/>
      <c r="AV620" s="389"/>
      <c r="AW620" s="389"/>
      <c r="AX620" s="389"/>
    </row>
    <row r="621" spans="2:50" x14ac:dyDescent="0.4">
      <c r="B621" s="364"/>
      <c r="C621" s="252"/>
      <c r="D621" s="252"/>
      <c r="E621" s="252"/>
      <c r="F621" s="344"/>
      <c r="G621" s="344"/>
      <c r="H621" s="344"/>
      <c r="I621" s="346"/>
      <c r="J621" s="344"/>
      <c r="K621" s="344"/>
      <c r="L621" s="345"/>
      <c r="M621" s="345"/>
      <c r="N621" s="345"/>
      <c r="O621" s="345"/>
      <c r="P621" s="344"/>
      <c r="Q621" s="344"/>
      <c r="R621" s="344"/>
      <c r="S621" s="344"/>
      <c r="X621" s="252"/>
      <c r="Y621" s="252"/>
      <c r="Z621" s="252"/>
      <c r="AA621" s="252"/>
      <c r="AB621" s="252"/>
      <c r="AC621" s="252"/>
      <c r="AD621" s="389"/>
      <c r="AE621" s="365"/>
      <c r="AF621" s="365"/>
      <c r="AG621" s="389"/>
      <c r="AH621" s="389"/>
      <c r="AI621" s="389"/>
      <c r="AJ621" s="389"/>
      <c r="AK621" s="389"/>
      <c r="AL621" s="389"/>
      <c r="AM621" s="389"/>
      <c r="AN621" s="389"/>
      <c r="AO621" s="389"/>
      <c r="AP621" s="389"/>
      <c r="AQ621" s="389"/>
      <c r="AR621" s="389"/>
      <c r="AS621" s="389"/>
      <c r="AT621" s="389"/>
      <c r="AU621" s="389"/>
      <c r="AV621" s="389"/>
      <c r="AW621" s="389"/>
      <c r="AX621" s="389"/>
    </row>
    <row r="622" spans="2:50" x14ac:dyDescent="0.4">
      <c r="B622" s="364"/>
      <c r="C622" s="252"/>
      <c r="D622" s="252"/>
      <c r="E622" s="252"/>
      <c r="F622" s="344"/>
      <c r="G622" s="344"/>
      <c r="H622" s="344"/>
      <c r="I622" s="346"/>
      <c r="J622" s="344"/>
      <c r="K622" s="344"/>
      <c r="L622" s="345"/>
      <c r="M622" s="345"/>
      <c r="N622" s="345"/>
      <c r="O622" s="345"/>
      <c r="P622" s="344"/>
      <c r="Q622" s="344"/>
      <c r="R622" s="344"/>
      <c r="S622" s="344"/>
      <c r="X622" s="252"/>
      <c r="Y622" s="252"/>
      <c r="Z622" s="252"/>
      <c r="AA622" s="252"/>
      <c r="AB622" s="252"/>
      <c r="AC622" s="252"/>
      <c r="AD622" s="389"/>
      <c r="AE622" s="365"/>
      <c r="AF622" s="365"/>
      <c r="AG622" s="389"/>
      <c r="AH622" s="389"/>
      <c r="AI622" s="389"/>
      <c r="AJ622" s="389"/>
      <c r="AK622" s="389"/>
      <c r="AL622" s="389"/>
      <c r="AM622" s="389"/>
      <c r="AN622" s="389"/>
      <c r="AO622" s="389"/>
      <c r="AP622" s="389"/>
      <c r="AQ622" s="389"/>
      <c r="AR622" s="389"/>
      <c r="AS622" s="389"/>
      <c r="AT622" s="389"/>
      <c r="AU622" s="389"/>
      <c r="AV622" s="389"/>
      <c r="AW622" s="389"/>
      <c r="AX622" s="389"/>
    </row>
    <row r="623" spans="2:50" x14ac:dyDescent="0.4">
      <c r="B623" s="364"/>
      <c r="C623" s="252"/>
      <c r="D623" s="252"/>
      <c r="E623" s="252"/>
      <c r="F623" s="344"/>
      <c r="G623" s="344"/>
      <c r="H623" s="344"/>
      <c r="I623" s="346"/>
      <c r="J623" s="344"/>
      <c r="K623" s="344"/>
      <c r="L623" s="345"/>
      <c r="M623" s="345"/>
      <c r="N623" s="345"/>
      <c r="O623" s="345"/>
      <c r="P623" s="344"/>
      <c r="Q623" s="344"/>
      <c r="R623" s="344"/>
      <c r="S623" s="344"/>
      <c r="X623" s="252"/>
      <c r="Y623" s="252"/>
      <c r="Z623" s="252"/>
      <c r="AA623" s="252"/>
      <c r="AB623" s="252"/>
      <c r="AC623" s="252"/>
      <c r="AD623" s="389"/>
      <c r="AE623" s="365"/>
      <c r="AF623" s="365"/>
      <c r="AG623" s="389"/>
      <c r="AH623" s="389"/>
      <c r="AI623" s="389"/>
      <c r="AJ623" s="389"/>
      <c r="AK623" s="389"/>
      <c r="AL623" s="389"/>
      <c r="AM623" s="389"/>
      <c r="AN623" s="389"/>
      <c r="AO623" s="389"/>
      <c r="AP623" s="389"/>
      <c r="AQ623" s="389"/>
      <c r="AR623" s="389"/>
      <c r="AS623" s="389"/>
      <c r="AT623" s="389"/>
      <c r="AU623" s="389"/>
      <c r="AV623" s="389"/>
      <c r="AW623" s="389"/>
      <c r="AX623" s="389"/>
    </row>
    <row r="624" spans="2:50" x14ac:dyDescent="0.4">
      <c r="B624" s="364"/>
      <c r="C624" s="252"/>
      <c r="D624" s="252"/>
      <c r="E624" s="252"/>
      <c r="F624" s="344"/>
      <c r="G624" s="344"/>
      <c r="H624" s="344"/>
      <c r="I624" s="346"/>
      <c r="J624" s="344"/>
      <c r="K624" s="344"/>
      <c r="L624" s="345"/>
      <c r="M624" s="345"/>
      <c r="N624" s="345"/>
      <c r="O624" s="345"/>
      <c r="P624" s="344"/>
      <c r="Q624" s="344"/>
      <c r="R624" s="344"/>
      <c r="S624" s="344"/>
      <c r="X624" s="252"/>
      <c r="Y624" s="252"/>
      <c r="Z624" s="252"/>
      <c r="AA624" s="252"/>
      <c r="AB624" s="252"/>
      <c r="AC624" s="252"/>
      <c r="AD624" s="389"/>
      <c r="AE624" s="365"/>
      <c r="AF624" s="365"/>
      <c r="AG624" s="389"/>
      <c r="AH624" s="389"/>
      <c r="AI624" s="389"/>
      <c r="AJ624" s="389"/>
      <c r="AK624" s="389"/>
      <c r="AL624" s="389"/>
      <c r="AM624" s="389"/>
      <c r="AN624" s="389"/>
      <c r="AO624" s="389"/>
      <c r="AP624" s="389"/>
      <c r="AQ624" s="389"/>
      <c r="AR624" s="389"/>
      <c r="AS624" s="389"/>
      <c r="AT624" s="389"/>
      <c r="AU624" s="389"/>
      <c r="AV624" s="389"/>
      <c r="AW624" s="389"/>
      <c r="AX624" s="389"/>
    </row>
    <row r="625" spans="2:50" x14ac:dyDescent="0.4">
      <c r="B625" s="364"/>
      <c r="C625" s="252"/>
      <c r="D625" s="252"/>
      <c r="E625" s="252"/>
      <c r="F625" s="344"/>
      <c r="G625" s="344"/>
      <c r="H625" s="344"/>
      <c r="I625" s="346"/>
      <c r="J625" s="344"/>
      <c r="K625" s="344"/>
      <c r="L625" s="345"/>
      <c r="M625" s="345"/>
      <c r="N625" s="345"/>
      <c r="O625" s="345"/>
      <c r="P625" s="344"/>
      <c r="Q625" s="344"/>
      <c r="R625" s="344"/>
      <c r="S625" s="344"/>
      <c r="X625" s="252"/>
      <c r="Y625" s="252"/>
      <c r="Z625" s="252"/>
      <c r="AA625" s="252"/>
      <c r="AB625" s="252"/>
      <c r="AC625" s="252"/>
      <c r="AD625" s="389"/>
      <c r="AE625" s="365"/>
      <c r="AF625" s="365"/>
      <c r="AG625" s="389"/>
      <c r="AH625" s="389"/>
      <c r="AI625" s="389"/>
      <c r="AJ625" s="389"/>
      <c r="AK625" s="389"/>
      <c r="AL625" s="389"/>
      <c r="AM625" s="389"/>
      <c r="AN625" s="389"/>
      <c r="AO625" s="389"/>
      <c r="AP625" s="389"/>
      <c r="AQ625" s="389"/>
      <c r="AR625" s="389"/>
      <c r="AS625" s="389"/>
      <c r="AT625" s="389"/>
      <c r="AU625" s="389"/>
      <c r="AV625" s="389"/>
      <c r="AW625" s="389"/>
      <c r="AX625" s="389"/>
    </row>
    <row r="626" spans="2:50" x14ac:dyDescent="0.4">
      <c r="B626" s="364"/>
      <c r="C626" s="252"/>
      <c r="D626" s="252"/>
      <c r="E626" s="252"/>
      <c r="F626" s="344"/>
      <c r="G626" s="344"/>
      <c r="H626" s="344"/>
      <c r="I626" s="346"/>
      <c r="J626" s="344"/>
      <c r="K626" s="344"/>
      <c r="L626" s="345"/>
      <c r="M626" s="345"/>
      <c r="N626" s="345"/>
      <c r="O626" s="345"/>
      <c r="P626" s="344"/>
      <c r="Q626" s="344"/>
      <c r="R626" s="344"/>
      <c r="S626" s="344"/>
      <c r="X626" s="252"/>
      <c r="Y626" s="252"/>
      <c r="Z626" s="252"/>
      <c r="AA626" s="252"/>
      <c r="AB626" s="252"/>
      <c r="AC626" s="252"/>
      <c r="AD626" s="389"/>
      <c r="AE626" s="365"/>
      <c r="AF626" s="365"/>
      <c r="AG626" s="389"/>
      <c r="AH626" s="389"/>
      <c r="AI626" s="389"/>
      <c r="AJ626" s="389"/>
      <c r="AK626" s="389"/>
      <c r="AL626" s="389"/>
      <c r="AM626" s="389"/>
      <c r="AN626" s="389"/>
      <c r="AO626" s="389"/>
      <c r="AP626" s="389"/>
      <c r="AQ626" s="389"/>
      <c r="AR626" s="389"/>
      <c r="AS626" s="389"/>
      <c r="AT626" s="389"/>
      <c r="AU626" s="389"/>
      <c r="AV626" s="389"/>
      <c r="AW626" s="389"/>
      <c r="AX626" s="389"/>
    </row>
    <row r="627" spans="2:50" x14ac:dyDescent="0.4">
      <c r="B627" s="364"/>
      <c r="C627" s="252"/>
      <c r="D627" s="252"/>
      <c r="E627" s="252"/>
      <c r="F627" s="344"/>
      <c r="G627" s="344"/>
      <c r="H627" s="344"/>
      <c r="I627" s="346"/>
      <c r="J627" s="344"/>
      <c r="K627" s="344"/>
      <c r="L627" s="345"/>
      <c r="M627" s="345"/>
      <c r="N627" s="345"/>
      <c r="O627" s="345"/>
      <c r="P627" s="344"/>
      <c r="Q627" s="344"/>
      <c r="R627" s="344"/>
      <c r="S627" s="344"/>
      <c r="X627" s="252"/>
      <c r="Y627" s="252"/>
      <c r="Z627" s="252"/>
      <c r="AA627" s="252"/>
      <c r="AB627" s="252"/>
      <c r="AC627" s="252"/>
      <c r="AD627" s="389"/>
      <c r="AE627" s="365"/>
      <c r="AF627" s="365"/>
      <c r="AG627" s="389"/>
      <c r="AH627" s="389"/>
      <c r="AI627" s="389"/>
      <c r="AJ627" s="389"/>
      <c r="AK627" s="389"/>
      <c r="AL627" s="389"/>
      <c r="AM627" s="389"/>
      <c r="AN627" s="389"/>
      <c r="AO627" s="389"/>
      <c r="AP627" s="389"/>
      <c r="AQ627" s="389"/>
      <c r="AR627" s="389"/>
      <c r="AS627" s="389"/>
      <c r="AT627" s="389"/>
      <c r="AU627" s="389"/>
      <c r="AV627" s="389"/>
      <c r="AW627" s="389"/>
      <c r="AX627" s="389"/>
    </row>
    <row r="628" spans="2:50" x14ac:dyDescent="0.4">
      <c r="B628" s="364"/>
      <c r="C628" s="252"/>
      <c r="D628" s="252"/>
      <c r="E628" s="252"/>
      <c r="F628" s="344"/>
      <c r="G628" s="344"/>
      <c r="H628" s="344"/>
      <c r="I628" s="346"/>
      <c r="J628" s="344"/>
      <c r="K628" s="344"/>
      <c r="L628" s="345"/>
      <c r="M628" s="345"/>
      <c r="N628" s="345"/>
      <c r="O628" s="345"/>
      <c r="P628" s="344"/>
      <c r="Q628" s="344"/>
      <c r="R628" s="344"/>
      <c r="S628" s="344"/>
      <c r="X628" s="252"/>
      <c r="Y628" s="252"/>
      <c r="Z628" s="252"/>
      <c r="AA628" s="252"/>
      <c r="AB628" s="252"/>
      <c r="AC628" s="252"/>
      <c r="AD628" s="389"/>
      <c r="AE628" s="365"/>
      <c r="AF628" s="365"/>
      <c r="AG628" s="389"/>
      <c r="AH628" s="389"/>
      <c r="AI628" s="389"/>
      <c r="AJ628" s="389"/>
      <c r="AK628" s="389"/>
      <c r="AL628" s="389"/>
      <c r="AM628" s="389"/>
      <c r="AN628" s="389"/>
      <c r="AO628" s="389"/>
      <c r="AP628" s="389"/>
      <c r="AQ628" s="389"/>
      <c r="AR628" s="389"/>
      <c r="AS628" s="389"/>
      <c r="AT628" s="389"/>
      <c r="AU628" s="389"/>
      <c r="AV628" s="389"/>
      <c r="AW628" s="389"/>
      <c r="AX628" s="389"/>
    </row>
    <row r="629" spans="2:50" x14ac:dyDescent="0.4">
      <c r="B629" s="364"/>
      <c r="C629" s="252"/>
      <c r="D629" s="252"/>
      <c r="E629" s="252"/>
      <c r="F629" s="344"/>
      <c r="G629" s="344"/>
      <c r="H629" s="344"/>
      <c r="I629" s="346"/>
      <c r="J629" s="344"/>
      <c r="K629" s="344"/>
      <c r="L629" s="345"/>
      <c r="M629" s="345"/>
      <c r="N629" s="345"/>
      <c r="O629" s="345"/>
      <c r="P629" s="344"/>
      <c r="Q629" s="344"/>
      <c r="R629" s="344"/>
      <c r="S629" s="344"/>
      <c r="X629" s="252"/>
      <c r="Y629" s="252"/>
      <c r="Z629" s="252"/>
      <c r="AA629" s="252"/>
      <c r="AB629" s="252"/>
      <c r="AC629" s="252"/>
      <c r="AD629" s="389"/>
      <c r="AE629" s="365"/>
      <c r="AF629" s="365"/>
      <c r="AG629" s="389"/>
      <c r="AH629" s="389"/>
      <c r="AI629" s="389"/>
      <c r="AJ629" s="389"/>
      <c r="AK629" s="389"/>
      <c r="AL629" s="389"/>
      <c r="AM629" s="389"/>
      <c r="AN629" s="389"/>
      <c r="AO629" s="389"/>
      <c r="AP629" s="389"/>
      <c r="AQ629" s="389"/>
      <c r="AR629" s="389"/>
      <c r="AS629" s="389"/>
      <c r="AT629" s="389"/>
      <c r="AU629" s="389"/>
      <c r="AV629" s="389"/>
      <c r="AW629" s="389"/>
      <c r="AX629" s="389"/>
    </row>
    <row r="630" spans="2:50" x14ac:dyDescent="0.4">
      <c r="B630" s="364"/>
      <c r="C630" s="252"/>
      <c r="D630" s="252"/>
      <c r="E630" s="252"/>
      <c r="F630" s="344"/>
      <c r="G630" s="344"/>
      <c r="H630" s="344"/>
      <c r="I630" s="346"/>
      <c r="J630" s="344"/>
      <c r="K630" s="344"/>
      <c r="L630" s="345"/>
      <c r="M630" s="345"/>
      <c r="N630" s="345"/>
      <c r="O630" s="345"/>
      <c r="P630" s="344"/>
      <c r="Q630" s="344"/>
      <c r="R630" s="344"/>
      <c r="S630" s="344"/>
      <c r="X630" s="252"/>
      <c r="Y630" s="252"/>
      <c r="Z630" s="252"/>
      <c r="AA630" s="252"/>
      <c r="AB630" s="252"/>
      <c r="AC630" s="252"/>
      <c r="AD630" s="389"/>
      <c r="AE630" s="365"/>
      <c r="AF630" s="365"/>
      <c r="AG630" s="389"/>
      <c r="AH630" s="389"/>
      <c r="AI630" s="389"/>
      <c r="AJ630" s="389"/>
      <c r="AK630" s="389"/>
      <c r="AL630" s="389"/>
      <c r="AM630" s="389"/>
      <c r="AN630" s="389"/>
      <c r="AO630" s="389"/>
      <c r="AP630" s="389"/>
      <c r="AQ630" s="389"/>
      <c r="AR630" s="389"/>
      <c r="AS630" s="389"/>
      <c r="AT630" s="389"/>
      <c r="AU630" s="389"/>
      <c r="AV630" s="389"/>
      <c r="AW630" s="389"/>
      <c r="AX630" s="389"/>
    </row>
    <row r="631" spans="2:50" x14ac:dyDescent="0.4">
      <c r="B631" s="364"/>
      <c r="C631" s="252"/>
      <c r="D631" s="252"/>
      <c r="E631" s="252"/>
      <c r="F631" s="344"/>
      <c r="G631" s="344"/>
      <c r="H631" s="344"/>
      <c r="I631" s="346"/>
      <c r="J631" s="344"/>
      <c r="K631" s="344"/>
      <c r="L631" s="345"/>
      <c r="M631" s="345"/>
      <c r="N631" s="345"/>
      <c r="O631" s="345"/>
      <c r="P631" s="344"/>
      <c r="Q631" s="344"/>
      <c r="R631" s="344"/>
      <c r="S631" s="344"/>
      <c r="X631" s="252"/>
      <c r="Y631" s="252"/>
      <c r="Z631" s="252"/>
      <c r="AA631" s="252"/>
      <c r="AB631" s="252"/>
      <c r="AC631" s="252"/>
      <c r="AD631" s="389"/>
      <c r="AE631" s="365"/>
      <c r="AF631" s="365"/>
      <c r="AG631" s="389"/>
      <c r="AH631" s="389"/>
      <c r="AI631" s="389"/>
      <c r="AJ631" s="389"/>
      <c r="AK631" s="389"/>
      <c r="AL631" s="389"/>
      <c r="AM631" s="389"/>
      <c r="AN631" s="389"/>
      <c r="AO631" s="389"/>
      <c r="AP631" s="389"/>
      <c r="AQ631" s="389"/>
      <c r="AR631" s="389"/>
      <c r="AS631" s="389"/>
      <c r="AT631" s="389"/>
      <c r="AU631" s="389"/>
      <c r="AV631" s="389"/>
      <c r="AW631" s="389"/>
      <c r="AX631" s="389"/>
    </row>
    <row r="632" spans="2:50" x14ac:dyDescent="0.4">
      <c r="B632" s="364"/>
      <c r="C632" s="252"/>
      <c r="D632" s="252"/>
      <c r="E632" s="252"/>
      <c r="F632" s="344"/>
      <c r="G632" s="344"/>
      <c r="H632" s="344"/>
      <c r="I632" s="346"/>
      <c r="J632" s="344"/>
      <c r="K632" s="344"/>
      <c r="L632" s="345"/>
      <c r="M632" s="345"/>
      <c r="N632" s="345"/>
      <c r="O632" s="345"/>
      <c r="P632" s="344"/>
      <c r="Q632" s="344"/>
      <c r="R632" s="344"/>
      <c r="S632" s="344"/>
      <c r="X632" s="252"/>
      <c r="Y632" s="252"/>
      <c r="Z632" s="252"/>
      <c r="AA632" s="252"/>
      <c r="AB632" s="252"/>
      <c r="AC632" s="252"/>
      <c r="AD632" s="389"/>
      <c r="AE632" s="365"/>
      <c r="AF632" s="365"/>
      <c r="AG632" s="389"/>
      <c r="AH632" s="389"/>
      <c r="AI632" s="389"/>
      <c r="AJ632" s="389"/>
      <c r="AK632" s="389"/>
      <c r="AL632" s="389"/>
      <c r="AM632" s="389"/>
      <c r="AN632" s="389"/>
      <c r="AO632" s="389"/>
      <c r="AP632" s="389"/>
      <c r="AQ632" s="389"/>
      <c r="AR632" s="389"/>
      <c r="AS632" s="389"/>
      <c r="AT632" s="389"/>
      <c r="AU632" s="389"/>
      <c r="AV632" s="389"/>
      <c r="AW632" s="389"/>
      <c r="AX632" s="389"/>
    </row>
    <row r="633" spans="2:50" x14ac:dyDescent="0.4">
      <c r="B633" s="364"/>
      <c r="C633" s="252"/>
      <c r="D633" s="252"/>
      <c r="E633" s="252"/>
      <c r="F633" s="344"/>
      <c r="G633" s="344"/>
      <c r="H633" s="344"/>
      <c r="I633" s="346"/>
      <c r="J633" s="344"/>
      <c r="K633" s="344"/>
      <c r="L633" s="345"/>
      <c r="M633" s="345"/>
      <c r="N633" s="345"/>
      <c r="O633" s="345"/>
      <c r="P633" s="344"/>
      <c r="Q633" s="344"/>
      <c r="R633" s="344"/>
      <c r="S633" s="344"/>
      <c r="X633" s="252"/>
      <c r="Y633" s="252"/>
      <c r="Z633" s="252"/>
      <c r="AA633" s="252"/>
      <c r="AB633" s="252"/>
      <c r="AC633" s="252"/>
      <c r="AD633" s="389"/>
      <c r="AE633" s="365"/>
      <c r="AF633" s="365"/>
      <c r="AG633" s="389"/>
      <c r="AH633" s="389"/>
      <c r="AI633" s="389"/>
      <c r="AJ633" s="389"/>
      <c r="AK633" s="389"/>
      <c r="AL633" s="389"/>
      <c r="AM633" s="389"/>
      <c r="AN633" s="389"/>
      <c r="AO633" s="389"/>
      <c r="AP633" s="389"/>
      <c r="AQ633" s="389"/>
      <c r="AR633" s="389"/>
      <c r="AS633" s="389"/>
      <c r="AT633" s="389"/>
      <c r="AU633" s="389"/>
      <c r="AV633" s="389"/>
      <c r="AW633" s="389"/>
      <c r="AX633" s="389"/>
    </row>
    <row r="634" spans="2:50" x14ac:dyDescent="0.4">
      <c r="B634" s="364"/>
      <c r="C634" s="252"/>
      <c r="D634" s="252"/>
      <c r="E634" s="252"/>
      <c r="F634" s="344"/>
      <c r="G634" s="344"/>
      <c r="H634" s="344"/>
      <c r="I634" s="346"/>
      <c r="J634" s="344"/>
      <c r="K634" s="344"/>
      <c r="L634" s="345"/>
      <c r="M634" s="345"/>
      <c r="N634" s="345"/>
      <c r="O634" s="345"/>
      <c r="P634" s="344"/>
      <c r="Q634" s="344"/>
      <c r="R634" s="344"/>
      <c r="S634" s="344"/>
      <c r="X634" s="252"/>
      <c r="Y634" s="252"/>
      <c r="Z634" s="252"/>
      <c r="AA634" s="252"/>
      <c r="AB634" s="252"/>
      <c r="AC634" s="252"/>
      <c r="AD634" s="389"/>
      <c r="AE634" s="365"/>
      <c r="AF634" s="365"/>
      <c r="AG634" s="389"/>
      <c r="AH634" s="389"/>
      <c r="AI634" s="389"/>
      <c r="AJ634" s="389"/>
      <c r="AK634" s="389"/>
      <c r="AL634" s="389"/>
      <c r="AM634" s="389"/>
      <c r="AN634" s="389"/>
      <c r="AO634" s="389"/>
      <c r="AP634" s="389"/>
      <c r="AQ634" s="389"/>
      <c r="AR634" s="389"/>
      <c r="AS634" s="389"/>
      <c r="AT634" s="389"/>
      <c r="AU634" s="389"/>
      <c r="AV634" s="389"/>
      <c r="AW634" s="389"/>
      <c r="AX634" s="389"/>
    </row>
    <row r="635" spans="2:50" x14ac:dyDescent="0.4">
      <c r="B635" s="364"/>
      <c r="C635" s="252"/>
      <c r="D635" s="252"/>
      <c r="E635" s="252"/>
      <c r="F635" s="344"/>
      <c r="G635" s="344"/>
      <c r="H635" s="344"/>
      <c r="I635" s="346"/>
      <c r="J635" s="344"/>
      <c r="K635" s="344"/>
      <c r="L635" s="345"/>
      <c r="M635" s="345"/>
      <c r="N635" s="345"/>
      <c r="O635" s="345"/>
      <c r="P635" s="344"/>
      <c r="Q635" s="344"/>
      <c r="R635" s="344"/>
      <c r="S635" s="344"/>
      <c r="X635" s="252"/>
      <c r="Y635" s="252"/>
      <c r="Z635" s="252"/>
      <c r="AA635" s="252"/>
      <c r="AB635" s="252"/>
      <c r="AC635" s="252"/>
      <c r="AD635" s="389"/>
      <c r="AE635" s="365"/>
      <c r="AF635" s="365"/>
      <c r="AG635" s="389"/>
      <c r="AH635" s="389"/>
      <c r="AI635" s="389"/>
      <c r="AJ635" s="389"/>
      <c r="AK635" s="389"/>
      <c r="AL635" s="389"/>
      <c r="AM635" s="389"/>
      <c r="AN635" s="389"/>
      <c r="AO635" s="389"/>
      <c r="AP635" s="389"/>
      <c r="AQ635" s="389"/>
      <c r="AR635" s="389"/>
      <c r="AS635" s="389"/>
      <c r="AT635" s="389"/>
      <c r="AU635" s="389"/>
      <c r="AV635" s="389"/>
      <c r="AW635" s="389"/>
      <c r="AX635" s="389"/>
    </row>
    <row r="636" spans="2:50" x14ac:dyDescent="0.4">
      <c r="B636" s="364"/>
      <c r="C636" s="252"/>
      <c r="D636" s="252"/>
      <c r="E636" s="252"/>
      <c r="F636" s="344"/>
      <c r="G636" s="344"/>
      <c r="H636" s="344"/>
      <c r="I636" s="346"/>
      <c r="J636" s="344"/>
      <c r="K636" s="344"/>
      <c r="L636" s="345"/>
      <c r="M636" s="345"/>
      <c r="N636" s="345"/>
      <c r="O636" s="345"/>
      <c r="P636" s="344"/>
      <c r="Q636" s="344"/>
      <c r="R636" s="344"/>
      <c r="S636" s="344"/>
      <c r="X636" s="252"/>
      <c r="Y636" s="252"/>
      <c r="Z636" s="252"/>
      <c r="AA636" s="252"/>
      <c r="AB636" s="252"/>
      <c r="AC636" s="252"/>
      <c r="AD636" s="389"/>
      <c r="AE636" s="365"/>
      <c r="AF636" s="365"/>
      <c r="AG636" s="389"/>
      <c r="AH636" s="389"/>
      <c r="AI636" s="389"/>
      <c r="AJ636" s="389"/>
      <c r="AK636" s="389"/>
      <c r="AL636" s="389"/>
      <c r="AM636" s="389"/>
      <c r="AN636" s="389"/>
      <c r="AO636" s="389"/>
      <c r="AP636" s="389"/>
      <c r="AQ636" s="389"/>
      <c r="AR636" s="389"/>
      <c r="AS636" s="389"/>
      <c r="AT636" s="389"/>
      <c r="AU636" s="389"/>
      <c r="AV636" s="389"/>
      <c r="AW636" s="389"/>
      <c r="AX636" s="389"/>
    </row>
    <row r="637" spans="2:50" x14ac:dyDescent="0.4">
      <c r="B637" s="364"/>
      <c r="C637" s="252"/>
      <c r="D637" s="252"/>
      <c r="E637" s="252"/>
      <c r="F637" s="344"/>
      <c r="G637" s="344"/>
      <c r="H637" s="344"/>
      <c r="I637" s="346"/>
      <c r="J637" s="344"/>
      <c r="K637" s="344"/>
      <c r="L637" s="345"/>
      <c r="M637" s="345"/>
      <c r="N637" s="345"/>
      <c r="O637" s="345"/>
      <c r="P637" s="344"/>
      <c r="Q637" s="344"/>
      <c r="R637" s="344"/>
      <c r="S637" s="344"/>
      <c r="X637" s="252"/>
      <c r="Y637" s="252"/>
      <c r="Z637" s="252"/>
      <c r="AA637" s="252"/>
      <c r="AB637" s="252"/>
      <c r="AC637" s="252"/>
      <c r="AD637" s="389"/>
      <c r="AE637" s="365"/>
      <c r="AF637" s="365"/>
      <c r="AG637" s="389"/>
      <c r="AH637" s="389"/>
      <c r="AI637" s="389"/>
      <c r="AJ637" s="389"/>
      <c r="AK637" s="389"/>
      <c r="AL637" s="389"/>
      <c r="AM637" s="389"/>
      <c r="AN637" s="389"/>
      <c r="AO637" s="389"/>
      <c r="AP637" s="389"/>
      <c r="AQ637" s="389"/>
      <c r="AR637" s="389"/>
      <c r="AS637" s="389"/>
      <c r="AT637" s="389"/>
      <c r="AU637" s="389"/>
      <c r="AV637" s="389"/>
      <c r="AW637" s="389"/>
      <c r="AX637" s="389"/>
    </row>
    <row r="638" spans="2:50" x14ac:dyDescent="0.4">
      <c r="B638" s="364"/>
      <c r="C638" s="252"/>
      <c r="D638" s="252"/>
      <c r="E638" s="252"/>
      <c r="F638" s="344"/>
      <c r="G638" s="344"/>
      <c r="H638" s="344"/>
      <c r="I638" s="346"/>
      <c r="J638" s="344"/>
      <c r="K638" s="344"/>
      <c r="L638" s="345"/>
      <c r="M638" s="345"/>
      <c r="N638" s="345"/>
      <c r="O638" s="345"/>
      <c r="P638" s="344"/>
      <c r="Q638" s="344"/>
      <c r="R638" s="344"/>
      <c r="S638" s="344"/>
      <c r="X638" s="252"/>
      <c r="Y638" s="252"/>
      <c r="Z638" s="252"/>
      <c r="AA638" s="252"/>
      <c r="AB638" s="252"/>
      <c r="AC638" s="252"/>
      <c r="AD638" s="389"/>
      <c r="AE638" s="365"/>
      <c r="AF638" s="365"/>
      <c r="AG638" s="389"/>
      <c r="AH638" s="389"/>
      <c r="AI638" s="389"/>
      <c r="AJ638" s="389"/>
      <c r="AK638" s="389"/>
      <c r="AL638" s="389"/>
      <c r="AM638" s="389"/>
      <c r="AN638" s="389"/>
      <c r="AO638" s="389"/>
      <c r="AP638" s="389"/>
      <c r="AQ638" s="389"/>
      <c r="AR638" s="389"/>
      <c r="AS638" s="389"/>
      <c r="AT638" s="389"/>
      <c r="AU638" s="389"/>
      <c r="AV638" s="389"/>
      <c r="AW638" s="389"/>
      <c r="AX638" s="389"/>
    </row>
    <row r="639" spans="2:50" x14ac:dyDescent="0.4">
      <c r="B639" s="364"/>
      <c r="C639" s="252"/>
      <c r="D639" s="252"/>
      <c r="E639" s="252"/>
      <c r="F639" s="344"/>
      <c r="G639" s="344"/>
      <c r="H639" s="344"/>
      <c r="I639" s="346"/>
      <c r="J639" s="344"/>
      <c r="K639" s="344"/>
      <c r="L639" s="345"/>
      <c r="M639" s="345"/>
      <c r="N639" s="345"/>
      <c r="O639" s="345"/>
      <c r="P639" s="344"/>
      <c r="Q639" s="344"/>
      <c r="R639" s="344"/>
      <c r="S639" s="344"/>
      <c r="X639" s="252"/>
      <c r="Y639" s="252"/>
      <c r="Z639" s="252"/>
      <c r="AA639" s="252"/>
      <c r="AB639" s="252"/>
      <c r="AC639" s="252"/>
      <c r="AD639" s="389"/>
      <c r="AE639" s="365"/>
      <c r="AF639" s="365"/>
      <c r="AG639" s="389"/>
      <c r="AH639" s="389"/>
      <c r="AI639" s="389"/>
      <c r="AJ639" s="389"/>
      <c r="AK639" s="389"/>
      <c r="AL639" s="389"/>
      <c r="AM639" s="389"/>
      <c r="AN639" s="389"/>
      <c r="AO639" s="389"/>
      <c r="AP639" s="389"/>
      <c r="AQ639" s="389"/>
      <c r="AR639" s="389"/>
      <c r="AS639" s="389"/>
      <c r="AT639" s="389"/>
      <c r="AU639" s="389"/>
      <c r="AV639" s="389"/>
      <c r="AW639" s="389"/>
      <c r="AX639" s="389"/>
    </row>
    <row r="640" spans="2:50" x14ac:dyDescent="0.4">
      <c r="B640" s="364"/>
      <c r="C640" s="252"/>
      <c r="D640" s="252"/>
      <c r="E640" s="252"/>
      <c r="F640" s="344"/>
      <c r="G640" s="344"/>
      <c r="H640" s="344"/>
      <c r="I640" s="346"/>
      <c r="J640" s="344"/>
      <c r="K640" s="344"/>
      <c r="L640" s="345"/>
      <c r="M640" s="345"/>
      <c r="N640" s="345"/>
      <c r="O640" s="345"/>
      <c r="P640" s="344"/>
      <c r="Q640" s="344"/>
      <c r="R640" s="344"/>
      <c r="S640" s="344"/>
      <c r="X640" s="252"/>
      <c r="Y640" s="252"/>
      <c r="Z640" s="252"/>
      <c r="AA640" s="252"/>
      <c r="AB640" s="252"/>
      <c r="AC640" s="252"/>
      <c r="AD640" s="389"/>
      <c r="AE640" s="365"/>
      <c r="AF640" s="365"/>
      <c r="AG640" s="389"/>
      <c r="AH640" s="389"/>
      <c r="AI640" s="389"/>
      <c r="AJ640" s="389"/>
      <c r="AK640" s="389"/>
      <c r="AL640" s="389"/>
      <c r="AM640" s="389"/>
      <c r="AN640" s="389"/>
      <c r="AO640" s="389"/>
      <c r="AP640" s="389"/>
      <c r="AQ640" s="389"/>
      <c r="AR640" s="389"/>
      <c r="AS640" s="389"/>
      <c r="AT640" s="389"/>
      <c r="AU640" s="389"/>
      <c r="AV640" s="389"/>
      <c r="AW640" s="389"/>
      <c r="AX640" s="389"/>
    </row>
    <row r="641" spans="2:50" x14ac:dyDescent="0.4">
      <c r="B641" s="364"/>
      <c r="C641" s="252"/>
      <c r="D641" s="252"/>
      <c r="E641" s="252"/>
      <c r="F641" s="344"/>
      <c r="G641" s="344"/>
      <c r="H641" s="344"/>
      <c r="I641" s="346"/>
      <c r="J641" s="344"/>
      <c r="K641" s="344"/>
      <c r="L641" s="345"/>
      <c r="M641" s="345"/>
      <c r="N641" s="345"/>
      <c r="O641" s="345"/>
      <c r="P641" s="344"/>
      <c r="Q641" s="344"/>
      <c r="R641" s="344"/>
      <c r="S641" s="344"/>
      <c r="X641" s="252"/>
      <c r="Y641" s="252"/>
      <c r="Z641" s="252"/>
      <c r="AA641" s="252"/>
      <c r="AB641" s="252"/>
      <c r="AC641" s="252"/>
      <c r="AD641" s="389"/>
      <c r="AE641" s="365"/>
      <c r="AF641" s="365"/>
      <c r="AG641" s="389"/>
      <c r="AH641" s="389"/>
      <c r="AI641" s="389"/>
      <c r="AJ641" s="389"/>
      <c r="AK641" s="389"/>
      <c r="AL641" s="389"/>
      <c r="AM641" s="389"/>
      <c r="AN641" s="389"/>
      <c r="AO641" s="389"/>
      <c r="AP641" s="389"/>
      <c r="AQ641" s="389"/>
      <c r="AR641" s="389"/>
      <c r="AS641" s="389"/>
      <c r="AT641" s="389"/>
      <c r="AU641" s="389"/>
      <c r="AV641" s="389"/>
      <c r="AW641" s="389"/>
      <c r="AX641" s="389"/>
    </row>
    <row r="642" spans="2:50" x14ac:dyDescent="0.4">
      <c r="B642" s="364"/>
      <c r="C642" s="252"/>
      <c r="D642" s="252"/>
      <c r="E642" s="252"/>
      <c r="F642" s="344"/>
      <c r="G642" s="344"/>
      <c r="H642" s="344"/>
      <c r="I642" s="346"/>
      <c r="J642" s="344"/>
      <c r="K642" s="344"/>
      <c r="L642" s="345"/>
      <c r="M642" s="345"/>
      <c r="N642" s="345"/>
      <c r="O642" s="345"/>
      <c r="P642" s="344"/>
      <c r="Q642" s="344"/>
      <c r="R642" s="344"/>
      <c r="S642" s="344"/>
      <c r="X642" s="252"/>
      <c r="Y642" s="252"/>
      <c r="Z642" s="252"/>
      <c r="AA642" s="252"/>
      <c r="AB642" s="252"/>
      <c r="AC642" s="252"/>
      <c r="AD642" s="389"/>
      <c r="AE642" s="365"/>
      <c r="AF642" s="365"/>
      <c r="AG642" s="389"/>
      <c r="AH642" s="389"/>
      <c r="AI642" s="389"/>
      <c r="AJ642" s="389"/>
      <c r="AK642" s="389"/>
      <c r="AL642" s="389"/>
      <c r="AM642" s="389"/>
      <c r="AN642" s="389"/>
      <c r="AO642" s="389"/>
      <c r="AP642" s="389"/>
      <c r="AQ642" s="389"/>
      <c r="AR642" s="389"/>
      <c r="AS642" s="389"/>
      <c r="AT642" s="389"/>
      <c r="AU642" s="389"/>
      <c r="AV642" s="389"/>
      <c r="AW642" s="389"/>
      <c r="AX642" s="389"/>
    </row>
    <row r="643" spans="2:50" x14ac:dyDescent="0.4">
      <c r="B643" s="364"/>
      <c r="C643" s="252"/>
      <c r="D643" s="252"/>
      <c r="E643" s="252"/>
      <c r="F643" s="344"/>
      <c r="G643" s="344"/>
      <c r="H643" s="344"/>
      <c r="I643" s="346"/>
      <c r="J643" s="344"/>
      <c r="K643" s="344"/>
      <c r="L643" s="345"/>
      <c r="M643" s="345"/>
      <c r="N643" s="345"/>
      <c r="O643" s="345"/>
      <c r="P643" s="344"/>
      <c r="Q643" s="344"/>
      <c r="R643" s="344"/>
      <c r="S643" s="344"/>
      <c r="X643" s="252"/>
      <c r="Y643" s="252"/>
      <c r="Z643" s="252"/>
      <c r="AA643" s="252"/>
      <c r="AB643" s="252"/>
      <c r="AC643" s="252"/>
      <c r="AD643" s="389"/>
      <c r="AE643" s="365"/>
      <c r="AF643" s="365"/>
      <c r="AG643" s="389"/>
      <c r="AH643" s="389"/>
      <c r="AI643" s="389"/>
      <c r="AJ643" s="389"/>
      <c r="AK643" s="389"/>
      <c r="AL643" s="389"/>
      <c r="AM643" s="389"/>
      <c r="AN643" s="389"/>
      <c r="AO643" s="389"/>
      <c r="AP643" s="389"/>
      <c r="AQ643" s="389"/>
      <c r="AR643" s="389"/>
      <c r="AS643" s="389"/>
      <c r="AT643" s="389"/>
      <c r="AU643" s="389"/>
      <c r="AV643" s="389"/>
      <c r="AW643" s="389"/>
      <c r="AX643" s="389"/>
    </row>
    <row r="644" spans="2:50" x14ac:dyDescent="0.4">
      <c r="B644" s="364"/>
      <c r="C644" s="252"/>
      <c r="D644" s="252"/>
      <c r="E644" s="252"/>
      <c r="F644" s="344"/>
      <c r="G644" s="344"/>
      <c r="H644" s="344"/>
      <c r="I644" s="346"/>
      <c r="J644" s="344"/>
      <c r="K644" s="344"/>
      <c r="L644" s="345"/>
      <c r="M644" s="345"/>
      <c r="N644" s="345"/>
      <c r="O644" s="345"/>
      <c r="P644" s="344"/>
      <c r="Q644" s="344"/>
      <c r="R644" s="344"/>
      <c r="S644" s="344"/>
      <c r="X644" s="252"/>
      <c r="Y644" s="252"/>
      <c r="Z644" s="252"/>
      <c r="AA644" s="252"/>
      <c r="AB644" s="252"/>
      <c r="AC644" s="252"/>
      <c r="AD644" s="389"/>
      <c r="AE644" s="365"/>
      <c r="AF644" s="365"/>
      <c r="AG644" s="389"/>
      <c r="AH644" s="389"/>
      <c r="AI644" s="389"/>
      <c r="AJ644" s="389"/>
      <c r="AK644" s="389"/>
      <c r="AL644" s="389"/>
      <c r="AM644" s="389"/>
      <c r="AN644" s="389"/>
      <c r="AO644" s="389"/>
      <c r="AP644" s="389"/>
      <c r="AQ644" s="389"/>
      <c r="AR644" s="389"/>
      <c r="AS644" s="389"/>
      <c r="AT644" s="389"/>
      <c r="AU644" s="389"/>
      <c r="AV644" s="389"/>
      <c r="AW644" s="389"/>
      <c r="AX644" s="389"/>
    </row>
    <row r="645" spans="2:50" x14ac:dyDescent="0.4">
      <c r="B645" s="364"/>
      <c r="C645" s="252"/>
      <c r="D645" s="252"/>
      <c r="E645" s="252"/>
      <c r="F645" s="344"/>
      <c r="G645" s="344"/>
      <c r="H645" s="344"/>
      <c r="I645" s="346"/>
      <c r="J645" s="344"/>
      <c r="K645" s="344"/>
      <c r="L645" s="345"/>
      <c r="M645" s="345"/>
      <c r="N645" s="345"/>
      <c r="O645" s="345"/>
      <c r="P645" s="344"/>
      <c r="Q645" s="344"/>
      <c r="R645" s="344"/>
      <c r="S645" s="344"/>
      <c r="X645" s="252"/>
      <c r="Y645" s="252"/>
      <c r="Z645" s="252"/>
      <c r="AA645" s="252"/>
      <c r="AB645" s="252"/>
      <c r="AC645" s="252"/>
      <c r="AD645" s="389"/>
      <c r="AE645" s="365"/>
      <c r="AF645" s="365"/>
      <c r="AG645" s="389"/>
      <c r="AH645" s="389"/>
      <c r="AI645" s="389"/>
      <c r="AJ645" s="389"/>
      <c r="AK645" s="389"/>
      <c r="AL645" s="389"/>
      <c r="AM645" s="389"/>
      <c r="AN645" s="389"/>
      <c r="AO645" s="389"/>
      <c r="AP645" s="389"/>
      <c r="AQ645" s="389"/>
      <c r="AR645" s="389"/>
      <c r="AS645" s="389"/>
      <c r="AT645" s="389"/>
      <c r="AU645" s="389"/>
      <c r="AV645" s="389"/>
      <c r="AW645" s="389"/>
      <c r="AX645" s="389"/>
    </row>
    <row r="646" spans="2:50" x14ac:dyDescent="0.4">
      <c r="B646" s="364"/>
      <c r="C646" s="252"/>
      <c r="D646" s="252"/>
      <c r="E646" s="252"/>
      <c r="F646" s="344"/>
      <c r="G646" s="344"/>
      <c r="H646" s="344"/>
      <c r="I646" s="346"/>
      <c r="J646" s="344"/>
      <c r="K646" s="344"/>
      <c r="L646" s="345"/>
      <c r="M646" s="345"/>
      <c r="N646" s="345"/>
      <c r="O646" s="345"/>
      <c r="P646" s="344"/>
      <c r="Q646" s="344"/>
      <c r="R646" s="344"/>
      <c r="S646" s="344"/>
      <c r="X646" s="252"/>
      <c r="Y646" s="252"/>
      <c r="Z646" s="252"/>
      <c r="AA646" s="252"/>
      <c r="AB646" s="252"/>
      <c r="AC646" s="252"/>
      <c r="AD646" s="389"/>
      <c r="AE646" s="365"/>
      <c r="AF646" s="365"/>
      <c r="AG646" s="389"/>
      <c r="AH646" s="389"/>
      <c r="AI646" s="389"/>
      <c r="AJ646" s="389"/>
      <c r="AK646" s="389"/>
      <c r="AL646" s="389"/>
      <c r="AM646" s="389"/>
      <c r="AN646" s="389"/>
      <c r="AO646" s="389"/>
      <c r="AP646" s="389"/>
      <c r="AQ646" s="389"/>
      <c r="AR646" s="389"/>
      <c r="AS646" s="389"/>
      <c r="AT646" s="389"/>
      <c r="AU646" s="389"/>
      <c r="AV646" s="389"/>
      <c r="AW646" s="389"/>
      <c r="AX646" s="389"/>
    </row>
    <row r="647" spans="2:50" x14ac:dyDescent="0.4">
      <c r="B647" s="364"/>
      <c r="C647" s="252"/>
      <c r="D647" s="252"/>
      <c r="E647" s="252"/>
      <c r="F647" s="344"/>
      <c r="G647" s="344"/>
      <c r="H647" s="344"/>
      <c r="I647" s="346"/>
      <c r="J647" s="344"/>
      <c r="K647" s="344"/>
      <c r="L647" s="345"/>
      <c r="M647" s="345"/>
      <c r="N647" s="345"/>
      <c r="O647" s="345"/>
      <c r="P647" s="344"/>
      <c r="Q647" s="344"/>
      <c r="R647" s="344"/>
      <c r="S647" s="344"/>
      <c r="X647" s="252"/>
      <c r="Y647" s="252"/>
      <c r="Z647" s="252"/>
      <c r="AA647" s="252"/>
      <c r="AB647" s="252"/>
      <c r="AC647" s="252"/>
      <c r="AD647" s="389"/>
      <c r="AE647" s="365"/>
      <c r="AF647" s="365"/>
      <c r="AG647" s="389"/>
      <c r="AH647" s="389"/>
      <c r="AI647" s="389"/>
      <c r="AJ647" s="389"/>
      <c r="AK647" s="389"/>
      <c r="AL647" s="389"/>
      <c r="AM647" s="389"/>
      <c r="AN647" s="389"/>
      <c r="AO647" s="389"/>
      <c r="AP647" s="389"/>
      <c r="AQ647" s="389"/>
      <c r="AR647" s="389"/>
      <c r="AS647" s="389"/>
      <c r="AT647" s="389"/>
      <c r="AU647" s="389"/>
      <c r="AV647" s="389"/>
      <c r="AW647" s="389"/>
      <c r="AX647" s="389"/>
    </row>
    <row r="648" spans="2:50" x14ac:dyDescent="0.4">
      <c r="B648" s="364"/>
      <c r="C648" s="252"/>
      <c r="D648" s="252"/>
      <c r="E648" s="252"/>
      <c r="F648" s="344"/>
      <c r="G648" s="344"/>
      <c r="H648" s="344"/>
      <c r="I648" s="346"/>
      <c r="J648" s="344"/>
      <c r="K648" s="344"/>
      <c r="L648" s="345"/>
      <c r="M648" s="345"/>
      <c r="N648" s="345"/>
      <c r="O648" s="345"/>
      <c r="P648" s="344"/>
      <c r="Q648" s="344"/>
      <c r="R648" s="344"/>
      <c r="S648" s="344"/>
      <c r="X648" s="252"/>
      <c r="Y648" s="252"/>
      <c r="Z648" s="252"/>
      <c r="AA648" s="252"/>
      <c r="AB648" s="252"/>
      <c r="AC648" s="252"/>
      <c r="AD648" s="389"/>
      <c r="AE648" s="365"/>
      <c r="AF648" s="365"/>
      <c r="AG648" s="389"/>
      <c r="AH648" s="389"/>
      <c r="AI648" s="389"/>
      <c r="AJ648" s="389"/>
      <c r="AK648" s="389"/>
      <c r="AL648" s="389"/>
      <c r="AM648" s="389"/>
      <c r="AN648" s="389"/>
      <c r="AO648" s="389"/>
      <c r="AP648" s="389"/>
      <c r="AQ648" s="389"/>
      <c r="AR648" s="389"/>
      <c r="AS648" s="389"/>
      <c r="AT648" s="389"/>
      <c r="AU648" s="389"/>
      <c r="AV648" s="389"/>
      <c r="AW648" s="389"/>
      <c r="AX648" s="389"/>
    </row>
    <row r="649" spans="2:50" x14ac:dyDescent="0.4">
      <c r="B649" s="364"/>
      <c r="C649" s="252"/>
      <c r="D649" s="252"/>
      <c r="E649" s="252"/>
      <c r="F649" s="344"/>
      <c r="G649" s="344"/>
      <c r="H649" s="344"/>
      <c r="I649" s="346"/>
      <c r="J649" s="344"/>
      <c r="K649" s="344"/>
      <c r="L649" s="345"/>
      <c r="M649" s="345"/>
      <c r="N649" s="345"/>
      <c r="O649" s="345"/>
      <c r="P649" s="344"/>
      <c r="Q649" s="344"/>
      <c r="R649" s="344"/>
      <c r="S649" s="344"/>
      <c r="X649" s="252"/>
      <c r="Y649" s="252"/>
      <c r="Z649" s="252"/>
      <c r="AA649" s="252"/>
      <c r="AB649" s="252"/>
      <c r="AC649" s="252"/>
      <c r="AD649" s="389"/>
      <c r="AE649" s="365"/>
      <c r="AF649" s="365"/>
      <c r="AG649" s="389"/>
      <c r="AH649" s="389"/>
      <c r="AI649" s="389"/>
      <c r="AJ649" s="389"/>
      <c r="AK649" s="389"/>
      <c r="AL649" s="389"/>
      <c r="AM649" s="389"/>
      <c r="AN649" s="389"/>
      <c r="AO649" s="389"/>
      <c r="AP649" s="389"/>
      <c r="AQ649" s="389"/>
      <c r="AR649" s="389"/>
      <c r="AS649" s="389"/>
      <c r="AT649" s="389"/>
      <c r="AU649" s="389"/>
      <c r="AV649" s="389"/>
      <c r="AW649" s="389"/>
      <c r="AX649" s="389"/>
    </row>
    <row r="650" spans="2:50" x14ac:dyDescent="0.4">
      <c r="B650" s="364"/>
      <c r="C650" s="252"/>
      <c r="D650" s="252"/>
      <c r="E650" s="252"/>
      <c r="F650" s="344"/>
      <c r="G650" s="344"/>
      <c r="H650" s="344"/>
      <c r="I650" s="346"/>
      <c r="J650" s="344"/>
      <c r="K650" s="344"/>
      <c r="L650" s="345"/>
      <c r="M650" s="345"/>
      <c r="N650" s="345"/>
      <c r="O650" s="345"/>
      <c r="P650" s="344"/>
      <c r="Q650" s="344"/>
      <c r="R650" s="344"/>
      <c r="S650" s="344"/>
      <c r="X650" s="252"/>
      <c r="Y650" s="252"/>
      <c r="Z650" s="252"/>
      <c r="AA650" s="252"/>
      <c r="AB650" s="252"/>
      <c r="AC650" s="252"/>
      <c r="AD650" s="389"/>
      <c r="AE650" s="365"/>
      <c r="AF650" s="365"/>
      <c r="AG650" s="389"/>
      <c r="AH650" s="389"/>
      <c r="AI650" s="389"/>
      <c r="AJ650" s="389"/>
      <c r="AK650" s="389"/>
      <c r="AL650" s="389"/>
      <c r="AM650" s="389"/>
      <c r="AN650" s="389"/>
      <c r="AO650" s="389"/>
      <c r="AP650" s="389"/>
      <c r="AQ650" s="389"/>
      <c r="AR650" s="389"/>
      <c r="AS650" s="389"/>
      <c r="AT650" s="389"/>
      <c r="AU650" s="389"/>
      <c r="AV650" s="389"/>
      <c r="AW650" s="389"/>
      <c r="AX650" s="389"/>
    </row>
    <row r="651" spans="2:50" x14ac:dyDescent="0.4">
      <c r="B651" s="364"/>
      <c r="C651" s="252"/>
      <c r="D651" s="252"/>
      <c r="E651" s="252"/>
      <c r="F651" s="344"/>
      <c r="G651" s="344"/>
      <c r="H651" s="344"/>
      <c r="I651" s="346"/>
      <c r="J651" s="344"/>
      <c r="K651" s="344"/>
      <c r="L651" s="345"/>
      <c r="M651" s="345"/>
      <c r="N651" s="345"/>
      <c r="O651" s="345"/>
      <c r="P651" s="344"/>
      <c r="Q651" s="344"/>
      <c r="R651" s="344"/>
      <c r="S651" s="344"/>
      <c r="X651" s="252"/>
      <c r="Y651" s="252"/>
      <c r="Z651" s="252"/>
      <c r="AA651" s="252"/>
      <c r="AB651" s="252"/>
      <c r="AC651" s="252"/>
      <c r="AD651" s="389"/>
      <c r="AE651" s="365"/>
      <c r="AF651" s="365"/>
      <c r="AG651" s="389"/>
      <c r="AH651" s="389"/>
      <c r="AI651" s="389"/>
      <c r="AJ651" s="389"/>
      <c r="AK651" s="389"/>
      <c r="AL651" s="389"/>
      <c r="AM651" s="389"/>
      <c r="AN651" s="389"/>
      <c r="AO651" s="389"/>
      <c r="AP651" s="389"/>
      <c r="AQ651" s="389"/>
      <c r="AR651" s="389"/>
      <c r="AS651" s="389"/>
      <c r="AT651" s="389"/>
      <c r="AU651" s="389"/>
      <c r="AV651" s="389"/>
      <c r="AW651" s="389"/>
      <c r="AX651" s="389"/>
    </row>
    <row r="652" spans="2:50" x14ac:dyDescent="0.4">
      <c r="B652" s="364"/>
      <c r="C652" s="252"/>
      <c r="D652" s="252"/>
      <c r="E652" s="252"/>
      <c r="F652" s="344"/>
      <c r="G652" s="344"/>
      <c r="H652" s="344"/>
      <c r="I652" s="346"/>
      <c r="J652" s="344"/>
      <c r="K652" s="344"/>
      <c r="L652" s="345"/>
      <c r="M652" s="345"/>
      <c r="N652" s="345"/>
      <c r="O652" s="345"/>
      <c r="P652" s="344"/>
      <c r="Q652" s="344"/>
      <c r="R652" s="344"/>
      <c r="S652" s="344"/>
      <c r="X652" s="252"/>
      <c r="Y652" s="252"/>
      <c r="Z652" s="252"/>
      <c r="AA652" s="252"/>
      <c r="AB652" s="252"/>
      <c r="AC652" s="252"/>
      <c r="AD652" s="389"/>
      <c r="AE652" s="365"/>
      <c r="AF652" s="365"/>
      <c r="AG652" s="389"/>
      <c r="AH652" s="389"/>
      <c r="AI652" s="389"/>
      <c r="AJ652" s="389"/>
      <c r="AK652" s="389"/>
      <c r="AL652" s="389"/>
      <c r="AM652" s="389"/>
      <c r="AN652" s="389"/>
      <c r="AO652" s="389"/>
      <c r="AP652" s="389"/>
      <c r="AQ652" s="389"/>
      <c r="AR652" s="389"/>
      <c r="AS652" s="389"/>
      <c r="AT652" s="389"/>
      <c r="AU652" s="389"/>
      <c r="AV652" s="389"/>
      <c r="AW652" s="389"/>
      <c r="AX652" s="389"/>
    </row>
    <row r="653" spans="2:50" x14ac:dyDescent="0.4">
      <c r="B653" s="364"/>
      <c r="C653" s="252"/>
      <c r="D653" s="252"/>
      <c r="E653" s="252"/>
      <c r="F653" s="344"/>
      <c r="G653" s="344"/>
      <c r="H653" s="344"/>
      <c r="I653" s="346"/>
      <c r="J653" s="344"/>
      <c r="K653" s="344"/>
      <c r="L653" s="345"/>
      <c r="M653" s="345"/>
      <c r="N653" s="345"/>
      <c r="O653" s="345"/>
      <c r="P653" s="344"/>
      <c r="Q653" s="344"/>
      <c r="R653" s="344"/>
      <c r="S653" s="344"/>
      <c r="X653" s="252"/>
      <c r="Y653" s="252"/>
      <c r="Z653" s="252"/>
      <c r="AA653" s="252"/>
      <c r="AB653" s="252"/>
      <c r="AC653" s="252"/>
      <c r="AD653" s="389"/>
      <c r="AE653" s="365"/>
      <c r="AF653" s="365"/>
      <c r="AG653" s="389"/>
      <c r="AH653" s="389"/>
      <c r="AI653" s="389"/>
      <c r="AJ653" s="389"/>
      <c r="AK653" s="389"/>
      <c r="AL653" s="389"/>
      <c r="AM653" s="389"/>
      <c r="AN653" s="389"/>
      <c r="AO653" s="389"/>
      <c r="AP653" s="389"/>
      <c r="AQ653" s="389"/>
      <c r="AR653" s="389"/>
      <c r="AS653" s="389"/>
      <c r="AT653" s="389"/>
      <c r="AU653" s="389"/>
      <c r="AV653" s="389"/>
      <c r="AW653" s="389"/>
      <c r="AX653" s="389"/>
    </row>
    <row r="654" spans="2:50" x14ac:dyDescent="0.4">
      <c r="B654" s="364"/>
      <c r="C654" s="252"/>
      <c r="D654" s="252"/>
      <c r="E654" s="252"/>
      <c r="F654" s="344"/>
      <c r="G654" s="344"/>
      <c r="H654" s="344"/>
      <c r="I654" s="346"/>
      <c r="J654" s="344"/>
      <c r="K654" s="344"/>
      <c r="L654" s="345"/>
      <c r="M654" s="345"/>
      <c r="N654" s="345"/>
      <c r="O654" s="345"/>
      <c r="P654" s="344"/>
      <c r="Q654" s="344"/>
      <c r="R654" s="344"/>
      <c r="S654" s="344"/>
      <c r="X654" s="252"/>
      <c r="Y654" s="252"/>
      <c r="Z654" s="252"/>
      <c r="AA654" s="252"/>
      <c r="AB654" s="252"/>
      <c r="AC654" s="252"/>
      <c r="AD654" s="389"/>
      <c r="AE654" s="365"/>
      <c r="AF654" s="365"/>
      <c r="AG654" s="389"/>
      <c r="AH654" s="389"/>
      <c r="AI654" s="389"/>
      <c r="AJ654" s="389"/>
      <c r="AK654" s="389"/>
      <c r="AL654" s="389"/>
      <c r="AM654" s="389"/>
      <c r="AN654" s="389"/>
      <c r="AO654" s="389"/>
      <c r="AP654" s="389"/>
      <c r="AQ654" s="389"/>
      <c r="AR654" s="389"/>
      <c r="AS654" s="389"/>
      <c r="AT654" s="389"/>
      <c r="AU654" s="389"/>
      <c r="AV654" s="389"/>
      <c r="AW654" s="389"/>
      <c r="AX654" s="389"/>
    </row>
    <row r="655" spans="2:50" x14ac:dyDescent="0.4">
      <c r="B655" s="364"/>
      <c r="C655" s="252"/>
      <c r="D655" s="252"/>
      <c r="E655" s="252"/>
      <c r="F655" s="344"/>
      <c r="G655" s="344"/>
      <c r="H655" s="344"/>
      <c r="I655" s="346"/>
      <c r="J655" s="344"/>
      <c r="K655" s="344"/>
      <c r="L655" s="345"/>
      <c r="M655" s="345"/>
      <c r="N655" s="345"/>
      <c r="O655" s="345"/>
      <c r="P655" s="344"/>
      <c r="Q655" s="344"/>
      <c r="R655" s="344"/>
      <c r="S655" s="344"/>
      <c r="X655" s="252"/>
      <c r="Y655" s="252"/>
      <c r="Z655" s="252"/>
      <c r="AA655" s="252"/>
      <c r="AB655" s="252"/>
      <c r="AC655" s="252"/>
      <c r="AD655" s="389"/>
      <c r="AE655" s="365"/>
      <c r="AF655" s="365"/>
      <c r="AG655" s="389"/>
      <c r="AH655" s="389"/>
      <c r="AI655" s="389"/>
      <c r="AJ655" s="389"/>
      <c r="AK655" s="389"/>
      <c r="AL655" s="389"/>
      <c r="AM655" s="389"/>
      <c r="AN655" s="389"/>
      <c r="AO655" s="389"/>
      <c r="AP655" s="389"/>
      <c r="AQ655" s="389"/>
      <c r="AR655" s="389"/>
      <c r="AS655" s="389"/>
      <c r="AT655" s="389"/>
      <c r="AU655" s="389"/>
      <c r="AV655" s="389"/>
      <c r="AW655" s="389"/>
      <c r="AX655" s="389"/>
    </row>
    <row r="656" spans="2:50" x14ac:dyDescent="0.4">
      <c r="B656" s="364"/>
      <c r="C656" s="252"/>
      <c r="D656" s="252"/>
      <c r="E656" s="252"/>
      <c r="F656" s="344"/>
      <c r="G656" s="344"/>
      <c r="H656" s="344"/>
      <c r="I656" s="346"/>
      <c r="J656" s="344"/>
      <c r="K656" s="344"/>
      <c r="L656" s="345"/>
      <c r="M656" s="345"/>
      <c r="N656" s="345"/>
      <c r="O656" s="345"/>
      <c r="P656" s="344"/>
      <c r="Q656" s="344"/>
      <c r="R656" s="344"/>
      <c r="S656" s="344"/>
      <c r="X656" s="252"/>
      <c r="Y656" s="252"/>
      <c r="Z656" s="252"/>
      <c r="AA656" s="252"/>
      <c r="AB656" s="252"/>
      <c r="AC656" s="252"/>
      <c r="AD656" s="389"/>
      <c r="AE656" s="365"/>
      <c r="AF656" s="365"/>
      <c r="AG656" s="389"/>
      <c r="AH656" s="389"/>
      <c r="AI656" s="389"/>
      <c r="AJ656" s="389"/>
      <c r="AK656" s="389"/>
      <c r="AL656" s="389"/>
      <c r="AM656" s="389"/>
      <c r="AN656" s="389"/>
      <c r="AO656" s="389"/>
      <c r="AP656" s="389"/>
      <c r="AQ656" s="389"/>
      <c r="AR656" s="389"/>
      <c r="AS656" s="389"/>
      <c r="AT656" s="389"/>
      <c r="AU656" s="389"/>
      <c r="AV656" s="389"/>
      <c r="AW656" s="389"/>
      <c r="AX656" s="389"/>
    </row>
    <row r="657" spans="2:50" x14ac:dyDescent="0.4">
      <c r="B657" s="364"/>
      <c r="C657" s="252"/>
      <c r="D657" s="252"/>
      <c r="E657" s="252"/>
      <c r="F657" s="344"/>
      <c r="G657" s="344"/>
      <c r="H657" s="344"/>
      <c r="I657" s="346"/>
      <c r="J657" s="344"/>
      <c r="K657" s="344"/>
      <c r="L657" s="345"/>
      <c r="M657" s="345"/>
      <c r="N657" s="345"/>
      <c r="O657" s="345"/>
      <c r="P657" s="344"/>
      <c r="Q657" s="344"/>
      <c r="R657" s="344"/>
      <c r="S657" s="344"/>
      <c r="X657" s="252"/>
      <c r="Y657" s="252"/>
      <c r="Z657" s="252"/>
      <c r="AA657" s="252"/>
      <c r="AB657" s="252"/>
      <c r="AC657" s="252"/>
      <c r="AD657" s="389"/>
      <c r="AE657" s="365"/>
      <c r="AF657" s="365"/>
      <c r="AG657" s="389"/>
      <c r="AH657" s="389"/>
      <c r="AI657" s="389"/>
      <c r="AJ657" s="389"/>
      <c r="AK657" s="389"/>
      <c r="AL657" s="389"/>
      <c r="AM657" s="389"/>
      <c r="AN657" s="389"/>
      <c r="AO657" s="389"/>
      <c r="AP657" s="389"/>
      <c r="AQ657" s="389"/>
      <c r="AR657" s="389"/>
      <c r="AS657" s="389"/>
      <c r="AT657" s="389"/>
      <c r="AU657" s="389"/>
      <c r="AV657" s="389"/>
      <c r="AW657" s="389"/>
      <c r="AX657" s="389"/>
    </row>
    <row r="658" spans="2:50" x14ac:dyDescent="0.4">
      <c r="B658" s="364"/>
      <c r="C658" s="252"/>
      <c r="D658" s="252"/>
      <c r="E658" s="252"/>
      <c r="F658" s="344"/>
      <c r="G658" s="344"/>
      <c r="H658" s="344"/>
      <c r="I658" s="346"/>
      <c r="J658" s="344"/>
      <c r="K658" s="344"/>
      <c r="L658" s="345"/>
      <c r="M658" s="345"/>
      <c r="N658" s="345"/>
      <c r="O658" s="345"/>
      <c r="P658" s="344"/>
      <c r="Q658" s="344"/>
      <c r="R658" s="344"/>
      <c r="S658" s="344"/>
      <c r="X658" s="252"/>
      <c r="Y658" s="252"/>
      <c r="Z658" s="252"/>
      <c r="AA658" s="252"/>
      <c r="AB658" s="252"/>
      <c r="AC658" s="252"/>
      <c r="AD658" s="389"/>
      <c r="AE658" s="365"/>
      <c r="AF658" s="365"/>
      <c r="AG658" s="389"/>
      <c r="AH658" s="389"/>
      <c r="AI658" s="389"/>
      <c r="AJ658" s="389"/>
      <c r="AK658" s="389"/>
      <c r="AL658" s="389"/>
      <c r="AM658" s="389"/>
      <c r="AN658" s="389"/>
      <c r="AO658" s="389"/>
      <c r="AP658" s="389"/>
      <c r="AQ658" s="389"/>
      <c r="AR658" s="389"/>
      <c r="AS658" s="389"/>
      <c r="AT658" s="389"/>
      <c r="AU658" s="389"/>
      <c r="AV658" s="389"/>
      <c r="AW658" s="389"/>
      <c r="AX658" s="389"/>
    </row>
    <row r="659" spans="2:50" x14ac:dyDescent="0.4">
      <c r="B659" s="364"/>
      <c r="C659" s="252"/>
      <c r="D659" s="252"/>
      <c r="E659" s="252"/>
      <c r="F659" s="344"/>
      <c r="G659" s="344"/>
      <c r="H659" s="344"/>
      <c r="I659" s="346"/>
      <c r="J659" s="344"/>
      <c r="K659" s="344"/>
      <c r="L659" s="345"/>
      <c r="M659" s="345"/>
      <c r="N659" s="345"/>
      <c r="O659" s="345"/>
      <c r="P659" s="344"/>
      <c r="Q659" s="344"/>
      <c r="R659" s="344"/>
      <c r="S659" s="344"/>
      <c r="X659" s="252"/>
      <c r="Y659" s="252"/>
      <c r="Z659" s="252"/>
      <c r="AA659" s="252"/>
      <c r="AB659" s="252"/>
      <c r="AC659" s="252"/>
      <c r="AD659" s="389"/>
      <c r="AE659" s="365"/>
      <c r="AF659" s="365"/>
      <c r="AG659" s="389"/>
      <c r="AH659" s="389"/>
      <c r="AI659" s="389"/>
      <c r="AJ659" s="389"/>
      <c r="AK659" s="389"/>
      <c r="AL659" s="389"/>
      <c r="AM659" s="389"/>
      <c r="AN659" s="389"/>
      <c r="AO659" s="389"/>
      <c r="AP659" s="389"/>
      <c r="AQ659" s="389"/>
      <c r="AR659" s="389"/>
      <c r="AS659" s="389"/>
      <c r="AT659" s="389"/>
      <c r="AU659" s="389"/>
      <c r="AV659" s="389"/>
      <c r="AW659" s="389"/>
      <c r="AX659" s="389"/>
    </row>
    <row r="660" spans="2:50" x14ac:dyDescent="0.4">
      <c r="B660" s="364"/>
      <c r="C660" s="252"/>
      <c r="D660" s="252"/>
      <c r="E660" s="252"/>
      <c r="F660" s="344"/>
      <c r="G660" s="344"/>
      <c r="H660" s="344"/>
      <c r="I660" s="346"/>
      <c r="J660" s="344"/>
      <c r="K660" s="344"/>
      <c r="L660" s="345"/>
      <c r="M660" s="345"/>
      <c r="N660" s="345"/>
      <c r="O660" s="345"/>
      <c r="P660" s="344"/>
      <c r="Q660" s="344"/>
      <c r="R660" s="344"/>
      <c r="S660" s="344"/>
      <c r="X660" s="252"/>
      <c r="Y660" s="252"/>
      <c r="Z660" s="252"/>
      <c r="AA660" s="252"/>
      <c r="AB660" s="252"/>
      <c r="AC660" s="252"/>
      <c r="AD660" s="389"/>
      <c r="AE660" s="365"/>
      <c r="AF660" s="365"/>
      <c r="AG660" s="389"/>
      <c r="AH660" s="389"/>
      <c r="AI660" s="389"/>
      <c r="AJ660" s="389"/>
      <c r="AK660" s="389"/>
      <c r="AL660" s="389"/>
      <c r="AM660" s="389"/>
      <c r="AN660" s="389"/>
      <c r="AO660" s="389"/>
      <c r="AP660" s="389"/>
      <c r="AQ660" s="389"/>
      <c r="AR660" s="389"/>
      <c r="AS660" s="389"/>
      <c r="AT660" s="389"/>
      <c r="AU660" s="389"/>
      <c r="AV660" s="389"/>
      <c r="AW660" s="389"/>
      <c r="AX660" s="389"/>
    </row>
    <row r="661" spans="2:50" x14ac:dyDescent="0.4">
      <c r="B661" s="364"/>
      <c r="C661" s="252"/>
      <c r="D661" s="252"/>
      <c r="E661" s="252"/>
      <c r="F661" s="344"/>
      <c r="G661" s="344"/>
      <c r="H661" s="344"/>
      <c r="I661" s="346"/>
      <c r="J661" s="344"/>
      <c r="K661" s="344"/>
      <c r="L661" s="345"/>
      <c r="M661" s="345"/>
      <c r="N661" s="345"/>
      <c r="O661" s="345"/>
      <c r="P661" s="344"/>
      <c r="Q661" s="344"/>
      <c r="R661" s="344"/>
      <c r="S661" s="344"/>
      <c r="X661" s="252"/>
      <c r="Y661" s="252"/>
      <c r="Z661" s="252"/>
      <c r="AA661" s="252"/>
      <c r="AB661" s="252"/>
      <c r="AC661" s="252"/>
      <c r="AD661" s="389"/>
      <c r="AE661" s="365"/>
      <c r="AF661" s="365"/>
      <c r="AG661" s="389"/>
      <c r="AH661" s="389"/>
      <c r="AI661" s="389"/>
      <c r="AJ661" s="389"/>
      <c r="AK661" s="389"/>
      <c r="AL661" s="389"/>
      <c r="AM661" s="389"/>
      <c r="AN661" s="389"/>
      <c r="AO661" s="389"/>
      <c r="AP661" s="389"/>
      <c r="AQ661" s="389"/>
      <c r="AR661" s="389"/>
      <c r="AS661" s="389"/>
      <c r="AT661" s="389"/>
      <c r="AU661" s="389"/>
      <c r="AV661" s="389"/>
      <c r="AW661" s="389"/>
      <c r="AX661" s="389"/>
    </row>
    <row r="662" spans="2:50" x14ac:dyDescent="0.4">
      <c r="B662" s="364"/>
      <c r="C662" s="252"/>
      <c r="D662" s="252"/>
      <c r="E662" s="252"/>
      <c r="F662" s="344"/>
      <c r="G662" s="344"/>
      <c r="H662" s="344"/>
      <c r="I662" s="346"/>
      <c r="J662" s="344"/>
      <c r="K662" s="344"/>
      <c r="L662" s="345"/>
      <c r="M662" s="345"/>
      <c r="N662" s="345"/>
      <c r="O662" s="345"/>
      <c r="P662" s="344"/>
      <c r="Q662" s="344"/>
      <c r="R662" s="344"/>
      <c r="S662" s="344"/>
      <c r="X662" s="252"/>
      <c r="Y662" s="252"/>
      <c r="Z662" s="252"/>
      <c r="AA662" s="252"/>
      <c r="AB662" s="252"/>
      <c r="AC662" s="252"/>
      <c r="AD662" s="389"/>
      <c r="AE662" s="365"/>
      <c r="AF662" s="365"/>
      <c r="AG662" s="389"/>
      <c r="AH662" s="389"/>
      <c r="AI662" s="389"/>
      <c r="AJ662" s="389"/>
      <c r="AK662" s="389"/>
      <c r="AL662" s="389"/>
      <c r="AM662" s="389"/>
      <c r="AN662" s="389"/>
      <c r="AO662" s="389"/>
      <c r="AP662" s="389"/>
      <c r="AQ662" s="389"/>
      <c r="AR662" s="389"/>
      <c r="AS662" s="389"/>
      <c r="AT662" s="389"/>
      <c r="AU662" s="389"/>
      <c r="AV662" s="389"/>
      <c r="AW662" s="389"/>
      <c r="AX662" s="389"/>
    </row>
    <row r="663" spans="2:50" x14ac:dyDescent="0.4">
      <c r="B663" s="364"/>
      <c r="C663" s="252"/>
      <c r="D663" s="252"/>
      <c r="E663" s="252"/>
      <c r="F663" s="344"/>
      <c r="G663" s="344"/>
      <c r="H663" s="344"/>
      <c r="I663" s="346"/>
      <c r="J663" s="344"/>
      <c r="K663" s="344"/>
      <c r="L663" s="345"/>
      <c r="M663" s="345"/>
      <c r="N663" s="345"/>
      <c r="O663" s="345"/>
      <c r="P663" s="344"/>
      <c r="Q663" s="344"/>
      <c r="R663" s="344"/>
      <c r="S663" s="344"/>
      <c r="X663" s="252"/>
      <c r="Y663" s="252"/>
      <c r="Z663" s="252"/>
      <c r="AA663" s="252"/>
      <c r="AB663" s="252"/>
      <c r="AC663" s="252"/>
      <c r="AD663" s="389"/>
      <c r="AE663" s="365"/>
      <c r="AF663" s="365"/>
      <c r="AG663" s="389"/>
      <c r="AH663" s="389"/>
      <c r="AI663" s="389"/>
      <c r="AJ663" s="389"/>
      <c r="AK663" s="389"/>
      <c r="AL663" s="389"/>
      <c r="AM663" s="389"/>
      <c r="AN663" s="389"/>
      <c r="AO663" s="389"/>
      <c r="AP663" s="389"/>
      <c r="AQ663" s="389"/>
      <c r="AR663" s="389"/>
      <c r="AS663" s="389"/>
      <c r="AT663" s="389"/>
      <c r="AU663" s="389"/>
      <c r="AV663" s="389"/>
      <c r="AW663" s="389"/>
      <c r="AX663" s="389"/>
    </row>
    <row r="664" spans="2:50" x14ac:dyDescent="0.4">
      <c r="B664" s="364"/>
      <c r="C664" s="252"/>
      <c r="D664" s="252"/>
      <c r="E664" s="252"/>
      <c r="F664" s="344"/>
      <c r="G664" s="344"/>
      <c r="H664" s="344"/>
      <c r="I664" s="346"/>
      <c r="J664" s="344"/>
      <c r="K664" s="344"/>
      <c r="L664" s="345"/>
      <c r="M664" s="345"/>
      <c r="N664" s="345"/>
      <c r="O664" s="345"/>
      <c r="P664" s="344"/>
      <c r="Q664" s="344"/>
      <c r="R664" s="344"/>
      <c r="S664" s="344"/>
      <c r="X664" s="252"/>
      <c r="Y664" s="252"/>
      <c r="Z664" s="252"/>
      <c r="AA664" s="252"/>
      <c r="AB664" s="252"/>
      <c r="AC664" s="252"/>
      <c r="AD664" s="389"/>
      <c r="AE664" s="365"/>
      <c r="AF664" s="365"/>
      <c r="AG664" s="389"/>
      <c r="AH664" s="389"/>
      <c r="AI664" s="389"/>
      <c r="AJ664" s="389"/>
      <c r="AK664" s="389"/>
      <c r="AL664" s="389"/>
      <c r="AM664" s="389"/>
      <c r="AN664" s="389"/>
      <c r="AO664" s="389"/>
      <c r="AP664" s="389"/>
      <c r="AQ664" s="389"/>
      <c r="AR664" s="389"/>
      <c r="AS664" s="389"/>
      <c r="AT664" s="389"/>
      <c r="AU664" s="389"/>
      <c r="AV664" s="389"/>
      <c r="AW664" s="389"/>
      <c r="AX664" s="389"/>
    </row>
    <row r="665" spans="2:50" x14ac:dyDescent="0.4">
      <c r="B665" s="364"/>
      <c r="C665" s="252"/>
      <c r="D665" s="252"/>
      <c r="E665" s="252"/>
      <c r="F665" s="344"/>
      <c r="G665" s="344"/>
      <c r="H665" s="344"/>
      <c r="I665" s="346"/>
      <c r="J665" s="344"/>
      <c r="K665" s="344"/>
      <c r="L665" s="345"/>
      <c r="M665" s="345"/>
      <c r="N665" s="345"/>
      <c r="O665" s="345"/>
      <c r="P665" s="344"/>
      <c r="Q665" s="344"/>
      <c r="R665" s="344"/>
      <c r="S665" s="344"/>
      <c r="X665" s="252"/>
      <c r="Y665" s="252"/>
      <c r="Z665" s="252"/>
      <c r="AA665" s="252"/>
      <c r="AB665" s="252"/>
      <c r="AC665" s="252"/>
      <c r="AD665" s="389"/>
      <c r="AE665" s="365"/>
      <c r="AF665" s="365"/>
      <c r="AG665" s="389"/>
      <c r="AH665" s="389"/>
      <c r="AI665" s="389"/>
      <c r="AJ665" s="389"/>
      <c r="AK665" s="389"/>
      <c r="AL665" s="389"/>
      <c r="AM665" s="389"/>
      <c r="AN665" s="389"/>
      <c r="AO665" s="389"/>
      <c r="AP665" s="389"/>
      <c r="AQ665" s="389"/>
      <c r="AR665" s="389"/>
      <c r="AS665" s="389"/>
      <c r="AT665" s="389"/>
      <c r="AU665" s="389"/>
      <c r="AV665" s="389"/>
      <c r="AW665" s="389"/>
      <c r="AX665" s="389"/>
    </row>
    <row r="666" spans="2:50" x14ac:dyDescent="0.4">
      <c r="B666" s="364"/>
      <c r="C666" s="252"/>
      <c r="D666" s="252"/>
      <c r="E666" s="252"/>
      <c r="F666" s="344"/>
      <c r="G666" s="344"/>
      <c r="H666" s="344"/>
      <c r="I666" s="346"/>
      <c r="J666" s="344"/>
      <c r="K666" s="344"/>
      <c r="L666" s="345"/>
      <c r="M666" s="345"/>
      <c r="N666" s="345"/>
      <c r="O666" s="345"/>
      <c r="P666" s="344"/>
      <c r="Q666" s="344"/>
      <c r="R666" s="344"/>
      <c r="S666" s="344"/>
      <c r="X666" s="252"/>
      <c r="Y666" s="252"/>
      <c r="Z666" s="252"/>
      <c r="AA666" s="252"/>
      <c r="AB666" s="252"/>
      <c r="AC666" s="252"/>
      <c r="AD666" s="389"/>
      <c r="AE666" s="365"/>
      <c r="AF666" s="365"/>
      <c r="AG666" s="389"/>
      <c r="AH666" s="389"/>
      <c r="AI666" s="389"/>
      <c r="AJ666" s="389"/>
      <c r="AK666" s="389"/>
      <c r="AL666" s="389"/>
      <c r="AM666" s="389"/>
      <c r="AN666" s="389"/>
      <c r="AO666" s="389"/>
      <c r="AP666" s="389"/>
      <c r="AQ666" s="389"/>
      <c r="AR666" s="389"/>
      <c r="AS666" s="389"/>
      <c r="AT666" s="389"/>
      <c r="AU666" s="389"/>
      <c r="AV666" s="389"/>
      <c r="AW666" s="389"/>
      <c r="AX666" s="389"/>
    </row>
    <row r="667" spans="2:50" x14ac:dyDescent="0.4">
      <c r="B667" s="364"/>
      <c r="C667" s="252"/>
      <c r="D667" s="252"/>
      <c r="E667" s="252"/>
      <c r="F667" s="344"/>
      <c r="G667" s="344"/>
      <c r="H667" s="344"/>
      <c r="I667" s="346"/>
      <c r="J667" s="344"/>
      <c r="K667" s="344"/>
      <c r="L667" s="345"/>
      <c r="M667" s="345"/>
      <c r="N667" s="345"/>
      <c r="O667" s="345"/>
      <c r="P667" s="344"/>
      <c r="Q667" s="344"/>
      <c r="R667" s="344"/>
      <c r="S667" s="344"/>
      <c r="X667" s="252"/>
      <c r="Y667" s="252"/>
      <c r="Z667" s="252"/>
      <c r="AA667" s="252"/>
      <c r="AB667" s="252"/>
      <c r="AC667" s="252"/>
      <c r="AD667" s="389"/>
      <c r="AE667" s="365"/>
      <c r="AF667" s="365"/>
      <c r="AG667" s="389"/>
      <c r="AH667" s="389"/>
      <c r="AI667" s="389"/>
      <c r="AJ667" s="389"/>
      <c r="AK667" s="389"/>
      <c r="AL667" s="389"/>
      <c r="AM667" s="389"/>
      <c r="AN667" s="389"/>
      <c r="AO667" s="389"/>
      <c r="AP667" s="389"/>
      <c r="AQ667" s="389"/>
      <c r="AR667" s="389"/>
      <c r="AS667" s="389"/>
      <c r="AT667" s="389"/>
      <c r="AU667" s="389"/>
      <c r="AV667" s="389"/>
      <c r="AW667" s="389"/>
      <c r="AX667" s="389"/>
    </row>
    <row r="668" spans="2:50" x14ac:dyDescent="0.4">
      <c r="B668" s="364"/>
      <c r="C668" s="252"/>
      <c r="D668" s="252"/>
      <c r="E668" s="252"/>
      <c r="F668" s="344"/>
      <c r="G668" s="344"/>
      <c r="H668" s="344"/>
      <c r="I668" s="346"/>
      <c r="J668" s="344"/>
      <c r="K668" s="344"/>
      <c r="L668" s="345"/>
      <c r="M668" s="345"/>
      <c r="N668" s="345"/>
      <c r="O668" s="345"/>
      <c r="P668" s="344"/>
      <c r="Q668" s="344"/>
      <c r="R668" s="344"/>
      <c r="S668" s="344"/>
      <c r="X668" s="252"/>
      <c r="Y668" s="252"/>
      <c r="Z668" s="252"/>
      <c r="AA668" s="252"/>
      <c r="AB668" s="252"/>
      <c r="AC668" s="252"/>
      <c r="AD668" s="389"/>
      <c r="AE668" s="365"/>
      <c r="AF668" s="365"/>
      <c r="AG668" s="389"/>
      <c r="AH668" s="389"/>
      <c r="AI668" s="389"/>
      <c r="AJ668" s="389"/>
      <c r="AK668" s="389"/>
      <c r="AL668" s="389"/>
      <c r="AM668" s="389"/>
      <c r="AN668" s="389"/>
      <c r="AO668" s="389"/>
      <c r="AP668" s="389"/>
      <c r="AQ668" s="389"/>
      <c r="AR668" s="389"/>
      <c r="AS668" s="389"/>
      <c r="AT668" s="389"/>
      <c r="AU668" s="389"/>
      <c r="AV668" s="389"/>
      <c r="AW668" s="389"/>
      <c r="AX668" s="389"/>
    </row>
    <row r="669" spans="2:50" x14ac:dyDescent="0.4">
      <c r="B669" s="364"/>
      <c r="C669" s="252"/>
      <c r="D669" s="252"/>
      <c r="E669" s="252"/>
      <c r="F669" s="344"/>
      <c r="G669" s="344"/>
      <c r="H669" s="344"/>
      <c r="I669" s="346"/>
      <c r="J669" s="344"/>
      <c r="K669" s="344"/>
      <c r="L669" s="345"/>
      <c r="M669" s="345"/>
      <c r="N669" s="345"/>
      <c r="O669" s="345"/>
      <c r="P669" s="344"/>
      <c r="Q669" s="344"/>
      <c r="R669" s="344"/>
      <c r="S669" s="344"/>
      <c r="X669" s="252"/>
      <c r="Y669" s="252"/>
      <c r="Z669" s="252"/>
      <c r="AA669" s="252"/>
      <c r="AB669" s="252"/>
      <c r="AC669" s="252"/>
      <c r="AD669" s="389"/>
      <c r="AE669" s="365"/>
      <c r="AF669" s="365"/>
      <c r="AG669" s="389"/>
      <c r="AH669" s="389"/>
      <c r="AI669" s="389"/>
      <c r="AJ669" s="389"/>
      <c r="AK669" s="389"/>
      <c r="AL669" s="389"/>
      <c r="AM669" s="389"/>
      <c r="AN669" s="389"/>
      <c r="AO669" s="389"/>
      <c r="AP669" s="389"/>
      <c r="AQ669" s="389"/>
      <c r="AR669" s="389"/>
      <c r="AS669" s="389"/>
      <c r="AT669" s="389"/>
      <c r="AU669" s="389"/>
      <c r="AV669" s="389"/>
      <c r="AW669" s="389"/>
      <c r="AX669" s="389"/>
    </row>
    <row r="670" spans="2:50" x14ac:dyDescent="0.4">
      <c r="B670" s="364"/>
      <c r="C670" s="252"/>
      <c r="D670" s="252"/>
      <c r="E670" s="252"/>
      <c r="F670" s="344"/>
      <c r="G670" s="344"/>
      <c r="H670" s="344"/>
      <c r="I670" s="346"/>
      <c r="J670" s="344"/>
      <c r="K670" s="344"/>
      <c r="L670" s="345"/>
      <c r="M670" s="345"/>
      <c r="N670" s="345"/>
      <c r="O670" s="345"/>
      <c r="P670" s="344"/>
      <c r="Q670" s="344"/>
      <c r="R670" s="344"/>
      <c r="S670" s="344"/>
      <c r="X670" s="252"/>
      <c r="Y670" s="252"/>
      <c r="Z670" s="252"/>
      <c r="AA670" s="252"/>
      <c r="AB670" s="252"/>
      <c r="AC670" s="252"/>
      <c r="AD670" s="389"/>
      <c r="AE670" s="365"/>
      <c r="AF670" s="365"/>
      <c r="AG670" s="389"/>
      <c r="AH670" s="389"/>
      <c r="AI670" s="389"/>
      <c r="AJ670" s="389"/>
      <c r="AK670" s="389"/>
      <c r="AL670" s="389"/>
      <c r="AM670" s="389"/>
      <c r="AN670" s="389"/>
      <c r="AO670" s="389"/>
      <c r="AP670" s="389"/>
      <c r="AQ670" s="389"/>
      <c r="AR670" s="389"/>
      <c r="AS670" s="389"/>
      <c r="AT670" s="389"/>
      <c r="AU670" s="389"/>
      <c r="AV670" s="389"/>
      <c r="AW670" s="389"/>
      <c r="AX670" s="389"/>
    </row>
    <row r="671" spans="2:50" x14ac:dyDescent="0.4">
      <c r="B671" s="364"/>
      <c r="C671" s="252"/>
      <c r="D671" s="252"/>
      <c r="E671" s="252"/>
      <c r="F671" s="344"/>
      <c r="G671" s="344"/>
      <c r="H671" s="344"/>
      <c r="I671" s="346"/>
      <c r="J671" s="344"/>
      <c r="K671" s="344"/>
      <c r="L671" s="345"/>
      <c r="M671" s="345"/>
      <c r="N671" s="345"/>
      <c r="O671" s="345"/>
      <c r="P671" s="344"/>
      <c r="Q671" s="344"/>
      <c r="R671" s="344"/>
      <c r="S671" s="344"/>
      <c r="X671" s="252"/>
      <c r="Y671" s="252"/>
      <c r="Z671" s="252"/>
      <c r="AA671" s="252"/>
      <c r="AB671" s="252"/>
      <c r="AC671" s="252"/>
      <c r="AD671" s="389"/>
      <c r="AE671" s="365"/>
      <c r="AF671" s="365"/>
      <c r="AG671" s="389"/>
      <c r="AH671" s="389"/>
      <c r="AI671" s="389"/>
      <c r="AJ671" s="389"/>
      <c r="AK671" s="389"/>
      <c r="AL671" s="389"/>
      <c r="AM671" s="389"/>
      <c r="AN671" s="389"/>
      <c r="AO671" s="389"/>
      <c r="AP671" s="389"/>
      <c r="AQ671" s="389"/>
      <c r="AR671" s="389"/>
      <c r="AS671" s="389"/>
      <c r="AT671" s="389"/>
      <c r="AU671" s="389"/>
      <c r="AV671" s="389"/>
      <c r="AW671" s="389"/>
      <c r="AX671" s="389"/>
    </row>
    <row r="672" spans="2:50" x14ac:dyDescent="0.4">
      <c r="B672" s="364"/>
      <c r="C672" s="252"/>
      <c r="D672" s="252"/>
      <c r="E672" s="252"/>
      <c r="F672" s="344"/>
      <c r="G672" s="344"/>
      <c r="H672" s="344"/>
      <c r="I672" s="346"/>
      <c r="J672" s="344"/>
      <c r="K672" s="344"/>
      <c r="L672" s="345"/>
      <c r="M672" s="345"/>
      <c r="N672" s="345"/>
      <c r="O672" s="345"/>
      <c r="P672" s="344"/>
      <c r="Q672" s="344"/>
      <c r="R672" s="344"/>
      <c r="S672" s="344"/>
      <c r="X672" s="252"/>
      <c r="Y672" s="252"/>
      <c r="Z672" s="252"/>
      <c r="AA672" s="252"/>
      <c r="AB672" s="252"/>
      <c r="AC672" s="252"/>
      <c r="AD672" s="389"/>
      <c r="AE672" s="365"/>
      <c r="AF672" s="365"/>
      <c r="AG672" s="389"/>
      <c r="AH672" s="389"/>
      <c r="AI672" s="389"/>
      <c r="AJ672" s="389"/>
      <c r="AK672" s="389"/>
      <c r="AL672" s="389"/>
      <c r="AM672" s="389"/>
      <c r="AN672" s="389"/>
      <c r="AO672" s="389"/>
      <c r="AP672" s="389"/>
      <c r="AQ672" s="389"/>
      <c r="AR672" s="389"/>
      <c r="AS672" s="389"/>
      <c r="AT672" s="389"/>
      <c r="AU672" s="389"/>
      <c r="AV672" s="389"/>
      <c r="AW672" s="389"/>
      <c r="AX672" s="389"/>
    </row>
    <row r="673" spans="2:50" x14ac:dyDescent="0.4">
      <c r="B673" s="364"/>
      <c r="C673" s="252"/>
      <c r="D673" s="252"/>
      <c r="E673" s="252"/>
      <c r="F673" s="344"/>
      <c r="G673" s="344"/>
      <c r="H673" s="344"/>
      <c r="I673" s="346"/>
      <c r="J673" s="344"/>
      <c r="K673" s="344"/>
      <c r="L673" s="345"/>
      <c r="M673" s="345"/>
      <c r="N673" s="345"/>
      <c r="O673" s="345"/>
      <c r="P673" s="344"/>
      <c r="Q673" s="344"/>
      <c r="R673" s="344"/>
      <c r="S673" s="344"/>
      <c r="X673" s="252"/>
      <c r="Y673" s="252"/>
      <c r="Z673" s="252"/>
      <c r="AA673" s="252"/>
      <c r="AB673" s="252"/>
      <c r="AC673" s="252"/>
      <c r="AD673" s="389"/>
      <c r="AE673" s="365"/>
      <c r="AF673" s="365"/>
      <c r="AG673" s="389"/>
      <c r="AH673" s="389"/>
      <c r="AI673" s="389"/>
      <c r="AJ673" s="389"/>
      <c r="AK673" s="389"/>
      <c r="AL673" s="389"/>
      <c r="AM673" s="389"/>
      <c r="AN673" s="389"/>
      <c r="AO673" s="389"/>
      <c r="AP673" s="389"/>
      <c r="AQ673" s="389"/>
      <c r="AR673" s="389"/>
      <c r="AS673" s="389"/>
      <c r="AT673" s="389"/>
      <c r="AU673" s="389"/>
      <c r="AV673" s="389"/>
      <c r="AW673" s="389"/>
      <c r="AX673" s="389"/>
    </row>
    <row r="674" spans="2:50" x14ac:dyDescent="0.4">
      <c r="B674" s="364"/>
      <c r="C674" s="252"/>
      <c r="D674" s="252"/>
      <c r="E674" s="252"/>
      <c r="F674" s="344"/>
      <c r="G674" s="344"/>
      <c r="H674" s="344"/>
      <c r="I674" s="346"/>
      <c r="J674" s="344"/>
      <c r="K674" s="344"/>
      <c r="L674" s="345"/>
      <c r="M674" s="345"/>
      <c r="N674" s="345"/>
      <c r="O674" s="345"/>
      <c r="P674" s="344"/>
      <c r="Q674" s="344"/>
      <c r="R674" s="344"/>
      <c r="S674" s="344"/>
      <c r="X674" s="252"/>
      <c r="Y674" s="252"/>
      <c r="Z674" s="252"/>
      <c r="AA674" s="252"/>
      <c r="AB674" s="252"/>
      <c r="AC674" s="252"/>
      <c r="AD674" s="389"/>
      <c r="AE674" s="365"/>
      <c r="AF674" s="365"/>
      <c r="AG674" s="389"/>
      <c r="AH674" s="389"/>
      <c r="AI674" s="389"/>
      <c r="AJ674" s="389"/>
      <c r="AK674" s="389"/>
      <c r="AL674" s="389"/>
      <c r="AM674" s="389"/>
      <c r="AN674" s="389"/>
      <c r="AO674" s="389"/>
      <c r="AP674" s="389"/>
      <c r="AQ674" s="389"/>
      <c r="AR674" s="389"/>
      <c r="AS674" s="389"/>
      <c r="AT674" s="389"/>
      <c r="AU674" s="389"/>
      <c r="AV674" s="389"/>
      <c r="AW674" s="389"/>
      <c r="AX674" s="389"/>
    </row>
    <row r="675" spans="2:50" x14ac:dyDescent="0.4">
      <c r="B675" s="364"/>
      <c r="C675" s="252"/>
      <c r="D675" s="252"/>
      <c r="E675" s="252"/>
      <c r="F675" s="344"/>
      <c r="G675" s="344"/>
      <c r="H675" s="344"/>
      <c r="I675" s="346"/>
      <c r="J675" s="344"/>
      <c r="K675" s="344"/>
      <c r="L675" s="345"/>
      <c r="M675" s="345"/>
      <c r="N675" s="345"/>
      <c r="O675" s="345"/>
      <c r="P675" s="344"/>
      <c r="Q675" s="344"/>
      <c r="R675" s="344"/>
      <c r="S675" s="344"/>
      <c r="X675" s="252"/>
      <c r="Y675" s="252"/>
      <c r="Z675" s="252"/>
      <c r="AA675" s="252"/>
      <c r="AB675" s="252"/>
      <c r="AC675" s="252"/>
      <c r="AD675" s="389"/>
      <c r="AE675" s="365"/>
      <c r="AF675" s="365"/>
      <c r="AG675" s="389"/>
      <c r="AH675" s="389"/>
      <c r="AI675" s="389"/>
      <c r="AJ675" s="389"/>
      <c r="AK675" s="389"/>
      <c r="AL675" s="389"/>
      <c r="AM675" s="389"/>
      <c r="AN675" s="389"/>
      <c r="AO675" s="389"/>
      <c r="AP675" s="389"/>
      <c r="AQ675" s="389"/>
      <c r="AR675" s="389"/>
      <c r="AS675" s="389"/>
      <c r="AT675" s="389"/>
      <c r="AU675" s="389"/>
      <c r="AV675" s="389"/>
      <c r="AW675" s="389"/>
      <c r="AX675" s="389"/>
    </row>
    <row r="676" spans="2:50" x14ac:dyDescent="0.4">
      <c r="B676" s="364"/>
      <c r="C676" s="252"/>
      <c r="D676" s="252"/>
      <c r="E676" s="252"/>
      <c r="F676" s="344"/>
      <c r="G676" s="344"/>
      <c r="H676" s="344"/>
      <c r="I676" s="346"/>
      <c r="J676" s="344"/>
      <c r="K676" s="344"/>
      <c r="L676" s="345"/>
      <c r="M676" s="345"/>
      <c r="N676" s="345"/>
      <c r="O676" s="345"/>
      <c r="P676" s="344"/>
      <c r="Q676" s="344"/>
      <c r="R676" s="344"/>
      <c r="S676" s="344"/>
      <c r="X676" s="252"/>
      <c r="Y676" s="252"/>
      <c r="Z676" s="252"/>
      <c r="AA676" s="252"/>
      <c r="AB676" s="252"/>
      <c r="AC676" s="252"/>
      <c r="AD676" s="389"/>
      <c r="AE676" s="365"/>
      <c r="AF676" s="365"/>
      <c r="AG676" s="389"/>
      <c r="AH676" s="389"/>
      <c r="AI676" s="389"/>
      <c r="AJ676" s="389"/>
      <c r="AK676" s="389"/>
      <c r="AL676" s="389"/>
      <c r="AM676" s="389"/>
      <c r="AN676" s="389"/>
      <c r="AO676" s="389"/>
      <c r="AP676" s="389"/>
      <c r="AQ676" s="389"/>
      <c r="AR676" s="389"/>
      <c r="AS676" s="389"/>
      <c r="AT676" s="389"/>
      <c r="AU676" s="389"/>
      <c r="AV676" s="389"/>
      <c r="AW676" s="389"/>
      <c r="AX676" s="389"/>
    </row>
    <row r="677" spans="2:50" x14ac:dyDescent="0.4">
      <c r="B677" s="364"/>
      <c r="C677" s="252"/>
      <c r="D677" s="252"/>
      <c r="E677" s="252"/>
      <c r="F677" s="344"/>
      <c r="G677" s="344"/>
      <c r="H677" s="344"/>
      <c r="I677" s="346"/>
      <c r="J677" s="344"/>
      <c r="K677" s="344"/>
      <c r="L677" s="345"/>
      <c r="M677" s="345"/>
      <c r="N677" s="345"/>
      <c r="O677" s="345"/>
      <c r="P677" s="344"/>
      <c r="Q677" s="344"/>
      <c r="R677" s="344"/>
      <c r="S677" s="344"/>
      <c r="X677" s="252"/>
      <c r="Y677" s="252"/>
      <c r="Z677" s="252"/>
      <c r="AA677" s="252"/>
      <c r="AB677" s="252"/>
      <c r="AC677" s="252"/>
      <c r="AD677" s="389"/>
      <c r="AE677" s="365"/>
      <c r="AF677" s="365"/>
      <c r="AG677" s="389"/>
      <c r="AH677" s="389"/>
      <c r="AI677" s="389"/>
      <c r="AJ677" s="389"/>
      <c r="AK677" s="389"/>
      <c r="AL677" s="389"/>
      <c r="AM677" s="389"/>
      <c r="AN677" s="389"/>
      <c r="AO677" s="389"/>
      <c r="AP677" s="389"/>
      <c r="AQ677" s="389"/>
      <c r="AR677" s="389"/>
      <c r="AS677" s="389"/>
      <c r="AT677" s="389"/>
      <c r="AU677" s="389"/>
      <c r="AV677" s="389"/>
      <c r="AW677" s="389"/>
      <c r="AX677" s="389"/>
    </row>
    <row r="678" spans="2:50" x14ac:dyDescent="0.4">
      <c r="B678" s="364"/>
      <c r="C678" s="252"/>
      <c r="D678" s="252"/>
      <c r="E678" s="252"/>
      <c r="F678" s="344"/>
      <c r="G678" s="344"/>
      <c r="H678" s="344"/>
      <c r="I678" s="346"/>
      <c r="J678" s="344"/>
      <c r="K678" s="344"/>
      <c r="L678" s="345"/>
      <c r="M678" s="345"/>
      <c r="N678" s="345"/>
      <c r="O678" s="345"/>
      <c r="P678" s="344"/>
      <c r="Q678" s="344"/>
      <c r="R678" s="344"/>
      <c r="S678" s="344"/>
      <c r="X678" s="252"/>
      <c r="Y678" s="252"/>
      <c r="Z678" s="252"/>
      <c r="AA678" s="252"/>
      <c r="AB678" s="252"/>
      <c r="AC678" s="252"/>
      <c r="AD678" s="389"/>
      <c r="AE678" s="365"/>
      <c r="AF678" s="365"/>
      <c r="AG678" s="389"/>
      <c r="AH678" s="389"/>
      <c r="AI678" s="389"/>
      <c r="AJ678" s="389"/>
      <c r="AK678" s="389"/>
      <c r="AL678" s="389"/>
      <c r="AM678" s="389"/>
      <c r="AN678" s="389"/>
      <c r="AO678" s="389"/>
      <c r="AP678" s="389"/>
      <c r="AQ678" s="389"/>
      <c r="AR678" s="389"/>
      <c r="AS678" s="389"/>
      <c r="AT678" s="389"/>
      <c r="AU678" s="389"/>
      <c r="AV678" s="389"/>
      <c r="AW678" s="389"/>
      <c r="AX678" s="389"/>
    </row>
    <row r="679" spans="2:50" x14ac:dyDescent="0.4">
      <c r="B679" s="364"/>
      <c r="C679" s="252"/>
      <c r="D679" s="252"/>
      <c r="E679" s="252"/>
      <c r="F679" s="344"/>
      <c r="G679" s="344"/>
      <c r="H679" s="344"/>
      <c r="I679" s="346"/>
      <c r="J679" s="344"/>
      <c r="K679" s="344"/>
      <c r="L679" s="345"/>
      <c r="M679" s="345"/>
      <c r="N679" s="345"/>
      <c r="O679" s="345"/>
      <c r="P679" s="344"/>
      <c r="Q679" s="344"/>
      <c r="R679" s="344"/>
      <c r="S679" s="344"/>
      <c r="X679" s="252"/>
      <c r="Y679" s="252"/>
      <c r="Z679" s="252"/>
      <c r="AA679" s="252"/>
      <c r="AB679" s="252"/>
      <c r="AC679" s="252"/>
      <c r="AD679" s="389"/>
      <c r="AE679" s="365"/>
      <c r="AF679" s="365"/>
      <c r="AG679" s="389"/>
      <c r="AH679" s="389"/>
      <c r="AI679" s="389"/>
      <c r="AJ679" s="389"/>
      <c r="AK679" s="389"/>
      <c r="AL679" s="389"/>
      <c r="AM679" s="389"/>
      <c r="AN679" s="389"/>
      <c r="AO679" s="389"/>
      <c r="AP679" s="389"/>
      <c r="AQ679" s="389"/>
      <c r="AR679" s="389"/>
      <c r="AS679" s="389"/>
      <c r="AT679" s="389"/>
      <c r="AU679" s="389"/>
      <c r="AV679" s="389"/>
      <c r="AW679" s="389"/>
      <c r="AX679" s="389"/>
    </row>
    <row r="680" spans="2:50" x14ac:dyDescent="0.4">
      <c r="B680" s="364"/>
      <c r="C680" s="252"/>
      <c r="D680" s="252"/>
      <c r="E680" s="252"/>
      <c r="F680" s="344"/>
      <c r="G680" s="344"/>
      <c r="H680" s="344"/>
      <c r="I680" s="346"/>
      <c r="J680" s="344"/>
      <c r="K680" s="344"/>
      <c r="L680" s="345"/>
      <c r="M680" s="345"/>
      <c r="N680" s="345"/>
      <c r="O680" s="345"/>
      <c r="P680" s="344"/>
      <c r="Q680" s="344"/>
      <c r="R680" s="344"/>
      <c r="S680" s="344"/>
      <c r="X680" s="252"/>
      <c r="Y680" s="252"/>
      <c r="Z680" s="252"/>
      <c r="AA680" s="252"/>
      <c r="AB680" s="252"/>
      <c r="AC680" s="252"/>
      <c r="AD680" s="389"/>
      <c r="AE680" s="365"/>
      <c r="AF680" s="365"/>
      <c r="AG680" s="389"/>
      <c r="AH680" s="389"/>
      <c r="AI680" s="389"/>
      <c r="AJ680" s="389"/>
      <c r="AK680" s="389"/>
      <c r="AL680" s="389"/>
      <c r="AM680" s="389"/>
      <c r="AN680" s="389"/>
      <c r="AO680" s="389"/>
      <c r="AP680" s="389"/>
      <c r="AQ680" s="389"/>
      <c r="AR680" s="389"/>
      <c r="AS680" s="389"/>
      <c r="AT680" s="389"/>
      <c r="AU680" s="389"/>
      <c r="AV680" s="389"/>
      <c r="AW680" s="389"/>
      <c r="AX680" s="389"/>
    </row>
    <row r="681" spans="2:50" x14ac:dyDescent="0.4">
      <c r="B681" s="364"/>
      <c r="C681" s="252"/>
      <c r="D681" s="252"/>
      <c r="E681" s="252"/>
      <c r="F681" s="344"/>
      <c r="G681" s="344"/>
      <c r="H681" s="344"/>
      <c r="I681" s="346"/>
      <c r="J681" s="344"/>
      <c r="K681" s="344"/>
      <c r="L681" s="345"/>
      <c r="M681" s="345"/>
      <c r="N681" s="345"/>
      <c r="O681" s="345"/>
      <c r="P681" s="344"/>
      <c r="Q681" s="344"/>
      <c r="R681" s="344"/>
      <c r="S681" s="344"/>
      <c r="X681" s="252"/>
      <c r="Y681" s="252"/>
      <c r="Z681" s="252"/>
      <c r="AA681" s="252"/>
      <c r="AB681" s="252"/>
      <c r="AC681" s="252"/>
      <c r="AD681" s="389"/>
      <c r="AE681" s="365"/>
      <c r="AF681" s="365"/>
      <c r="AG681" s="389"/>
      <c r="AH681" s="389"/>
      <c r="AI681" s="389"/>
      <c r="AJ681" s="389"/>
      <c r="AK681" s="389"/>
      <c r="AL681" s="389"/>
      <c r="AM681" s="389"/>
      <c r="AN681" s="389"/>
      <c r="AO681" s="389"/>
      <c r="AP681" s="389"/>
      <c r="AQ681" s="389"/>
      <c r="AR681" s="389"/>
      <c r="AS681" s="389"/>
      <c r="AT681" s="389"/>
      <c r="AU681" s="389"/>
      <c r="AV681" s="389"/>
      <c r="AW681" s="389"/>
      <c r="AX681" s="389"/>
    </row>
    <row r="682" spans="2:50" x14ac:dyDescent="0.4">
      <c r="B682" s="364"/>
      <c r="C682" s="252"/>
      <c r="D682" s="252"/>
      <c r="E682" s="252"/>
      <c r="F682" s="344"/>
      <c r="G682" s="344"/>
      <c r="H682" s="344"/>
      <c r="I682" s="346"/>
      <c r="J682" s="344"/>
      <c r="K682" s="344"/>
      <c r="L682" s="345"/>
      <c r="M682" s="345"/>
      <c r="N682" s="345"/>
      <c r="O682" s="345"/>
      <c r="P682" s="344"/>
      <c r="Q682" s="344"/>
      <c r="R682" s="344"/>
      <c r="S682" s="344"/>
      <c r="X682" s="252"/>
      <c r="Y682" s="252"/>
      <c r="Z682" s="252"/>
      <c r="AA682" s="252"/>
      <c r="AB682" s="252"/>
      <c r="AC682" s="252"/>
      <c r="AD682" s="389"/>
      <c r="AE682" s="365"/>
      <c r="AF682" s="365"/>
      <c r="AG682" s="389"/>
      <c r="AH682" s="389"/>
      <c r="AI682" s="389"/>
      <c r="AJ682" s="389"/>
      <c r="AK682" s="389"/>
      <c r="AL682" s="389"/>
      <c r="AM682" s="389"/>
      <c r="AN682" s="389"/>
      <c r="AO682" s="389"/>
      <c r="AP682" s="389"/>
      <c r="AQ682" s="389"/>
      <c r="AR682" s="389"/>
      <c r="AS682" s="389"/>
      <c r="AT682" s="389"/>
      <c r="AU682" s="389"/>
      <c r="AV682" s="389"/>
      <c r="AW682" s="389"/>
      <c r="AX682" s="389"/>
    </row>
    <row r="683" spans="2:50" x14ac:dyDescent="0.4">
      <c r="B683" s="364"/>
      <c r="C683" s="252"/>
      <c r="D683" s="252"/>
      <c r="E683" s="252"/>
      <c r="F683" s="344"/>
      <c r="G683" s="344"/>
      <c r="H683" s="344"/>
      <c r="I683" s="346"/>
      <c r="J683" s="344"/>
      <c r="K683" s="344"/>
      <c r="L683" s="345"/>
      <c r="M683" s="345"/>
      <c r="N683" s="345"/>
      <c r="O683" s="345"/>
      <c r="P683" s="344"/>
      <c r="Q683" s="344"/>
      <c r="R683" s="344"/>
      <c r="S683" s="344"/>
      <c r="X683" s="252"/>
      <c r="Y683" s="252"/>
      <c r="Z683" s="252"/>
      <c r="AA683" s="252"/>
      <c r="AB683" s="252"/>
      <c r="AC683" s="252"/>
      <c r="AD683" s="389"/>
      <c r="AE683" s="365"/>
      <c r="AF683" s="365"/>
      <c r="AG683" s="389"/>
      <c r="AH683" s="389"/>
      <c r="AI683" s="389"/>
      <c r="AJ683" s="389"/>
      <c r="AK683" s="389"/>
      <c r="AL683" s="389"/>
      <c r="AM683" s="389"/>
      <c r="AN683" s="389"/>
      <c r="AO683" s="389"/>
      <c r="AP683" s="389"/>
      <c r="AQ683" s="389"/>
      <c r="AR683" s="389"/>
      <c r="AS683" s="389"/>
      <c r="AT683" s="389"/>
      <c r="AU683" s="389"/>
      <c r="AV683" s="389"/>
      <c r="AW683" s="389"/>
      <c r="AX683" s="389"/>
    </row>
    <row r="684" spans="2:50" x14ac:dyDescent="0.4">
      <c r="B684" s="364"/>
      <c r="C684" s="252"/>
      <c r="D684" s="252"/>
      <c r="E684" s="252"/>
      <c r="F684" s="344"/>
      <c r="G684" s="344"/>
      <c r="H684" s="344"/>
      <c r="I684" s="346"/>
      <c r="J684" s="344"/>
      <c r="K684" s="344"/>
      <c r="L684" s="345"/>
      <c r="M684" s="345"/>
      <c r="N684" s="345"/>
      <c r="O684" s="345"/>
      <c r="P684" s="344"/>
      <c r="Q684" s="344"/>
      <c r="R684" s="344"/>
      <c r="S684" s="344"/>
      <c r="X684" s="252"/>
      <c r="Y684" s="252"/>
      <c r="Z684" s="252"/>
      <c r="AA684" s="252"/>
      <c r="AB684" s="252"/>
      <c r="AC684" s="252"/>
      <c r="AD684" s="389"/>
      <c r="AE684" s="365"/>
      <c r="AF684" s="365"/>
      <c r="AG684" s="389"/>
      <c r="AH684" s="389"/>
      <c r="AI684" s="389"/>
      <c r="AJ684" s="389"/>
      <c r="AK684" s="389"/>
      <c r="AL684" s="389"/>
      <c r="AM684" s="389"/>
      <c r="AN684" s="389"/>
      <c r="AO684" s="389"/>
      <c r="AP684" s="389"/>
      <c r="AQ684" s="389"/>
      <c r="AR684" s="389"/>
      <c r="AS684" s="389"/>
      <c r="AT684" s="389"/>
      <c r="AU684" s="389"/>
      <c r="AV684" s="389"/>
      <c r="AW684" s="389"/>
      <c r="AX684" s="389"/>
    </row>
    <row r="685" spans="2:50" x14ac:dyDescent="0.4">
      <c r="B685" s="364"/>
      <c r="C685" s="252"/>
      <c r="D685" s="252"/>
      <c r="E685" s="252"/>
      <c r="F685" s="344"/>
      <c r="G685" s="344"/>
      <c r="H685" s="344"/>
      <c r="I685" s="346"/>
      <c r="J685" s="344"/>
      <c r="K685" s="344"/>
      <c r="L685" s="345"/>
      <c r="M685" s="345"/>
      <c r="N685" s="345"/>
      <c r="O685" s="345"/>
      <c r="P685" s="344"/>
      <c r="Q685" s="344"/>
      <c r="R685" s="344"/>
      <c r="S685" s="344"/>
      <c r="X685" s="252"/>
      <c r="Y685" s="252"/>
      <c r="Z685" s="252"/>
      <c r="AA685" s="252"/>
      <c r="AB685" s="252"/>
      <c r="AC685" s="252"/>
      <c r="AD685" s="389"/>
      <c r="AE685" s="365"/>
      <c r="AF685" s="365"/>
      <c r="AG685" s="389"/>
      <c r="AH685" s="389"/>
      <c r="AI685" s="389"/>
      <c r="AJ685" s="389"/>
      <c r="AK685" s="389"/>
      <c r="AL685" s="389"/>
      <c r="AM685" s="389"/>
      <c r="AN685" s="389"/>
      <c r="AO685" s="389"/>
      <c r="AP685" s="389"/>
      <c r="AQ685" s="389"/>
      <c r="AR685" s="389"/>
      <c r="AS685" s="389"/>
      <c r="AT685" s="389"/>
      <c r="AU685" s="389"/>
      <c r="AV685" s="389"/>
      <c r="AW685" s="389"/>
      <c r="AX685" s="389"/>
    </row>
    <row r="686" spans="2:50" x14ac:dyDescent="0.4">
      <c r="B686" s="364"/>
      <c r="C686" s="252"/>
      <c r="D686" s="252"/>
      <c r="E686" s="252"/>
      <c r="F686" s="344"/>
      <c r="G686" s="344"/>
      <c r="H686" s="344"/>
      <c r="I686" s="346"/>
      <c r="J686" s="344"/>
      <c r="K686" s="344"/>
      <c r="L686" s="345"/>
      <c r="M686" s="345"/>
      <c r="N686" s="345"/>
      <c r="O686" s="345"/>
      <c r="P686" s="344"/>
      <c r="Q686" s="344"/>
      <c r="R686" s="344"/>
      <c r="S686" s="344"/>
      <c r="X686" s="252"/>
      <c r="Y686" s="252"/>
      <c r="Z686" s="252"/>
      <c r="AA686" s="252"/>
      <c r="AB686" s="252"/>
      <c r="AC686" s="252"/>
      <c r="AD686" s="389"/>
      <c r="AE686" s="365"/>
      <c r="AF686" s="365"/>
      <c r="AG686" s="389"/>
      <c r="AH686" s="389"/>
      <c r="AI686" s="389"/>
      <c r="AJ686" s="389"/>
      <c r="AK686" s="389"/>
      <c r="AL686" s="389"/>
      <c r="AM686" s="389"/>
      <c r="AN686" s="389"/>
      <c r="AO686" s="389"/>
      <c r="AP686" s="389"/>
      <c r="AQ686" s="389"/>
      <c r="AR686" s="389"/>
      <c r="AS686" s="389"/>
      <c r="AT686" s="389"/>
      <c r="AU686" s="389"/>
      <c r="AV686" s="389"/>
      <c r="AW686" s="389"/>
      <c r="AX686" s="389"/>
    </row>
    <row r="687" spans="2:50" x14ac:dyDescent="0.4">
      <c r="B687" s="364"/>
      <c r="C687" s="252"/>
      <c r="D687" s="252"/>
      <c r="E687" s="252"/>
      <c r="F687" s="344"/>
      <c r="G687" s="344"/>
      <c r="H687" s="344"/>
      <c r="I687" s="346"/>
      <c r="J687" s="344"/>
      <c r="K687" s="344"/>
      <c r="L687" s="345"/>
      <c r="M687" s="345"/>
      <c r="N687" s="345"/>
      <c r="O687" s="345"/>
      <c r="P687" s="344"/>
      <c r="Q687" s="344"/>
      <c r="R687" s="344"/>
      <c r="S687" s="344"/>
      <c r="X687" s="252"/>
      <c r="Y687" s="252"/>
      <c r="Z687" s="252"/>
      <c r="AA687" s="252"/>
      <c r="AB687" s="252"/>
      <c r="AC687" s="252"/>
      <c r="AD687" s="389"/>
      <c r="AE687" s="365"/>
      <c r="AF687" s="365"/>
      <c r="AG687" s="389"/>
      <c r="AH687" s="389"/>
      <c r="AI687" s="389"/>
      <c r="AJ687" s="389"/>
      <c r="AK687" s="389"/>
      <c r="AL687" s="389"/>
      <c r="AM687" s="389"/>
      <c r="AN687" s="389"/>
      <c r="AO687" s="389"/>
      <c r="AP687" s="389"/>
      <c r="AQ687" s="389"/>
      <c r="AR687" s="389"/>
      <c r="AS687" s="389"/>
      <c r="AT687" s="389"/>
      <c r="AU687" s="389"/>
      <c r="AV687" s="389"/>
      <c r="AW687" s="389"/>
      <c r="AX687" s="389"/>
    </row>
    <row r="688" spans="2:50" x14ac:dyDescent="0.4">
      <c r="B688" s="364"/>
      <c r="C688" s="252"/>
      <c r="D688" s="252"/>
      <c r="E688" s="252"/>
      <c r="F688" s="344"/>
      <c r="G688" s="344"/>
      <c r="H688" s="344"/>
      <c r="I688" s="346"/>
      <c r="J688" s="344"/>
      <c r="K688" s="344"/>
      <c r="L688" s="345"/>
      <c r="M688" s="345"/>
      <c r="N688" s="345"/>
      <c r="O688" s="345"/>
      <c r="P688" s="344"/>
      <c r="Q688" s="344"/>
      <c r="R688" s="344"/>
      <c r="S688" s="344"/>
      <c r="X688" s="252"/>
      <c r="Y688" s="252"/>
      <c r="Z688" s="252"/>
      <c r="AA688" s="252"/>
      <c r="AB688" s="252"/>
      <c r="AC688" s="252"/>
      <c r="AD688" s="389"/>
      <c r="AE688" s="365"/>
      <c r="AF688" s="365"/>
      <c r="AG688" s="389"/>
      <c r="AH688" s="389"/>
      <c r="AI688" s="389"/>
      <c r="AJ688" s="389"/>
      <c r="AK688" s="389"/>
      <c r="AL688" s="389"/>
      <c r="AM688" s="389"/>
      <c r="AN688" s="389"/>
      <c r="AO688" s="389"/>
      <c r="AP688" s="389"/>
      <c r="AQ688" s="389"/>
      <c r="AR688" s="389"/>
      <c r="AS688" s="389"/>
      <c r="AT688" s="389"/>
      <c r="AU688" s="389"/>
      <c r="AV688" s="389"/>
      <c r="AW688" s="389"/>
      <c r="AX688" s="389"/>
    </row>
    <row r="689" spans="2:50" x14ac:dyDescent="0.4">
      <c r="B689" s="364"/>
      <c r="C689" s="252"/>
      <c r="D689" s="252"/>
      <c r="E689" s="252"/>
      <c r="F689" s="344"/>
      <c r="G689" s="344"/>
      <c r="H689" s="344"/>
      <c r="I689" s="346"/>
      <c r="J689" s="344"/>
      <c r="K689" s="344"/>
      <c r="L689" s="345"/>
      <c r="M689" s="345"/>
      <c r="N689" s="345"/>
      <c r="O689" s="345"/>
      <c r="P689" s="344"/>
      <c r="Q689" s="344"/>
      <c r="R689" s="344"/>
      <c r="S689" s="344"/>
      <c r="X689" s="252"/>
      <c r="Y689" s="252"/>
      <c r="Z689" s="252"/>
      <c r="AA689" s="252"/>
      <c r="AB689" s="252"/>
      <c r="AC689" s="252"/>
      <c r="AD689" s="389"/>
      <c r="AE689" s="365"/>
      <c r="AF689" s="365"/>
      <c r="AG689" s="389"/>
      <c r="AH689" s="389"/>
      <c r="AI689" s="389"/>
      <c r="AJ689" s="389"/>
      <c r="AK689" s="389"/>
      <c r="AL689" s="389"/>
      <c r="AM689" s="389"/>
      <c r="AN689" s="389"/>
      <c r="AO689" s="389"/>
      <c r="AP689" s="389"/>
      <c r="AQ689" s="389"/>
      <c r="AR689" s="389"/>
      <c r="AS689" s="389"/>
      <c r="AT689" s="389"/>
      <c r="AU689" s="389"/>
      <c r="AV689" s="389"/>
      <c r="AW689" s="389"/>
      <c r="AX689" s="389"/>
    </row>
    <row r="690" spans="2:50" x14ac:dyDescent="0.4">
      <c r="B690" s="364"/>
      <c r="C690" s="252"/>
      <c r="D690" s="252"/>
      <c r="E690" s="252"/>
      <c r="F690" s="344"/>
      <c r="G690" s="344"/>
      <c r="H690" s="344"/>
      <c r="I690" s="346"/>
      <c r="J690" s="344"/>
      <c r="K690" s="344"/>
      <c r="L690" s="345"/>
      <c r="M690" s="345"/>
      <c r="N690" s="345"/>
      <c r="O690" s="345"/>
      <c r="P690" s="344"/>
      <c r="Q690" s="344"/>
      <c r="R690" s="344"/>
      <c r="S690" s="344"/>
      <c r="X690" s="252"/>
      <c r="Y690" s="252"/>
      <c r="Z690" s="252"/>
      <c r="AA690" s="252"/>
      <c r="AB690" s="252"/>
      <c r="AC690" s="252"/>
      <c r="AD690" s="389"/>
      <c r="AE690" s="365"/>
      <c r="AF690" s="365"/>
      <c r="AG690" s="389"/>
      <c r="AH690" s="389"/>
      <c r="AI690" s="389"/>
      <c r="AJ690" s="389"/>
      <c r="AK690" s="389"/>
      <c r="AL690" s="389"/>
      <c r="AM690" s="389"/>
      <c r="AN690" s="389"/>
      <c r="AO690" s="389"/>
      <c r="AP690" s="389"/>
      <c r="AQ690" s="389"/>
      <c r="AR690" s="389"/>
      <c r="AS690" s="389"/>
      <c r="AT690" s="389"/>
      <c r="AU690" s="389"/>
      <c r="AV690" s="389"/>
      <c r="AW690" s="389"/>
      <c r="AX690" s="389"/>
    </row>
    <row r="691" spans="2:50" x14ac:dyDescent="0.4">
      <c r="B691" s="364"/>
      <c r="C691" s="252"/>
      <c r="D691" s="252"/>
      <c r="E691" s="252"/>
      <c r="F691" s="344"/>
      <c r="G691" s="344"/>
      <c r="H691" s="344"/>
      <c r="I691" s="346"/>
      <c r="J691" s="344"/>
      <c r="K691" s="344"/>
      <c r="L691" s="345"/>
      <c r="M691" s="345"/>
      <c r="N691" s="345"/>
      <c r="O691" s="345"/>
      <c r="P691" s="344"/>
      <c r="Q691" s="344"/>
      <c r="R691" s="344"/>
      <c r="S691" s="344"/>
      <c r="X691" s="252"/>
      <c r="Y691" s="252"/>
      <c r="Z691" s="252"/>
      <c r="AA691" s="252"/>
      <c r="AB691" s="252"/>
      <c r="AC691" s="252"/>
      <c r="AD691" s="389"/>
      <c r="AE691" s="365"/>
      <c r="AF691" s="365"/>
      <c r="AG691" s="389"/>
      <c r="AH691" s="389"/>
      <c r="AI691" s="389"/>
      <c r="AJ691" s="389"/>
      <c r="AK691" s="389"/>
      <c r="AL691" s="389"/>
      <c r="AM691" s="389"/>
      <c r="AN691" s="389"/>
      <c r="AO691" s="389"/>
      <c r="AP691" s="389"/>
      <c r="AQ691" s="389"/>
      <c r="AR691" s="389"/>
      <c r="AS691" s="389"/>
      <c r="AT691" s="389"/>
      <c r="AU691" s="389"/>
      <c r="AV691" s="389"/>
      <c r="AW691" s="389"/>
      <c r="AX691" s="389"/>
    </row>
    <row r="692" spans="2:50" x14ac:dyDescent="0.4">
      <c r="B692" s="364"/>
      <c r="C692" s="252"/>
      <c r="D692" s="252"/>
      <c r="E692" s="252"/>
      <c r="F692" s="344"/>
      <c r="G692" s="344"/>
      <c r="H692" s="344"/>
      <c r="I692" s="346"/>
      <c r="J692" s="344"/>
      <c r="K692" s="344"/>
      <c r="L692" s="345"/>
      <c r="M692" s="345"/>
      <c r="N692" s="345"/>
      <c r="O692" s="345"/>
      <c r="P692" s="344"/>
      <c r="Q692" s="344"/>
      <c r="R692" s="344"/>
      <c r="S692" s="344"/>
      <c r="X692" s="252"/>
      <c r="Y692" s="252"/>
      <c r="Z692" s="252"/>
      <c r="AA692" s="252"/>
      <c r="AB692" s="252"/>
      <c r="AC692" s="252"/>
      <c r="AD692" s="389"/>
      <c r="AE692" s="365"/>
      <c r="AF692" s="365"/>
      <c r="AG692" s="389"/>
      <c r="AH692" s="389"/>
      <c r="AI692" s="389"/>
      <c r="AJ692" s="389"/>
      <c r="AK692" s="389"/>
      <c r="AL692" s="389"/>
      <c r="AM692" s="389"/>
      <c r="AN692" s="389"/>
      <c r="AO692" s="389"/>
      <c r="AP692" s="389"/>
      <c r="AQ692" s="389"/>
      <c r="AR692" s="389"/>
      <c r="AS692" s="389"/>
      <c r="AT692" s="389"/>
      <c r="AU692" s="389"/>
      <c r="AV692" s="389"/>
      <c r="AW692" s="389"/>
      <c r="AX692" s="389"/>
    </row>
    <row r="693" spans="2:50" x14ac:dyDescent="0.4">
      <c r="B693" s="364"/>
      <c r="C693" s="252"/>
      <c r="D693" s="252"/>
      <c r="E693" s="252"/>
      <c r="F693" s="344"/>
      <c r="G693" s="344"/>
      <c r="H693" s="344"/>
      <c r="I693" s="346"/>
      <c r="J693" s="344"/>
      <c r="K693" s="344"/>
      <c r="L693" s="345"/>
      <c r="M693" s="345"/>
      <c r="N693" s="345"/>
      <c r="O693" s="345"/>
      <c r="P693" s="344"/>
      <c r="Q693" s="344"/>
      <c r="R693" s="344"/>
      <c r="S693" s="344"/>
      <c r="X693" s="252"/>
      <c r="Y693" s="252"/>
      <c r="Z693" s="252"/>
      <c r="AA693" s="252"/>
      <c r="AB693" s="252"/>
      <c r="AC693" s="252"/>
      <c r="AD693" s="389"/>
      <c r="AE693" s="365"/>
      <c r="AF693" s="365"/>
      <c r="AG693" s="389"/>
      <c r="AH693" s="389"/>
      <c r="AI693" s="389"/>
      <c r="AJ693" s="389"/>
      <c r="AK693" s="389"/>
      <c r="AL693" s="389"/>
      <c r="AM693" s="389"/>
      <c r="AN693" s="389"/>
      <c r="AO693" s="389"/>
      <c r="AP693" s="389"/>
      <c r="AQ693" s="389"/>
      <c r="AR693" s="389"/>
      <c r="AS693" s="389"/>
      <c r="AT693" s="389"/>
      <c r="AU693" s="389"/>
      <c r="AV693" s="389"/>
      <c r="AW693" s="389"/>
      <c r="AX693" s="389"/>
    </row>
    <row r="694" spans="2:50" x14ac:dyDescent="0.4">
      <c r="B694" s="364"/>
      <c r="C694" s="252"/>
      <c r="D694" s="252"/>
      <c r="E694" s="252"/>
      <c r="F694" s="344"/>
      <c r="G694" s="344"/>
      <c r="H694" s="344"/>
      <c r="I694" s="346"/>
      <c r="J694" s="344"/>
      <c r="K694" s="344"/>
      <c r="L694" s="345"/>
      <c r="M694" s="345"/>
      <c r="N694" s="345"/>
      <c r="O694" s="345"/>
      <c r="P694" s="344"/>
      <c r="Q694" s="344"/>
      <c r="R694" s="344"/>
      <c r="S694" s="344"/>
      <c r="X694" s="252"/>
      <c r="Y694" s="252"/>
      <c r="Z694" s="252"/>
      <c r="AA694" s="252"/>
      <c r="AB694" s="252"/>
      <c r="AC694" s="252"/>
      <c r="AD694" s="389"/>
      <c r="AE694" s="365"/>
      <c r="AF694" s="365"/>
      <c r="AG694" s="389"/>
      <c r="AH694" s="389"/>
      <c r="AI694" s="389"/>
      <c r="AJ694" s="389"/>
      <c r="AK694" s="389"/>
      <c r="AL694" s="389"/>
      <c r="AM694" s="389"/>
      <c r="AN694" s="389"/>
      <c r="AO694" s="389"/>
      <c r="AP694" s="389"/>
      <c r="AQ694" s="389"/>
      <c r="AR694" s="389"/>
      <c r="AS694" s="389"/>
      <c r="AT694" s="389"/>
      <c r="AU694" s="389"/>
      <c r="AV694" s="389"/>
      <c r="AW694" s="389"/>
      <c r="AX694" s="389"/>
    </row>
    <row r="695" spans="2:50" x14ac:dyDescent="0.4">
      <c r="B695" s="364"/>
      <c r="C695" s="252"/>
      <c r="D695" s="252"/>
      <c r="E695" s="252"/>
      <c r="F695" s="344"/>
      <c r="G695" s="344"/>
      <c r="H695" s="344"/>
      <c r="I695" s="346"/>
      <c r="J695" s="344"/>
      <c r="K695" s="344"/>
      <c r="L695" s="345"/>
      <c r="M695" s="345"/>
      <c r="N695" s="345"/>
      <c r="O695" s="345"/>
      <c r="P695" s="344"/>
      <c r="Q695" s="344"/>
      <c r="R695" s="344"/>
      <c r="S695" s="344"/>
      <c r="X695" s="252"/>
      <c r="Y695" s="252"/>
      <c r="Z695" s="252"/>
      <c r="AA695" s="252"/>
      <c r="AB695" s="252"/>
      <c r="AC695" s="252"/>
      <c r="AD695" s="389"/>
      <c r="AE695" s="365"/>
      <c r="AF695" s="365"/>
      <c r="AG695" s="389"/>
      <c r="AH695" s="389"/>
      <c r="AI695" s="389"/>
      <c r="AJ695" s="389"/>
      <c r="AK695" s="389"/>
      <c r="AL695" s="389"/>
      <c r="AM695" s="389"/>
      <c r="AN695" s="389"/>
      <c r="AO695" s="389"/>
      <c r="AP695" s="389"/>
      <c r="AQ695" s="389"/>
      <c r="AR695" s="389"/>
      <c r="AS695" s="389"/>
      <c r="AT695" s="389"/>
      <c r="AU695" s="389"/>
      <c r="AV695" s="389"/>
      <c r="AW695" s="389"/>
      <c r="AX695" s="389"/>
    </row>
    <row r="696" spans="2:50" x14ac:dyDescent="0.4">
      <c r="B696" s="364"/>
      <c r="C696" s="252"/>
      <c r="D696" s="252"/>
      <c r="E696" s="252"/>
      <c r="F696" s="344"/>
      <c r="G696" s="344"/>
      <c r="H696" s="344"/>
      <c r="I696" s="346"/>
      <c r="J696" s="344"/>
      <c r="K696" s="344"/>
      <c r="L696" s="345"/>
      <c r="M696" s="345"/>
      <c r="N696" s="345"/>
      <c r="O696" s="345"/>
      <c r="P696" s="344"/>
      <c r="Q696" s="344"/>
      <c r="R696" s="344"/>
      <c r="S696" s="344"/>
      <c r="X696" s="252"/>
      <c r="Y696" s="252"/>
      <c r="Z696" s="252"/>
      <c r="AA696" s="252"/>
      <c r="AB696" s="252"/>
      <c r="AC696" s="252"/>
      <c r="AD696" s="389"/>
      <c r="AE696" s="365"/>
      <c r="AF696" s="365"/>
      <c r="AG696" s="389"/>
      <c r="AH696" s="389"/>
      <c r="AI696" s="389"/>
      <c r="AJ696" s="389"/>
      <c r="AK696" s="389"/>
      <c r="AL696" s="389"/>
      <c r="AM696" s="389"/>
      <c r="AN696" s="389"/>
      <c r="AO696" s="389"/>
      <c r="AP696" s="389"/>
      <c r="AQ696" s="389"/>
      <c r="AR696" s="389"/>
      <c r="AS696" s="389"/>
      <c r="AT696" s="389"/>
      <c r="AU696" s="389"/>
      <c r="AV696" s="389"/>
      <c r="AW696" s="389"/>
      <c r="AX696" s="389"/>
    </row>
    <row r="697" spans="2:50" x14ac:dyDescent="0.4">
      <c r="B697" s="364"/>
      <c r="C697" s="252"/>
      <c r="D697" s="252"/>
      <c r="E697" s="252"/>
      <c r="F697" s="344"/>
      <c r="G697" s="344"/>
      <c r="H697" s="344"/>
      <c r="I697" s="346"/>
      <c r="J697" s="344"/>
      <c r="K697" s="344"/>
      <c r="L697" s="345"/>
      <c r="M697" s="345"/>
      <c r="N697" s="345"/>
      <c r="O697" s="345"/>
      <c r="P697" s="344"/>
      <c r="Q697" s="344"/>
      <c r="R697" s="344"/>
      <c r="S697" s="344"/>
      <c r="X697" s="252"/>
      <c r="Y697" s="252"/>
      <c r="Z697" s="252"/>
      <c r="AA697" s="252"/>
      <c r="AB697" s="252"/>
      <c r="AC697" s="252"/>
      <c r="AD697" s="389"/>
      <c r="AE697" s="365"/>
      <c r="AF697" s="365"/>
      <c r="AG697" s="389"/>
      <c r="AH697" s="389"/>
      <c r="AI697" s="389"/>
      <c r="AJ697" s="389"/>
      <c r="AK697" s="389"/>
      <c r="AL697" s="389"/>
      <c r="AM697" s="389"/>
      <c r="AN697" s="389"/>
      <c r="AO697" s="389"/>
      <c r="AP697" s="389"/>
      <c r="AQ697" s="389"/>
      <c r="AR697" s="389"/>
      <c r="AS697" s="389"/>
      <c r="AT697" s="389"/>
      <c r="AU697" s="389"/>
      <c r="AV697" s="389"/>
      <c r="AW697" s="389"/>
      <c r="AX697" s="389"/>
    </row>
    <row r="698" spans="2:50" x14ac:dyDescent="0.4">
      <c r="B698" s="364"/>
      <c r="C698" s="252"/>
      <c r="D698" s="252"/>
      <c r="E698" s="252"/>
      <c r="F698" s="344"/>
      <c r="G698" s="344"/>
      <c r="H698" s="344"/>
      <c r="I698" s="346"/>
      <c r="J698" s="344"/>
      <c r="K698" s="344"/>
      <c r="L698" s="345"/>
      <c r="M698" s="345"/>
      <c r="N698" s="345"/>
      <c r="O698" s="345"/>
      <c r="P698" s="344"/>
      <c r="Q698" s="344"/>
      <c r="R698" s="344"/>
      <c r="S698" s="344"/>
      <c r="X698" s="252"/>
      <c r="Y698" s="252"/>
      <c r="Z698" s="252"/>
      <c r="AA698" s="252"/>
      <c r="AB698" s="252"/>
      <c r="AC698" s="252"/>
      <c r="AD698" s="389"/>
      <c r="AE698" s="365"/>
      <c r="AF698" s="365"/>
      <c r="AG698" s="389"/>
      <c r="AH698" s="389"/>
      <c r="AI698" s="389"/>
      <c r="AJ698" s="389"/>
      <c r="AK698" s="389"/>
      <c r="AL698" s="389"/>
      <c r="AM698" s="389"/>
      <c r="AN698" s="389"/>
      <c r="AO698" s="389"/>
      <c r="AP698" s="389"/>
      <c r="AQ698" s="389"/>
      <c r="AR698" s="389"/>
      <c r="AS698" s="389"/>
      <c r="AT698" s="389"/>
      <c r="AU698" s="389"/>
      <c r="AV698" s="389"/>
      <c r="AW698" s="389"/>
      <c r="AX698" s="389"/>
    </row>
    <row r="699" spans="2:50" x14ac:dyDescent="0.4">
      <c r="B699" s="364"/>
      <c r="C699" s="252"/>
      <c r="D699" s="252"/>
      <c r="E699" s="252"/>
      <c r="F699" s="344"/>
      <c r="G699" s="344"/>
      <c r="H699" s="344"/>
      <c r="I699" s="346"/>
      <c r="J699" s="344"/>
      <c r="K699" s="344"/>
      <c r="L699" s="345"/>
      <c r="M699" s="345"/>
      <c r="N699" s="345"/>
      <c r="O699" s="345"/>
      <c r="P699" s="344"/>
      <c r="Q699" s="344"/>
      <c r="R699" s="344"/>
      <c r="S699" s="344"/>
      <c r="X699" s="252"/>
      <c r="Y699" s="252"/>
      <c r="Z699" s="252"/>
      <c r="AA699" s="252"/>
      <c r="AB699" s="252"/>
      <c r="AC699" s="252"/>
      <c r="AD699" s="389"/>
      <c r="AE699" s="365"/>
      <c r="AF699" s="365"/>
      <c r="AG699" s="389"/>
      <c r="AH699" s="389"/>
      <c r="AI699" s="389"/>
      <c r="AJ699" s="389"/>
      <c r="AK699" s="389"/>
      <c r="AL699" s="389"/>
      <c r="AM699" s="389"/>
      <c r="AN699" s="389"/>
      <c r="AO699" s="389"/>
      <c r="AP699" s="389"/>
      <c r="AQ699" s="389"/>
      <c r="AR699" s="389"/>
      <c r="AS699" s="389"/>
      <c r="AT699" s="389"/>
      <c r="AU699" s="389"/>
      <c r="AV699" s="389"/>
      <c r="AW699" s="389"/>
      <c r="AX699" s="389"/>
    </row>
    <row r="700" spans="2:50" x14ac:dyDescent="0.4">
      <c r="B700" s="364"/>
      <c r="C700" s="252"/>
      <c r="D700" s="252"/>
      <c r="E700" s="252"/>
      <c r="F700" s="344"/>
      <c r="G700" s="344"/>
      <c r="H700" s="344"/>
      <c r="I700" s="346"/>
      <c r="J700" s="344"/>
      <c r="K700" s="344"/>
      <c r="L700" s="345"/>
      <c r="M700" s="345"/>
      <c r="N700" s="345"/>
      <c r="O700" s="345"/>
      <c r="P700" s="344"/>
      <c r="Q700" s="344"/>
      <c r="R700" s="344"/>
      <c r="S700" s="344"/>
      <c r="X700" s="252"/>
      <c r="Y700" s="252"/>
      <c r="Z700" s="252"/>
      <c r="AA700" s="252"/>
      <c r="AB700" s="252"/>
      <c r="AC700" s="252"/>
      <c r="AD700" s="389"/>
      <c r="AE700" s="365"/>
      <c r="AF700" s="365"/>
      <c r="AG700" s="389"/>
      <c r="AH700" s="389"/>
      <c r="AI700" s="389"/>
      <c r="AJ700" s="389"/>
      <c r="AK700" s="389"/>
      <c r="AL700" s="389"/>
      <c r="AM700" s="389"/>
      <c r="AN700" s="389"/>
      <c r="AO700" s="389"/>
      <c r="AP700" s="389"/>
      <c r="AQ700" s="389"/>
      <c r="AR700" s="389"/>
      <c r="AS700" s="389"/>
      <c r="AT700" s="389"/>
      <c r="AU700" s="389"/>
      <c r="AV700" s="389"/>
      <c r="AW700" s="389"/>
      <c r="AX700" s="389"/>
    </row>
    <row r="701" spans="2:50" x14ac:dyDescent="0.4">
      <c r="B701" s="364"/>
      <c r="C701" s="252"/>
      <c r="D701" s="252"/>
      <c r="E701" s="252"/>
      <c r="F701" s="344"/>
      <c r="G701" s="344"/>
      <c r="H701" s="344"/>
      <c r="I701" s="346"/>
      <c r="J701" s="344"/>
      <c r="K701" s="344"/>
      <c r="L701" s="345"/>
      <c r="M701" s="345"/>
      <c r="N701" s="345"/>
      <c r="O701" s="345"/>
      <c r="P701" s="344"/>
      <c r="Q701" s="344"/>
      <c r="R701" s="344"/>
      <c r="S701" s="344"/>
      <c r="X701" s="252"/>
      <c r="Y701" s="252"/>
      <c r="Z701" s="252"/>
      <c r="AA701" s="252"/>
      <c r="AB701" s="252"/>
      <c r="AC701" s="252"/>
      <c r="AD701" s="389"/>
      <c r="AE701" s="365"/>
      <c r="AF701" s="365"/>
      <c r="AG701" s="389"/>
      <c r="AH701" s="389"/>
      <c r="AI701" s="389"/>
      <c r="AJ701" s="389"/>
      <c r="AK701" s="389"/>
      <c r="AL701" s="389"/>
      <c r="AM701" s="389"/>
      <c r="AN701" s="389"/>
      <c r="AO701" s="389"/>
      <c r="AP701" s="389"/>
      <c r="AQ701" s="389"/>
      <c r="AR701" s="389"/>
      <c r="AS701" s="389"/>
      <c r="AT701" s="389"/>
      <c r="AU701" s="389"/>
      <c r="AV701" s="389"/>
      <c r="AW701" s="389"/>
      <c r="AX701" s="389"/>
    </row>
    <row r="702" spans="2:50" x14ac:dyDescent="0.4">
      <c r="B702" s="364"/>
      <c r="C702" s="252"/>
      <c r="D702" s="252"/>
      <c r="E702" s="252"/>
      <c r="F702" s="344"/>
      <c r="G702" s="344"/>
      <c r="H702" s="344"/>
      <c r="I702" s="346"/>
      <c r="J702" s="344"/>
      <c r="K702" s="344"/>
      <c r="L702" s="345"/>
      <c r="M702" s="345"/>
      <c r="N702" s="345"/>
      <c r="O702" s="345"/>
      <c r="P702" s="344"/>
      <c r="Q702" s="344"/>
      <c r="R702" s="344"/>
      <c r="S702" s="344"/>
      <c r="X702" s="252"/>
      <c r="Y702" s="252"/>
      <c r="Z702" s="252"/>
      <c r="AA702" s="252"/>
      <c r="AB702" s="252"/>
      <c r="AC702" s="252"/>
      <c r="AD702" s="389"/>
      <c r="AE702" s="365"/>
      <c r="AF702" s="365"/>
      <c r="AG702" s="389"/>
      <c r="AH702" s="389"/>
      <c r="AI702" s="389"/>
      <c r="AJ702" s="389"/>
      <c r="AK702" s="389"/>
      <c r="AL702" s="389"/>
      <c r="AM702" s="389"/>
      <c r="AN702" s="389"/>
      <c r="AO702" s="389"/>
      <c r="AP702" s="389"/>
      <c r="AQ702" s="389"/>
      <c r="AR702" s="389"/>
      <c r="AS702" s="389"/>
      <c r="AT702" s="389"/>
      <c r="AU702" s="389"/>
      <c r="AV702" s="389"/>
      <c r="AW702" s="389"/>
      <c r="AX702" s="389"/>
    </row>
    <row r="703" spans="2:50" x14ac:dyDescent="0.4">
      <c r="B703" s="364"/>
      <c r="C703" s="252"/>
      <c r="D703" s="252"/>
      <c r="E703" s="252"/>
      <c r="F703" s="344"/>
      <c r="G703" s="344"/>
      <c r="H703" s="344"/>
      <c r="I703" s="346"/>
      <c r="J703" s="344"/>
      <c r="K703" s="344"/>
      <c r="L703" s="345"/>
      <c r="M703" s="345"/>
      <c r="N703" s="345"/>
      <c r="O703" s="345"/>
      <c r="P703" s="344"/>
      <c r="Q703" s="344"/>
      <c r="R703" s="344"/>
      <c r="S703" s="344"/>
      <c r="X703" s="252"/>
      <c r="Y703" s="252"/>
      <c r="Z703" s="252"/>
      <c r="AA703" s="252"/>
      <c r="AB703" s="252"/>
      <c r="AC703" s="252"/>
      <c r="AD703" s="389"/>
      <c r="AE703" s="365"/>
      <c r="AF703" s="365"/>
      <c r="AG703" s="389"/>
      <c r="AH703" s="389"/>
      <c r="AI703" s="389"/>
      <c r="AJ703" s="389"/>
      <c r="AK703" s="389"/>
      <c r="AL703" s="389"/>
      <c r="AM703" s="389"/>
      <c r="AN703" s="389"/>
      <c r="AO703" s="389"/>
      <c r="AP703" s="389"/>
      <c r="AQ703" s="389"/>
      <c r="AR703" s="389"/>
      <c r="AS703" s="389"/>
      <c r="AT703" s="389"/>
      <c r="AU703" s="389"/>
      <c r="AV703" s="389"/>
      <c r="AW703" s="389"/>
      <c r="AX703" s="389"/>
    </row>
    <row r="704" spans="2:50" x14ac:dyDescent="0.4">
      <c r="B704" s="364"/>
      <c r="C704" s="252"/>
      <c r="D704" s="252"/>
      <c r="E704" s="252"/>
      <c r="F704" s="344"/>
      <c r="G704" s="344"/>
      <c r="H704" s="344"/>
      <c r="I704" s="346"/>
      <c r="J704" s="344"/>
      <c r="K704" s="344"/>
      <c r="L704" s="345"/>
      <c r="M704" s="345"/>
      <c r="N704" s="345"/>
      <c r="O704" s="345"/>
      <c r="P704" s="344"/>
      <c r="Q704" s="344"/>
      <c r="R704" s="344"/>
      <c r="S704" s="344"/>
      <c r="X704" s="252"/>
      <c r="Y704" s="252"/>
      <c r="Z704" s="252"/>
      <c r="AA704" s="252"/>
      <c r="AB704" s="252"/>
      <c r="AC704" s="252"/>
      <c r="AD704" s="389"/>
      <c r="AE704" s="365"/>
      <c r="AF704" s="365"/>
      <c r="AG704" s="389"/>
      <c r="AH704" s="389"/>
      <c r="AI704" s="389"/>
      <c r="AJ704" s="389"/>
      <c r="AK704" s="389"/>
      <c r="AL704" s="389"/>
      <c r="AM704" s="389"/>
      <c r="AN704" s="389"/>
      <c r="AO704" s="389"/>
      <c r="AP704" s="389"/>
      <c r="AQ704" s="389"/>
      <c r="AR704" s="389"/>
      <c r="AS704" s="389"/>
      <c r="AT704" s="389"/>
      <c r="AU704" s="389"/>
      <c r="AV704" s="389"/>
      <c r="AW704" s="389"/>
      <c r="AX704" s="389"/>
    </row>
    <row r="705" spans="2:50" x14ac:dyDescent="0.4">
      <c r="B705" s="364"/>
      <c r="C705" s="252"/>
      <c r="D705" s="252"/>
      <c r="E705" s="252"/>
      <c r="F705" s="344"/>
      <c r="G705" s="344"/>
      <c r="H705" s="344"/>
      <c r="I705" s="346"/>
      <c r="J705" s="344"/>
      <c r="K705" s="344"/>
      <c r="L705" s="345"/>
      <c r="M705" s="345"/>
      <c r="N705" s="345"/>
      <c r="O705" s="345"/>
      <c r="P705" s="344"/>
      <c r="Q705" s="344"/>
      <c r="R705" s="344"/>
      <c r="S705" s="344"/>
      <c r="X705" s="252"/>
      <c r="Y705" s="252"/>
      <c r="Z705" s="252"/>
      <c r="AA705" s="252"/>
      <c r="AB705" s="252"/>
      <c r="AC705" s="252"/>
      <c r="AD705" s="389"/>
      <c r="AE705" s="365"/>
      <c r="AF705" s="365"/>
      <c r="AG705" s="389"/>
      <c r="AH705" s="389"/>
      <c r="AI705" s="389"/>
      <c r="AJ705" s="389"/>
      <c r="AK705" s="389"/>
      <c r="AL705" s="389"/>
      <c r="AM705" s="389"/>
      <c r="AN705" s="389"/>
      <c r="AO705" s="389"/>
      <c r="AP705" s="389"/>
      <c r="AQ705" s="389"/>
      <c r="AR705" s="389"/>
      <c r="AS705" s="389"/>
      <c r="AT705" s="389"/>
      <c r="AU705" s="389"/>
      <c r="AV705" s="389"/>
      <c r="AW705" s="389"/>
      <c r="AX705" s="389"/>
    </row>
    <row r="706" spans="2:50" x14ac:dyDescent="0.4">
      <c r="B706" s="364"/>
      <c r="C706" s="252"/>
      <c r="D706" s="252"/>
      <c r="E706" s="252"/>
      <c r="F706" s="344"/>
      <c r="G706" s="344"/>
      <c r="H706" s="344"/>
      <c r="I706" s="346"/>
      <c r="J706" s="344"/>
      <c r="K706" s="344"/>
      <c r="L706" s="345"/>
      <c r="M706" s="345"/>
      <c r="N706" s="345"/>
      <c r="O706" s="345"/>
      <c r="P706" s="344"/>
      <c r="Q706" s="344"/>
      <c r="R706" s="344"/>
      <c r="S706" s="344"/>
      <c r="X706" s="252"/>
      <c r="Y706" s="252"/>
      <c r="Z706" s="252"/>
      <c r="AA706" s="252"/>
      <c r="AB706" s="252"/>
      <c r="AC706" s="252"/>
      <c r="AD706" s="389"/>
      <c r="AE706" s="365"/>
      <c r="AF706" s="365"/>
      <c r="AG706" s="389"/>
      <c r="AH706" s="389"/>
      <c r="AI706" s="389"/>
      <c r="AJ706" s="389"/>
      <c r="AK706" s="389"/>
      <c r="AL706" s="389"/>
      <c r="AM706" s="389"/>
      <c r="AN706" s="389"/>
      <c r="AO706" s="389"/>
      <c r="AP706" s="389"/>
      <c r="AQ706" s="389"/>
      <c r="AR706" s="389"/>
      <c r="AS706" s="389"/>
      <c r="AT706" s="389"/>
      <c r="AU706" s="389"/>
      <c r="AV706" s="389"/>
      <c r="AW706" s="389"/>
      <c r="AX706" s="389"/>
    </row>
    <row r="707" spans="2:50" x14ac:dyDescent="0.4">
      <c r="B707" s="364"/>
      <c r="C707" s="252"/>
      <c r="D707" s="252"/>
      <c r="E707" s="252"/>
      <c r="F707" s="344"/>
      <c r="G707" s="344"/>
      <c r="H707" s="344"/>
      <c r="I707" s="346"/>
      <c r="J707" s="344"/>
      <c r="K707" s="344"/>
      <c r="L707" s="345"/>
      <c r="M707" s="345"/>
      <c r="N707" s="345"/>
      <c r="O707" s="345"/>
      <c r="P707" s="344"/>
      <c r="Q707" s="344"/>
      <c r="R707" s="344"/>
      <c r="S707" s="344"/>
      <c r="X707" s="252"/>
      <c r="Y707" s="252"/>
      <c r="Z707" s="252"/>
      <c r="AA707" s="252"/>
      <c r="AB707" s="252"/>
      <c r="AC707" s="252"/>
      <c r="AD707" s="389"/>
      <c r="AE707" s="365"/>
      <c r="AF707" s="365"/>
      <c r="AG707" s="389"/>
      <c r="AH707" s="389"/>
      <c r="AI707" s="389"/>
      <c r="AJ707" s="389"/>
      <c r="AK707" s="389"/>
      <c r="AL707" s="389"/>
      <c r="AM707" s="389"/>
      <c r="AN707" s="389"/>
      <c r="AO707" s="389"/>
      <c r="AP707" s="389"/>
      <c r="AQ707" s="389"/>
      <c r="AR707" s="389"/>
      <c r="AS707" s="389"/>
      <c r="AT707" s="389"/>
      <c r="AU707" s="389"/>
      <c r="AV707" s="389"/>
      <c r="AW707" s="389"/>
      <c r="AX707" s="389"/>
    </row>
    <row r="708" spans="2:50" x14ac:dyDescent="0.4">
      <c r="B708" s="364"/>
      <c r="C708" s="252"/>
      <c r="D708" s="252"/>
      <c r="E708" s="252"/>
      <c r="F708" s="344"/>
      <c r="G708" s="344"/>
      <c r="H708" s="344"/>
      <c r="I708" s="346"/>
      <c r="J708" s="344"/>
      <c r="K708" s="344"/>
      <c r="L708" s="345"/>
      <c r="M708" s="345"/>
      <c r="N708" s="345"/>
      <c r="O708" s="345"/>
      <c r="P708" s="344"/>
      <c r="Q708" s="344"/>
      <c r="R708" s="344"/>
      <c r="S708" s="344"/>
      <c r="X708" s="252"/>
      <c r="Y708" s="252"/>
      <c r="Z708" s="252"/>
      <c r="AA708" s="252"/>
      <c r="AB708" s="252"/>
      <c r="AC708" s="252"/>
      <c r="AD708" s="389"/>
      <c r="AE708" s="365"/>
      <c r="AF708" s="365"/>
      <c r="AG708" s="389"/>
      <c r="AH708" s="389"/>
      <c r="AI708" s="389"/>
      <c r="AJ708" s="389"/>
      <c r="AK708" s="389"/>
      <c r="AL708" s="389"/>
      <c r="AM708" s="389"/>
      <c r="AN708" s="389"/>
      <c r="AO708" s="389"/>
      <c r="AP708" s="389"/>
      <c r="AQ708" s="389"/>
      <c r="AR708" s="389"/>
      <c r="AS708" s="389"/>
      <c r="AT708" s="389"/>
      <c r="AU708" s="389"/>
      <c r="AV708" s="389"/>
      <c r="AW708" s="389"/>
      <c r="AX708" s="389"/>
    </row>
    <row r="709" spans="2:50" x14ac:dyDescent="0.4">
      <c r="B709" s="364"/>
      <c r="C709" s="252"/>
      <c r="D709" s="252"/>
      <c r="E709" s="252"/>
      <c r="F709" s="344"/>
      <c r="G709" s="344"/>
      <c r="H709" s="344"/>
      <c r="I709" s="346"/>
      <c r="J709" s="344"/>
      <c r="K709" s="344"/>
      <c r="L709" s="345"/>
      <c r="M709" s="345"/>
      <c r="N709" s="345"/>
      <c r="O709" s="345"/>
      <c r="P709" s="344"/>
      <c r="Q709" s="344"/>
      <c r="R709" s="344"/>
      <c r="S709" s="344"/>
      <c r="X709" s="252"/>
      <c r="Y709" s="252"/>
      <c r="Z709" s="252"/>
      <c r="AA709" s="252"/>
      <c r="AB709" s="252"/>
      <c r="AC709" s="252"/>
      <c r="AD709" s="389"/>
      <c r="AE709" s="365"/>
      <c r="AF709" s="365"/>
      <c r="AG709" s="389"/>
      <c r="AH709" s="389"/>
      <c r="AI709" s="389"/>
      <c r="AJ709" s="389"/>
      <c r="AK709" s="389"/>
      <c r="AL709" s="389"/>
      <c r="AM709" s="389"/>
      <c r="AN709" s="389"/>
      <c r="AO709" s="389"/>
      <c r="AP709" s="389"/>
      <c r="AQ709" s="389"/>
      <c r="AR709" s="389"/>
      <c r="AS709" s="389"/>
      <c r="AT709" s="389"/>
      <c r="AU709" s="389"/>
      <c r="AV709" s="389"/>
      <c r="AW709" s="389"/>
      <c r="AX709" s="389"/>
    </row>
    <row r="710" spans="2:50" x14ac:dyDescent="0.4">
      <c r="B710" s="364"/>
      <c r="C710" s="252"/>
      <c r="D710" s="252"/>
      <c r="E710" s="252"/>
      <c r="F710" s="344"/>
      <c r="G710" s="344"/>
      <c r="H710" s="344"/>
      <c r="I710" s="346"/>
      <c r="J710" s="344"/>
      <c r="K710" s="344"/>
      <c r="L710" s="345"/>
      <c r="M710" s="345"/>
      <c r="N710" s="345"/>
      <c r="O710" s="345"/>
      <c r="P710" s="344"/>
      <c r="Q710" s="344"/>
      <c r="R710" s="344"/>
      <c r="S710" s="344"/>
      <c r="X710" s="252"/>
      <c r="Y710" s="252"/>
      <c r="Z710" s="252"/>
      <c r="AA710" s="252"/>
      <c r="AB710" s="252"/>
      <c r="AC710" s="252"/>
      <c r="AD710" s="389"/>
      <c r="AE710" s="365"/>
      <c r="AF710" s="365"/>
      <c r="AG710" s="389"/>
      <c r="AH710" s="389"/>
      <c r="AI710" s="389"/>
      <c r="AJ710" s="389"/>
      <c r="AK710" s="389"/>
      <c r="AL710" s="389"/>
      <c r="AM710" s="389"/>
      <c r="AN710" s="389"/>
      <c r="AO710" s="389"/>
      <c r="AP710" s="389"/>
      <c r="AQ710" s="389"/>
      <c r="AR710" s="389"/>
      <c r="AS710" s="389"/>
      <c r="AT710" s="389"/>
      <c r="AU710" s="389"/>
      <c r="AV710" s="389"/>
      <c r="AW710" s="389"/>
      <c r="AX710" s="389"/>
    </row>
    <row r="711" spans="2:50" x14ac:dyDescent="0.4">
      <c r="B711" s="364"/>
      <c r="C711" s="252"/>
      <c r="D711" s="252"/>
      <c r="E711" s="252"/>
      <c r="F711" s="344"/>
      <c r="G711" s="344"/>
      <c r="H711" s="344"/>
      <c r="I711" s="346"/>
      <c r="J711" s="344"/>
      <c r="K711" s="344"/>
      <c r="L711" s="345"/>
      <c r="M711" s="345"/>
      <c r="N711" s="345"/>
      <c r="O711" s="345"/>
      <c r="P711" s="344"/>
      <c r="Q711" s="344"/>
      <c r="R711" s="344"/>
      <c r="S711" s="344"/>
      <c r="X711" s="252"/>
      <c r="Y711" s="252"/>
      <c r="Z711" s="252"/>
      <c r="AA711" s="252"/>
      <c r="AB711" s="252"/>
      <c r="AC711" s="252"/>
      <c r="AD711" s="389"/>
      <c r="AE711" s="365"/>
      <c r="AF711" s="365"/>
      <c r="AG711" s="389"/>
      <c r="AH711" s="389"/>
      <c r="AI711" s="389"/>
      <c r="AJ711" s="389"/>
      <c r="AK711" s="389"/>
      <c r="AL711" s="389"/>
      <c r="AM711" s="389"/>
      <c r="AN711" s="389"/>
      <c r="AO711" s="389"/>
      <c r="AP711" s="389"/>
      <c r="AQ711" s="389"/>
      <c r="AR711" s="389"/>
      <c r="AS711" s="389"/>
      <c r="AT711" s="389"/>
      <c r="AU711" s="389"/>
      <c r="AV711" s="389"/>
      <c r="AW711" s="389"/>
      <c r="AX711" s="389"/>
    </row>
    <row r="712" spans="2:50" x14ac:dyDescent="0.4">
      <c r="B712" s="364"/>
      <c r="C712" s="252"/>
      <c r="D712" s="252"/>
      <c r="E712" s="252"/>
      <c r="F712" s="344"/>
      <c r="G712" s="344"/>
      <c r="H712" s="344"/>
      <c r="I712" s="346"/>
      <c r="J712" s="344"/>
      <c r="K712" s="344"/>
      <c r="L712" s="345"/>
      <c r="M712" s="345"/>
      <c r="N712" s="345"/>
      <c r="O712" s="345"/>
      <c r="P712" s="344"/>
      <c r="Q712" s="344"/>
      <c r="R712" s="344"/>
      <c r="S712" s="344"/>
      <c r="X712" s="252"/>
      <c r="Y712" s="252"/>
      <c r="Z712" s="252"/>
      <c r="AA712" s="252"/>
      <c r="AB712" s="252"/>
      <c r="AC712" s="252"/>
      <c r="AD712" s="389"/>
      <c r="AE712" s="365"/>
      <c r="AF712" s="365"/>
      <c r="AG712" s="389"/>
      <c r="AH712" s="389"/>
      <c r="AI712" s="389"/>
      <c r="AJ712" s="389"/>
      <c r="AK712" s="389"/>
      <c r="AL712" s="389"/>
      <c r="AM712" s="389"/>
      <c r="AN712" s="389"/>
      <c r="AO712" s="389"/>
      <c r="AP712" s="389"/>
      <c r="AQ712" s="389"/>
      <c r="AR712" s="389"/>
      <c r="AS712" s="389"/>
      <c r="AT712" s="389"/>
      <c r="AU712" s="389"/>
      <c r="AV712" s="389"/>
      <c r="AW712" s="389"/>
      <c r="AX712" s="389"/>
    </row>
    <row r="713" spans="2:50" x14ac:dyDescent="0.4">
      <c r="B713" s="364"/>
      <c r="C713" s="252"/>
      <c r="D713" s="252"/>
      <c r="E713" s="252"/>
      <c r="F713" s="344"/>
      <c r="G713" s="344"/>
      <c r="H713" s="344"/>
      <c r="I713" s="346"/>
      <c r="J713" s="344"/>
      <c r="K713" s="344"/>
      <c r="L713" s="345"/>
      <c r="M713" s="345"/>
      <c r="N713" s="345"/>
      <c r="O713" s="345"/>
      <c r="P713" s="344"/>
      <c r="Q713" s="344"/>
      <c r="R713" s="344"/>
      <c r="S713" s="344"/>
      <c r="X713" s="252"/>
      <c r="Y713" s="252"/>
      <c r="Z713" s="252"/>
      <c r="AA713" s="252"/>
      <c r="AB713" s="252"/>
      <c r="AC713" s="252"/>
      <c r="AD713" s="389"/>
      <c r="AE713" s="365"/>
      <c r="AF713" s="365"/>
      <c r="AG713" s="389"/>
      <c r="AH713" s="389"/>
      <c r="AI713" s="389"/>
      <c r="AJ713" s="389"/>
      <c r="AK713" s="389"/>
      <c r="AL713" s="389"/>
      <c r="AM713" s="389"/>
      <c r="AN713" s="389"/>
      <c r="AO713" s="389"/>
      <c r="AP713" s="389"/>
      <c r="AQ713" s="389"/>
      <c r="AR713" s="389"/>
      <c r="AS713" s="389"/>
      <c r="AT713" s="389"/>
      <c r="AU713" s="389"/>
      <c r="AV713" s="389"/>
      <c r="AW713" s="389"/>
      <c r="AX713" s="389"/>
    </row>
    <row r="714" spans="2:50" x14ac:dyDescent="0.4">
      <c r="B714" s="364"/>
      <c r="C714" s="252"/>
      <c r="D714" s="252"/>
      <c r="E714" s="252"/>
      <c r="F714" s="344"/>
      <c r="G714" s="344"/>
      <c r="H714" s="344"/>
      <c r="I714" s="346"/>
      <c r="J714" s="344"/>
      <c r="K714" s="344"/>
      <c r="L714" s="345"/>
      <c r="M714" s="345"/>
      <c r="N714" s="345"/>
      <c r="O714" s="345"/>
      <c r="P714" s="344"/>
      <c r="Q714" s="344"/>
      <c r="R714" s="344"/>
      <c r="S714" s="344"/>
      <c r="X714" s="252"/>
      <c r="Y714" s="252"/>
      <c r="Z714" s="252"/>
      <c r="AA714" s="252"/>
      <c r="AB714" s="252"/>
      <c r="AC714" s="252"/>
      <c r="AD714" s="389"/>
      <c r="AE714" s="365"/>
      <c r="AF714" s="365"/>
      <c r="AG714" s="389"/>
      <c r="AH714" s="389"/>
      <c r="AI714" s="389"/>
      <c r="AJ714" s="389"/>
      <c r="AK714" s="389"/>
      <c r="AL714" s="389"/>
      <c r="AM714" s="389"/>
      <c r="AN714" s="389"/>
      <c r="AO714" s="389"/>
      <c r="AP714" s="389"/>
      <c r="AQ714" s="389"/>
      <c r="AR714" s="389"/>
      <c r="AS714" s="389"/>
      <c r="AT714" s="389"/>
      <c r="AU714" s="389"/>
      <c r="AV714" s="389"/>
      <c r="AW714" s="389"/>
      <c r="AX714" s="389"/>
    </row>
    <row r="715" spans="2:50" x14ac:dyDescent="0.4">
      <c r="B715" s="364"/>
      <c r="C715" s="252"/>
      <c r="D715" s="252"/>
      <c r="E715" s="252"/>
      <c r="F715" s="344"/>
      <c r="G715" s="344"/>
      <c r="H715" s="344"/>
      <c r="I715" s="346"/>
      <c r="J715" s="344"/>
      <c r="K715" s="344"/>
      <c r="L715" s="345"/>
      <c r="M715" s="345"/>
      <c r="N715" s="345"/>
      <c r="O715" s="345"/>
      <c r="P715" s="344"/>
      <c r="Q715" s="344"/>
      <c r="R715" s="344"/>
      <c r="S715" s="344"/>
      <c r="X715" s="252"/>
      <c r="Y715" s="252"/>
      <c r="Z715" s="252"/>
      <c r="AA715" s="252"/>
      <c r="AB715" s="252"/>
      <c r="AC715" s="252"/>
      <c r="AD715" s="389"/>
      <c r="AE715" s="365"/>
      <c r="AF715" s="365"/>
      <c r="AG715" s="389"/>
      <c r="AH715" s="389"/>
      <c r="AI715" s="389"/>
      <c r="AJ715" s="389"/>
      <c r="AK715" s="389"/>
      <c r="AL715" s="389"/>
      <c r="AM715" s="389"/>
      <c r="AN715" s="389"/>
      <c r="AO715" s="389"/>
      <c r="AP715" s="389"/>
      <c r="AQ715" s="389"/>
      <c r="AR715" s="389"/>
      <c r="AS715" s="389"/>
      <c r="AT715" s="389"/>
      <c r="AU715" s="389"/>
      <c r="AV715" s="389"/>
      <c r="AW715" s="389"/>
      <c r="AX715" s="389"/>
    </row>
    <row r="716" spans="2:50" x14ac:dyDescent="0.4">
      <c r="B716" s="364"/>
      <c r="C716" s="252"/>
      <c r="D716" s="252"/>
      <c r="E716" s="252"/>
      <c r="F716" s="344"/>
      <c r="G716" s="344"/>
      <c r="H716" s="344"/>
      <c r="I716" s="346"/>
      <c r="J716" s="344"/>
      <c r="K716" s="344"/>
      <c r="L716" s="345"/>
      <c r="M716" s="345"/>
      <c r="N716" s="345"/>
      <c r="O716" s="345"/>
      <c r="P716" s="344"/>
      <c r="Q716" s="344"/>
      <c r="R716" s="344"/>
      <c r="S716" s="344"/>
      <c r="X716" s="252"/>
      <c r="Y716" s="252"/>
      <c r="Z716" s="252"/>
      <c r="AA716" s="252"/>
      <c r="AB716" s="252"/>
      <c r="AC716" s="252"/>
      <c r="AD716" s="389"/>
      <c r="AE716" s="365"/>
      <c r="AF716" s="365"/>
      <c r="AG716" s="389"/>
      <c r="AH716" s="389"/>
      <c r="AI716" s="389"/>
      <c r="AJ716" s="389"/>
      <c r="AK716" s="389"/>
      <c r="AL716" s="389"/>
      <c r="AM716" s="389"/>
      <c r="AN716" s="389"/>
      <c r="AO716" s="389"/>
      <c r="AP716" s="389"/>
      <c r="AQ716" s="389"/>
      <c r="AR716" s="389"/>
      <c r="AS716" s="389"/>
      <c r="AT716" s="389"/>
      <c r="AU716" s="389"/>
      <c r="AV716" s="389"/>
      <c r="AW716" s="389"/>
      <c r="AX716" s="389"/>
    </row>
    <row r="717" spans="2:50" x14ac:dyDescent="0.4">
      <c r="B717" s="364"/>
      <c r="C717" s="252"/>
      <c r="D717" s="252"/>
      <c r="E717" s="252"/>
      <c r="F717" s="344"/>
      <c r="G717" s="344"/>
      <c r="H717" s="344"/>
      <c r="I717" s="346"/>
      <c r="J717" s="344"/>
      <c r="K717" s="344"/>
      <c r="L717" s="345"/>
      <c r="M717" s="345"/>
      <c r="N717" s="345"/>
      <c r="O717" s="345"/>
      <c r="P717" s="344"/>
      <c r="Q717" s="344"/>
      <c r="R717" s="344"/>
      <c r="S717" s="344"/>
      <c r="X717" s="252"/>
      <c r="Y717" s="252"/>
      <c r="Z717" s="252"/>
      <c r="AA717" s="252"/>
      <c r="AB717" s="252"/>
      <c r="AC717" s="252"/>
      <c r="AD717" s="389"/>
      <c r="AE717" s="365"/>
      <c r="AF717" s="365"/>
      <c r="AG717" s="389"/>
      <c r="AH717" s="389"/>
      <c r="AI717" s="389"/>
      <c r="AJ717" s="389"/>
      <c r="AK717" s="389"/>
      <c r="AL717" s="389"/>
      <c r="AM717" s="389"/>
      <c r="AN717" s="389"/>
      <c r="AO717" s="389"/>
      <c r="AP717" s="389"/>
      <c r="AQ717" s="389"/>
      <c r="AR717" s="389"/>
      <c r="AS717" s="389"/>
      <c r="AT717" s="389"/>
      <c r="AU717" s="389"/>
      <c r="AV717" s="389"/>
      <c r="AW717" s="389"/>
      <c r="AX717" s="389"/>
    </row>
    <row r="718" spans="2:50" x14ac:dyDescent="0.4">
      <c r="B718" s="364"/>
      <c r="C718" s="252"/>
      <c r="D718" s="252"/>
      <c r="E718" s="252"/>
      <c r="F718" s="344"/>
      <c r="G718" s="344"/>
      <c r="H718" s="344"/>
      <c r="I718" s="346"/>
      <c r="J718" s="344"/>
      <c r="K718" s="344"/>
      <c r="L718" s="345"/>
      <c r="M718" s="345"/>
      <c r="N718" s="345"/>
      <c r="O718" s="345"/>
      <c r="P718" s="344"/>
      <c r="Q718" s="344"/>
      <c r="R718" s="344"/>
      <c r="S718" s="344"/>
      <c r="X718" s="252"/>
      <c r="Y718" s="252"/>
      <c r="Z718" s="252"/>
      <c r="AA718" s="252"/>
      <c r="AB718" s="252"/>
      <c r="AC718" s="252"/>
      <c r="AD718" s="389"/>
      <c r="AE718" s="365"/>
      <c r="AF718" s="365"/>
      <c r="AG718" s="389"/>
      <c r="AH718" s="389"/>
      <c r="AI718" s="389"/>
      <c r="AJ718" s="389"/>
      <c r="AK718" s="389"/>
      <c r="AL718" s="389"/>
      <c r="AM718" s="389"/>
      <c r="AN718" s="389"/>
      <c r="AO718" s="389"/>
      <c r="AP718" s="389"/>
      <c r="AQ718" s="389"/>
      <c r="AR718" s="389"/>
      <c r="AS718" s="389"/>
      <c r="AT718" s="389"/>
      <c r="AU718" s="389"/>
      <c r="AV718" s="389"/>
      <c r="AW718" s="389"/>
      <c r="AX718" s="389"/>
    </row>
    <row r="719" spans="2:50" x14ac:dyDescent="0.4">
      <c r="B719" s="364"/>
      <c r="C719" s="252"/>
      <c r="D719" s="252"/>
      <c r="E719" s="252"/>
      <c r="F719" s="344"/>
      <c r="G719" s="344"/>
      <c r="H719" s="344"/>
      <c r="I719" s="346"/>
      <c r="J719" s="344"/>
      <c r="K719" s="344"/>
      <c r="L719" s="345"/>
      <c r="M719" s="345"/>
      <c r="N719" s="345"/>
      <c r="O719" s="345"/>
      <c r="P719" s="344"/>
      <c r="Q719" s="344"/>
      <c r="R719" s="344"/>
      <c r="S719" s="344"/>
      <c r="X719" s="252"/>
      <c r="Y719" s="252"/>
      <c r="Z719" s="252"/>
      <c r="AA719" s="252"/>
      <c r="AB719" s="252"/>
      <c r="AC719" s="252"/>
      <c r="AD719" s="389"/>
      <c r="AE719" s="365"/>
      <c r="AF719" s="365"/>
      <c r="AG719" s="389"/>
      <c r="AH719" s="389"/>
      <c r="AI719" s="389"/>
      <c r="AJ719" s="389"/>
      <c r="AK719" s="389"/>
      <c r="AL719" s="389"/>
      <c r="AM719" s="389"/>
      <c r="AN719" s="389"/>
      <c r="AO719" s="389"/>
      <c r="AP719" s="389"/>
      <c r="AQ719" s="389"/>
      <c r="AR719" s="389"/>
      <c r="AS719" s="389"/>
      <c r="AT719" s="389"/>
      <c r="AU719" s="389"/>
      <c r="AV719" s="389"/>
      <c r="AW719" s="389"/>
      <c r="AX719" s="389"/>
    </row>
    <row r="720" spans="2:50" x14ac:dyDescent="0.4">
      <c r="B720" s="364"/>
      <c r="C720" s="252"/>
      <c r="D720" s="252"/>
      <c r="E720" s="252"/>
      <c r="F720" s="344"/>
      <c r="G720" s="344"/>
      <c r="H720" s="344"/>
      <c r="I720" s="346"/>
      <c r="J720" s="344"/>
      <c r="K720" s="344"/>
      <c r="L720" s="345"/>
      <c r="M720" s="345"/>
      <c r="N720" s="345"/>
      <c r="O720" s="345"/>
      <c r="P720" s="344"/>
      <c r="Q720" s="344"/>
      <c r="R720" s="344"/>
      <c r="S720" s="344"/>
      <c r="X720" s="252"/>
      <c r="Y720" s="252"/>
      <c r="Z720" s="252"/>
      <c r="AA720" s="252"/>
      <c r="AB720" s="252"/>
      <c r="AC720" s="252"/>
      <c r="AD720" s="389"/>
      <c r="AE720" s="365"/>
      <c r="AF720" s="365"/>
      <c r="AG720" s="389"/>
      <c r="AH720" s="389"/>
      <c r="AI720" s="389"/>
      <c r="AJ720" s="389"/>
      <c r="AK720" s="389"/>
      <c r="AL720" s="389"/>
      <c r="AM720" s="389"/>
      <c r="AN720" s="389"/>
      <c r="AO720" s="389"/>
      <c r="AP720" s="389"/>
      <c r="AQ720" s="389"/>
      <c r="AR720" s="389"/>
      <c r="AS720" s="389"/>
      <c r="AT720" s="389"/>
      <c r="AU720" s="389"/>
      <c r="AV720" s="389"/>
      <c r="AW720" s="389"/>
      <c r="AX720" s="389"/>
    </row>
    <row r="721" spans="2:50" x14ac:dyDescent="0.4">
      <c r="B721" s="364"/>
      <c r="C721" s="252"/>
      <c r="D721" s="252"/>
      <c r="E721" s="252"/>
      <c r="F721" s="344"/>
      <c r="G721" s="344"/>
      <c r="H721" s="344"/>
      <c r="I721" s="346"/>
      <c r="J721" s="344"/>
      <c r="K721" s="344"/>
      <c r="L721" s="345"/>
      <c r="M721" s="345"/>
      <c r="N721" s="345"/>
      <c r="O721" s="345"/>
      <c r="P721" s="344"/>
      <c r="Q721" s="344"/>
      <c r="R721" s="344"/>
      <c r="S721" s="344"/>
      <c r="X721" s="252"/>
      <c r="Y721" s="252"/>
      <c r="Z721" s="252"/>
      <c r="AA721" s="252"/>
      <c r="AB721" s="252"/>
      <c r="AC721" s="252"/>
      <c r="AD721" s="389"/>
      <c r="AE721" s="365"/>
      <c r="AF721" s="365"/>
      <c r="AG721" s="389"/>
      <c r="AH721" s="389"/>
      <c r="AI721" s="389"/>
      <c r="AJ721" s="389"/>
      <c r="AK721" s="389"/>
      <c r="AL721" s="389"/>
      <c r="AM721" s="389"/>
      <c r="AN721" s="389"/>
      <c r="AO721" s="389"/>
      <c r="AP721" s="389"/>
      <c r="AQ721" s="389"/>
      <c r="AR721" s="389"/>
      <c r="AS721" s="389"/>
      <c r="AT721" s="389"/>
      <c r="AU721" s="389"/>
      <c r="AV721" s="389"/>
      <c r="AW721" s="389"/>
      <c r="AX721" s="389"/>
    </row>
    <row r="722" spans="2:50" x14ac:dyDescent="0.4">
      <c r="B722" s="364"/>
      <c r="C722" s="252"/>
      <c r="D722" s="252"/>
      <c r="E722" s="252"/>
      <c r="F722" s="344"/>
      <c r="G722" s="344"/>
      <c r="H722" s="344"/>
      <c r="I722" s="346"/>
      <c r="J722" s="344"/>
      <c r="K722" s="344"/>
      <c r="L722" s="345"/>
      <c r="M722" s="345"/>
      <c r="N722" s="345"/>
      <c r="O722" s="345"/>
      <c r="P722" s="344"/>
      <c r="Q722" s="344"/>
      <c r="R722" s="344"/>
      <c r="S722" s="344"/>
      <c r="X722" s="252"/>
      <c r="Y722" s="252"/>
      <c r="Z722" s="252"/>
      <c r="AA722" s="252"/>
      <c r="AB722" s="252"/>
      <c r="AC722" s="252"/>
      <c r="AD722" s="389"/>
      <c r="AE722" s="365"/>
      <c r="AF722" s="365"/>
      <c r="AG722" s="389"/>
      <c r="AH722" s="389"/>
      <c r="AI722" s="389"/>
      <c r="AJ722" s="389"/>
      <c r="AK722" s="389"/>
      <c r="AL722" s="389"/>
      <c r="AM722" s="389"/>
      <c r="AN722" s="389"/>
      <c r="AO722" s="389"/>
      <c r="AP722" s="389"/>
      <c r="AQ722" s="389"/>
      <c r="AR722" s="389"/>
      <c r="AS722" s="389"/>
      <c r="AT722" s="389"/>
      <c r="AU722" s="389"/>
      <c r="AV722" s="389"/>
      <c r="AW722" s="389"/>
      <c r="AX722" s="389"/>
    </row>
    <row r="723" spans="2:50" x14ac:dyDescent="0.4">
      <c r="B723" s="364"/>
      <c r="C723" s="252"/>
      <c r="D723" s="252"/>
      <c r="E723" s="252"/>
      <c r="F723" s="344"/>
      <c r="G723" s="344"/>
      <c r="H723" s="344"/>
      <c r="I723" s="346"/>
      <c r="J723" s="344"/>
      <c r="K723" s="344"/>
      <c r="L723" s="345"/>
      <c r="M723" s="345"/>
      <c r="N723" s="345"/>
      <c r="O723" s="345"/>
      <c r="P723" s="344"/>
      <c r="Q723" s="344"/>
      <c r="R723" s="344"/>
      <c r="S723" s="344"/>
      <c r="X723" s="252"/>
      <c r="Y723" s="252"/>
      <c r="Z723" s="252"/>
      <c r="AA723" s="252"/>
      <c r="AB723" s="252"/>
      <c r="AC723" s="252"/>
      <c r="AD723" s="389"/>
      <c r="AE723" s="365"/>
      <c r="AF723" s="365"/>
      <c r="AG723" s="389"/>
      <c r="AH723" s="389"/>
      <c r="AI723" s="389"/>
      <c r="AJ723" s="389"/>
      <c r="AK723" s="389"/>
      <c r="AL723" s="389"/>
      <c r="AM723" s="389"/>
      <c r="AN723" s="389"/>
      <c r="AO723" s="389"/>
      <c r="AP723" s="389"/>
      <c r="AQ723" s="389"/>
      <c r="AR723" s="389"/>
      <c r="AS723" s="389"/>
      <c r="AT723" s="389"/>
      <c r="AU723" s="389"/>
      <c r="AV723" s="389"/>
      <c r="AW723" s="389"/>
      <c r="AX723" s="389"/>
    </row>
    <row r="724" spans="2:50" x14ac:dyDescent="0.4">
      <c r="B724" s="364"/>
      <c r="C724" s="252"/>
      <c r="D724" s="252"/>
      <c r="E724" s="252"/>
      <c r="F724" s="344"/>
      <c r="G724" s="344"/>
      <c r="H724" s="344"/>
      <c r="I724" s="346"/>
      <c r="J724" s="344"/>
      <c r="K724" s="344"/>
      <c r="L724" s="345"/>
      <c r="M724" s="345"/>
      <c r="N724" s="345"/>
      <c r="O724" s="345"/>
      <c r="P724" s="344"/>
      <c r="Q724" s="344"/>
      <c r="R724" s="344"/>
      <c r="S724" s="344"/>
      <c r="X724" s="252"/>
      <c r="Y724" s="252"/>
      <c r="Z724" s="252"/>
      <c r="AA724" s="252"/>
      <c r="AB724" s="252"/>
      <c r="AC724" s="252"/>
      <c r="AD724" s="389"/>
      <c r="AE724" s="365"/>
      <c r="AF724" s="365"/>
      <c r="AG724" s="389"/>
      <c r="AH724" s="389"/>
      <c r="AI724" s="389"/>
      <c r="AJ724" s="389"/>
      <c r="AK724" s="389"/>
      <c r="AL724" s="389"/>
      <c r="AM724" s="389"/>
      <c r="AN724" s="389"/>
      <c r="AO724" s="389"/>
      <c r="AP724" s="389"/>
      <c r="AQ724" s="389"/>
      <c r="AR724" s="389"/>
      <c r="AS724" s="389"/>
      <c r="AT724" s="389"/>
      <c r="AU724" s="389"/>
      <c r="AV724" s="389"/>
      <c r="AW724" s="389"/>
      <c r="AX724" s="389"/>
    </row>
    <row r="725" spans="2:50" x14ac:dyDescent="0.4">
      <c r="B725" s="364"/>
      <c r="C725" s="252"/>
      <c r="D725" s="252"/>
      <c r="E725" s="252"/>
      <c r="F725" s="344"/>
      <c r="G725" s="344"/>
      <c r="H725" s="344"/>
      <c r="I725" s="346"/>
      <c r="J725" s="344"/>
      <c r="K725" s="344"/>
      <c r="L725" s="345"/>
      <c r="M725" s="345"/>
      <c r="N725" s="345"/>
      <c r="O725" s="345"/>
      <c r="P725" s="344"/>
      <c r="Q725" s="344"/>
      <c r="R725" s="344"/>
      <c r="S725" s="344"/>
      <c r="X725" s="252"/>
      <c r="Y725" s="252"/>
      <c r="Z725" s="252"/>
      <c r="AA725" s="252"/>
      <c r="AB725" s="252"/>
      <c r="AC725" s="252"/>
      <c r="AD725" s="389"/>
      <c r="AE725" s="365"/>
      <c r="AF725" s="365"/>
      <c r="AG725" s="389"/>
      <c r="AH725" s="389"/>
      <c r="AI725" s="389"/>
      <c r="AJ725" s="389"/>
      <c r="AK725" s="389"/>
      <c r="AL725" s="389"/>
      <c r="AM725" s="389"/>
      <c r="AN725" s="389"/>
      <c r="AO725" s="389"/>
      <c r="AP725" s="389"/>
      <c r="AQ725" s="389"/>
      <c r="AR725" s="389"/>
      <c r="AS725" s="389"/>
      <c r="AT725" s="389"/>
      <c r="AU725" s="389"/>
      <c r="AV725" s="389"/>
      <c r="AW725" s="389"/>
      <c r="AX725" s="389"/>
    </row>
    <row r="726" spans="2:50" x14ac:dyDescent="0.4">
      <c r="B726" s="364"/>
      <c r="C726" s="252"/>
      <c r="D726" s="252"/>
      <c r="E726" s="252"/>
      <c r="F726" s="344"/>
      <c r="G726" s="344"/>
      <c r="H726" s="344"/>
      <c r="I726" s="346"/>
      <c r="J726" s="344"/>
      <c r="K726" s="344"/>
      <c r="L726" s="345"/>
      <c r="M726" s="345"/>
      <c r="N726" s="345"/>
      <c r="O726" s="345"/>
      <c r="P726" s="344"/>
      <c r="Q726" s="344"/>
      <c r="R726" s="344"/>
      <c r="S726" s="344"/>
      <c r="X726" s="252"/>
      <c r="Y726" s="252"/>
      <c r="Z726" s="252"/>
      <c r="AA726" s="252"/>
      <c r="AB726" s="252"/>
      <c r="AC726" s="252"/>
      <c r="AD726" s="389"/>
      <c r="AE726" s="365"/>
      <c r="AF726" s="365"/>
      <c r="AG726" s="389"/>
      <c r="AH726" s="389"/>
      <c r="AI726" s="389"/>
      <c r="AJ726" s="389"/>
      <c r="AK726" s="389"/>
      <c r="AL726" s="389"/>
      <c r="AM726" s="389"/>
      <c r="AN726" s="389"/>
      <c r="AO726" s="389"/>
      <c r="AP726" s="389"/>
      <c r="AQ726" s="389"/>
      <c r="AR726" s="389"/>
      <c r="AS726" s="389"/>
      <c r="AT726" s="389"/>
      <c r="AU726" s="389"/>
      <c r="AV726" s="389"/>
      <c r="AW726" s="389"/>
      <c r="AX726" s="389"/>
    </row>
    <row r="727" spans="2:50" x14ac:dyDescent="0.4">
      <c r="B727" s="364"/>
      <c r="C727" s="252"/>
      <c r="D727" s="252"/>
      <c r="E727" s="252"/>
      <c r="F727" s="344"/>
      <c r="G727" s="344"/>
      <c r="H727" s="344"/>
      <c r="I727" s="346"/>
      <c r="J727" s="344"/>
      <c r="K727" s="344"/>
      <c r="L727" s="345"/>
      <c r="M727" s="345"/>
      <c r="N727" s="345"/>
      <c r="O727" s="345"/>
      <c r="P727" s="344"/>
      <c r="Q727" s="344"/>
      <c r="R727" s="344"/>
      <c r="S727" s="344"/>
      <c r="X727" s="252"/>
      <c r="Y727" s="252"/>
      <c r="Z727" s="252"/>
      <c r="AA727" s="252"/>
      <c r="AB727" s="252"/>
      <c r="AC727" s="252"/>
      <c r="AD727" s="389"/>
      <c r="AE727" s="365"/>
      <c r="AF727" s="365"/>
      <c r="AG727" s="389"/>
      <c r="AH727" s="389"/>
      <c r="AI727" s="389"/>
      <c r="AJ727" s="389"/>
      <c r="AK727" s="389"/>
      <c r="AL727" s="389"/>
      <c r="AM727" s="389"/>
      <c r="AN727" s="389"/>
      <c r="AO727" s="389"/>
      <c r="AP727" s="389"/>
      <c r="AQ727" s="389"/>
      <c r="AR727" s="389"/>
      <c r="AS727" s="389"/>
      <c r="AT727" s="389"/>
      <c r="AU727" s="389"/>
      <c r="AV727" s="389"/>
      <c r="AW727" s="389"/>
      <c r="AX727" s="389"/>
    </row>
    <row r="728" spans="2:50" x14ac:dyDescent="0.4">
      <c r="B728" s="364"/>
      <c r="C728" s="252"/>
      <c r="D728" s="252"/>
      <c r="E728" s="252"/>
      <c r="F728" s="344"/>
      <c r="G728" s="344"/>
      <c r="H728" s="344"/>
      <c r="I728" s="346"/>
      <c r="J728" s="344"/>
      <c r="K728" s="344"/>
      <c r="L728" s="345"/>
      <c r="M728" s="345"/>
      <c r="N728" s="345"/>
      <c r="O728" s="345"/>
      <c r="P728" s="344"/>
      <c r="Q728" s="344"/>
      <c r="R728" s="344"/>
      <c r="S728" s="344"/>
      <c r="X728" s="252"/>
      <c r="Y728" s="252"/>
      <c r="Z728" s="252"/>
      <c r="AA728" s="252"/>
      <c r="AB728" s="252"/>
      <c r="AC728" s="252"/>
      <c r="AD728" s="389"/>
      <c r="AE728" s="365"/>
      <c r="AF728" s="365"/>
      <c r="AG728" s="389"/>
      <c r="AH728" s="389"/>
      <c r="AI728" s="389"/>
      <c r="AJ728" s="389"/>
      <c r="AK728" s="389"/>
      <c r="AL728" s="389"/>
      <c r="AM728" s="389"/>
      <c r="AN728" s="389"/>
      <c r="AO728" s="389"/>
      <c r="AP728" s="389"/>
      <c r="AQ728" s="389"/>
      <c r="AR728" s="389"/>
      <c r="AS728" s="389"/>
      <c r="AT728" s="389"/>
      <c r="AU728" s="389"/>
      <c r="AV728" s="389"/>
      <c r="AW728" s="389"/>
      <c r="AX728" s="389"/>
    </row>
    <row r="729" spans="2:50" x14ac:dyDescent="0.4">
      <c r="B729" s="364"/>
      <c r="C729" s="252"/>
      <c r="D729" s="252"/>
      <c r="E729" s="252"/>
      <c r="F729" s="344"/>
      <c r="G729" s="344"/>
      <c r="H729" s="344"/>
      <c r="I729" s="346"/>
      <c r="J729" s="344"/>
      <c r="K729" s="344"/>
      <c r="L729" s="345"/>
      <c r="M729" s="345"/>
      <c r="N729" s="345"/>
      <c r="O729" s="345"/>
      <c r="P729" s="344"/>
      <c r="Q729" s="344"/>
      <c r="R729" s="344"/>
      <c r="S729" s="344"/>
      <c r="X729" s="252"/>
      <c r="Y729" s="252"/>
      <c r="Z729" s="252"/>
      <c r="AA729" s="252"/>
      <c r="AB729" s="252"/>
      <c r="AC729" s="252"/>
      <c r="AD729" s="389"/>
      <c r="AE729" s="365"/>
      <c r="AF729" s="365"/>
      <c r="AG729" s="389"/>
      <c r="AH729" s="389"/>
      <c r="AI729" s="389"/>
      <c r="AJ729" s="389"/>
      <c r="AK729" s="389"/>
      <c r="AL729" s="389"/>
      <c r="AM729" s="389"/>
      <c r="AN729" s="389"/>
      <c r="AO729" s="389"/>
      <c r="AP729" s="389"/>
      <c r="AQ729" s="389"/>
      <c r="AR729" s="389"/>
      <c r="AS729" s="389"/>
      <c r="AT729" s="389"/>
      <c r="AU729" s="389"/>
      <c r="AV729" s="389"/>
      <c r="AW729" s="389"/>
      <c r="AX729" s="389"/>
    </row>
    <row r="730" spans="2:50" x14ac:dyDescent="0.4">
      <c r="B730" s="364"/>
      <c r="C730" s="252"/>
      <c r="D730" s="252"/>
      <c r="E730" s="252"/>
      <c r="F730" s="344"/>
      <c r="G730" s="344"/>
      <c r="H730" s="344"/>
      <c r="I730" s="346"/>
      <c r="J730" s="344"/>
      <c r="K730" s="344"/>
      <c r="L730" s="345"/>
      <c r="M730" s="345"/>
      <c r="N730" s="345"/>
      <c r="O730" s="345"/>
      <c r="P730" s="344"/>
      <c r="Q730" s="344"/>
      <c r="R730" s="344"/>
      <c r="S730" s="344"/>
      <c r="X730" s="252"/>
      <c r="Y730" s="252"/>
      <c r="Z730" s="252"/>
      <c r="AA730" s="252"/>
      <c r="AB730" s="252"/>
      <c r="AC730" s="252"/>
      <c r="AD730" s="389"/>
      <c r="AE730" s="365"/>
      <c r="AF730" s="365"/>
      <c r="AG730" s="389"/>
      <c r="AH730" s="389"/>
      <c r="AI730" s="389"/>
      <c r="AJ730" s="389"/>
      <c r="AK730" s="389"/>
      <c r="AL730" s="389"/>
      <c r="AM730" s="389"/>
      <c r="AN730" s="389"/>
      <c r="AO730" s="389"/>
      <c r="AP730" s="389"/>
      <c r="AQ730" s="389"/>
      <c r="AR730" s="389"/>
      <c r="AS730" s="389"/>
      <c r="AT730" s="389"/>
      <c r="AU730" s="389"/>
      <c r="AV730" s="389"/>
      <c r="AW730" s="389"/>
      <c r="AX730" s="389"/>
    </row>
    <row r="731" spans="2:50" x14ac:dyDescent="0.4">
      <c r="B731" s="364"/>
      <c r="C731" s="252"/>
      <c r="D731" s="252"/>
      <c r="E731" s="252"/>
      <c r="F731" s="344"/>
      <c r="G731" s="344"/>
      <c r="H731" s="344"/>
      <c r="I731" s="346"/>
      <c r="J731" s="344"/>
      <c r="K731" s="344"/>
      <c r="L731" s="345"/>
      <c r="M731" s="345"/>
      <c r="N731" s="345"/>
      <c r="O731" s="345"/>
      <c r="P731" s="344"/>
      <c r="Q731" s="344"/>
      <c r="R731" s="344"/>
      <c r="S731" s="344"/>
      <c r="X731" s="252"/>
      <c r="Y731" s="252"/>
      <c r="Z731" s="252"/>
      <c r="AA731" s="252"/>
      <c r="AB731" s="252"/>
      <c r="AC731" s="252"/>
      <c r="AD731" s="389"/>
      <c r="AE731" s="365"/>
      <c r="AF731" s="365"/>
      <c r="AG731" s="389"/>
      <c r="AH731" s="389"/>
      <c r="AI731" s="389"/>
      <c r="AJ731" s="389"/>
      <c r="AK731" s="389"/>
      <c r="AL731" s="389"/>
      <c r="AM731" s="389"/>
      <c r="AN731" s="389"/>
      <c r="AO731" s="389"/>
      <c r="AP731" s="389"/>
      <c r="AQ731" s="389"/>
      <c r="AR731" s="389"/>
      <c r="AS731" s="389"/>
      <c r="AT731" s="389"/>
      <c r="AU731" s="389"/>
      <c r="AV731" s="389"/>
      <c r="AW731" s="389"/>
      <c r="AX731" s="389"/>
    </row>
    <row r="732" spans="2:50" x14ac:dyDescent="0.4">
      <c r="B732" s="364"/>
      <c r="C732" s="252"/>
      <c r="D732" s="252"/>
      <c r="E732" s="252"/>
      <c r="F732" s="344"/>
      <c r="G732" s="344"/>
      <c r="H732" s="344"/>
      <c r="I732" s="346"/>
      <c r="J732" s="344"/>
      <c r="K732" s="344"/>
      <c r="L732" s="345"/>
      <c r="M732" s="345"/>
      <c r="N732" s="345"/>
      <c r="O732" s="345"/>
      <c r="P732" s="344"/>
      <c r="Q732" s="344"/>
      <c r="R732" s="344"/>
      <c r="S732" s="344"/>
      <c r="X732" s="252"/>
      <c r="Y732" s="252"/>
      <c r="Z732" s="252"/>
      <c r="AA732" s="252"/>
      <c r="AB732" s="252"/>
      <c r="AC732" s="252"/>
      <c r="AD732" s="389"/>
      <c r="AE732" s="365"/>
      <c r="AF732" s="365"/>
      <c r="AG732" s="389"/>
      <c r="AH732" s="389"/>
      <c r="AI732" s="389"/>
      <c r="AJ732" s="389"/>
      <c r="AK732" s="389"/>
      <c r="AL732" s="389"/>
      <c r="AM732" s="389"/>
      <c r="AN732" s="389"/>
      <c r="AO732" s="389"/>
      <c r="AP732" s="389"/>
      <c r="AQ732" s="389"/>
      <c r="AR732" s="389"/>
      <c r="AS732" s="389"/>
      <c r="AT732" s="389"/>
      <c r="AU732" s="389"/>
      <c r="AV732" s="389"/>
      <c r="AW732" s="389"/>
      <c r="AX732" s="389"/>
    </row>
    <row r="733" spans="2:50" x14ac:dyDescent="0.4">
      <c r="B733" s="364"/>
      <c r="C733" s="252"/>
      <c r="D733" s="252"/>
      <c r="E733" s="252"/>
      <c r="F733" s="344"/>
      <c r="G733" s="344"/>
      <c r="H733" s="344"/>
      <c r="I733" s="346"/>
      <c r="J733" s="344"/>
      <c r="K733" s="344"/>
      <c r="L733" s="345"/>
      <c r="M733" s="345"/>
      <c r="N733" s="345"/>
      <c r="O733" s="345"/>
      <c r="P733" s="344"/>
      <c r="Q733" s="344"/>
      <c r="R733" s="344"/>
      <c r="S733" s="344"/>
      <c r="X733" s="252"/>
      <c r="Y733" s="252"/>
      <c r="Z733" s="252"/>
      <c r="AA733" s="252"/>
      <c r="AB733" s="252"/>
      <c r="AC733" s="252"/>
      <c r="AD733" s="389"/>
      <c r="AE733" s="365"/>
      <c r="AF733" s="365"/>
      <c r="AG733" s="389"/>
      <c r="AH733" s="389"/>
      <c r="AI733" s="389"/>
      <c r="AJ733" s="389"/>
      <c r="AK733" s="389"/>
      <c r="AL733" s="389"/>
      <c r="AM733" s="389"/>
      <c r="AN733" s="389"/>
      <c r="AO733" s="389"/>
      <c r="AP733" s="389"/>
      <c r="AQ733" s="389"/>
      <c r="AR733" s="389"/>
      <c r="AS733" s="389"/>
      <c r="AT733" s="389"/>
      <c r="AU733" s="389"/>
      <c r="AV733" s="389"/>
      <c r="AW733" s="389"/>
      <c r="AX733" s="389"/>
    </row>
    <row r="734" spans="2:50" x14ac:dyDescent="0.4">
      <c r="B734" s="364"/>
      <c r="C734" s="252"/>
      <c r="D734" s="252"/>
      <c r="E734" s="252"/>
      <c r="F734" s="344"/>
      <c r="G734" s="344"/>
      <c r="H734" s="344"/>
      <c r="I734" s="346"/>
      <c r="J734" s="344"/>
      <c r="K734" s="344"/>
      <c r="L734" s="345"/>
      <c r="M734" s="345"/>
      <c r="N734" s="345"/>
      <c r="O734" s="345"/>
      <c r="P734" s="344"/>
      <c r="Q734" s="344"/>
      <c r="R734" s="344"/>
      <c r="S734" s="344"/>
      <c r="X734" s="252"/>
      <c r="Y734" s="252"/>
      <c r="Z734" s="252"/>
      <c r="AA734" s="252"/>
      <c r="AB734" s="252"/>
      <c r="AC734" s="252"/>
      <c r="AD734" s="389"/>
      <c r="AE734" s="365"/>
      <c r="AF734" s="365"/>
      <c r="AG734" s="389"/>
      <c r="AH734" s="389"/>
      <c r="AI734" s="389"/>
      <c r="AJ734" s="389"/>
      <c r="AK734" s="389"/>
      <c r="AL734" s="389"/>
      <c r="AM734" s="389"/>
      <c r="AN734" s="389"/>
      <c r="AO734" s="389"/>
      <c r="AP734" s="389"/>
      <c r="AQ734" s="389"/>
      <c r="AR734" s="389"/>
      <c r="AS734" s="389"/>
      <c r="AT734" s="389"/>
      <c r="AU734" s="389"/>
      <c r="AV734" s="389"/>
      <c r="AW734" s="389"/>
      <c r="AX734" s="389"/>
    </row>
  </sheetData>
  <customSheetViews>
    <customSheetView guid="{F04C451F-0073-44E4-AF3D-47C8F5C3E0A3}" scale="55" showPageBreaks="1" printArea="1" hiddenRows="1" hiddenColumns="1" view="pageBreakPreview">
      <pane ySplit="3" topLeftCell="A37" activePane="bottomLeft" state="frozen"/>
      <selection pane="bottomLeft" activeCell="B39" sqref="B39"/>
      <pageMargins left="0.7" right="0.7" top="0.75" bottom="0.75" header="0.3" footer="0.3"/>
      <pageSetup paperSize="9" scale="49" orientation="portrait" r:id="rId1"/>
    </customSheetView>
    <customSheetView guid="{84E560D8-744E-48C7-B36D-AE3255A9846A}" scale="55" showPageBreaks="1" printArea="1" hiddenRows="1" hiddenColumns="1">
      <pane ySplit="3" topLeftCell="A4" activePane="bottomLeft" state="frozen"/>
      <selection pane="bottomLeft" activeCell="O11" sqref="O11"/>
      <colBreaks count="1" manualBreakCount="1">
        <brk id="24" max="38" man="1"/>
      </colBreaks>
      <pageMargins left="0.7" right="0.7" top="0.75" bottom="0.75" header="0.3" footer="0.3"/>
      <pageSetup paperSize="9" scale="54" orientation="landscape" r:id="rId2"/>
    </customSheetView>
    <customSheetView guid="{A24096DD-5269-4847-BDE0-D80CBA9EE134}" scale="55" showPageBreaks="1" printArea="1" hiddenRows="1" hiddenColumns="1" view="pageBreakPreview">
      <pane ySplit="3" topLeftCell="A4" activePane="bottomLeft" state="frozen"/>
      <selection pane="bottomLeft" activeCell="B39" sqref="B39"/>
      <pageMargins left="0.7" right="0.7" top="0.75" bottom="0.75" header="0.3" footer="0.3"/>
      <pageSetup paperSize="9" scale="49" orientation="portrait" r:id="rId3"/>
    </customSheetView>
  </customSheetViews>
  <mergeCells count="35">
    <mergeCell ref="AE1:AE3"/>
    <mergeCell ref="E1:E3"/>
    <mergeCell ref="AF1:AF3"/>
    <mergeCell ref="AB1:AD2"/>
    <mergeCell ref="G2:I2"/>
    <mergeCell ref="B10:S10"/>
    <mergeCell ref="B1:B3"/>
    <mergeCell ref="C1:C3"/>
    <mergeCell ref="X1:AA2"/>
    <mergeCell ref="B7:C7"/>
    <mergeCell ref="D1:D3"/>
    <mergeCell ref="J2:L2"/>
    <mergeCell ref="M2:O2"/>
    <mergeCell ref="P2:Q2"/>
    <mergeCell ref="R2:S2"/>
    <mergeCell ref="F1:S1"/>
    <mergeCell ref="B4:S4"/>
    <mergeCell ref="B5:S5"/>
    <mergeCell ref="B6:S6"/>
    <mergeCell ref="B8:S8"/>
    <mergeCell ref="B9:S9"/>
    <mergeCell ref="B12:S12"/>
    <mergeCell ref="B13:S13"/>
    <mergeCell ref="B14:S14"/>
    <mergeCell ref="B15:S15"/>
    <mergeCell ref="B25:S25"/>
    <mergeCell ref="B35:S35"/>
    <mergeCell ref="B36:S36"/>
    <mergeCell ref="B37:S37"/>
    <mergeCell ref="B38:S38"/>
    <mergeCell ref="B26:S26"/>
    <mergeCell ref="B27:S27"/>
    <mergeCell ref="B28:S28"/>
    <mergeCell ref="B31:S31"/>
    <mergeCell ref="B32:S32"/>
  </mergeCells>
  <pageMargins left="0.7" right="0.7" top="0.75" bottom="0.75" header="0.3" footer="0.3"/>
  <pageSetup paperSize="9" scale="35" orientation="portrait" r:id="rId4"/>
  <colBreaks count="1" manualBreakCount="1">
    <brk id="19" max="39" man="1"/>
  </col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245"/>
  <sheetViews>
    <sheetView topLeftCell="D1" zoomScale="60" zoomScaleNormal="60" workbookViewId="0">
      <selection activeCell="AG8" sqref="AG8"/>
    </sheetView>
  </sheetViews>
  <sheetFormatPr defaultColWidth="9.140625" defaultRowHeight="15" outlineLevelRow="1" outlineLevelCol="1" x14ac:dyDescent="0.25"/>
  <cols>
    <col min="1" max="1" width="23" style="426" hidden="1" customWidth="1" outlineLevel="1"/>
    <col min="2" max="2" width="9.5703125" style="426" hidden="1" customWidth="1" outlineLevel="1"/>
    <col min="3" max="3" width="15" style="426" hidden="1" customWidth="1" outlineLevel="1"/>
    <col min="4" max="4" width="14.140625" style="426" customWidth="1" collapsed="1"/>
    <col min="5" max="5" width="5.7109375" style="426" customWidth="1"/>
    <col min="6" max="6" width="18.5703125" style="426" hidden="1" customWidth="1"/>
    <col min="7" max="7" width="16.42578125" style="426" hidden="1" customWidth="1"/>
    <col min="8" max="8" width="19.7109375" style="426" hidden="1" customWidth="1"/>
    <col min="9" max="9" width="16.5703125" style="426" hidden="1" customWidth="1"/>
    <col min="10" max="10" width="17" style="426" hidden="1" customWidth="1"/>
    <col min="11" max="11" width="50.85546875" style="428" customWidth="1"/>
    <col min="12" max="12" width="11.5703125" style="501" hidden="1" customWidth="1"/>
    <col min="13" max="13" width="8.5703125" style="501" hidden="1" customWidth="1"/>
    <col min="14" max="14" width="6.42578125" style="425" hidden="1" customWidth="1"/>
    <col min="15" max="15" width="11.7109375" style="425" hidden="1" customWidth="1"/>
    <col min="16" max="16" width="8.42578125" style="425" hidden="1" customWidth="1"/>
    <col min="17" max="17" width="10.140625" style="425" hidden="1" customWidth="1"/>
    <col min="18" max="18" width="11" style="425" hidden="1" customWidth="1"/>
    <col min="19" max="19" width="13.42578125" style="425" hidden="1" customWidth="1"/>
    <col min="20" max="20" width="14.85546875" style="425" hidden="1" customWidth="1"/>
    <col min="21" max="21" width="12.140625" style="425" hidden="1" customWidth="1"/>
    <col min="22" max="22" width="14.28515625" style="425" customWidth="1"/>
    <col min="23" max="23" width="14.7109375" style="425" customWidth="1"/>
    <col min="24" max="24" width="12.7109375" style="425" customWidth="1"/>
    <col min="25" max="25" width="12.28515625" style="425" customWidth="1"/>
    <col min="26" max="28" width="10.7109375" style="425" customWidth="1" outlineLevel="1"/>
    <col min="29" max="29" width="10.28515625" style="425" customWidth="1" outlineLevel="1"/>
    <col min="30" max="32" width="10.7109375" style="425" customWidth="1" outlineLevel="1"/>
    <col min="33" max="33" width="10.85546875" style="425" customWidth="1" outlineLevel="1"/>
    <col min="34" max="34" width="10.7109375" style="425" customWidth="1" outlineLevel="1"/>
    <col min="35" max="35" width="10.42578125" style="425" customWidth="1" outlineLevel="1"/>
    <col min="36" max="38" width="10.7109375" style="425" customWidth="1" outlineLevel="1"/>
    <col min="39" max="39" width="10.5703125" style="425" customWidth="1" outlineLevel="1"/>
    <col min="40" max="40" width="12.5703125" style="425" customWidth="1" outlineLevel="1"/>
    <col min="41" max="41" width="0.140625" style="425" customWidth="1"/>
    <col min="42" max="49" width="11" style="425" customWidth="1" outlineLevel="1"/>
    <col min="50" max="50" width="4.28515625" style="425" customWidth="1" outlineLevel="1"/>
    <col min="51" max="51" width="12.7109375" style="425" customWidth="1"/>
    <col min="52" max="52" width="14" style="425" customWidth="1"/>
    <col min="53" max="53" width="0.140625" style="425" customWidth="1"/>
    <col min="54" max="54" width="18.7109375" style="425" customWidth="1"/>
    <col min="55" max="55" width="27.85546875" style="425" customWidth="1"/>
    <col min="56" max="56" width="12.85546875" style="425" customWidth="1"/>
    <col min="57" max="57" width="0.42578125" style="425" hidden="1" customWidth="1"/>
    <col min="58" max="58" width="11.85546875" style="425" hidden="1" customWidth="1"/>
    <col min="59" max="62" width="15.140625" style="425" hidden="1" customWidth="1"/>
    <col min="63" max="63" width="22.42578125" hidden="1" customWidth="1"/>
    <col min="65" max="76" width="9.140625" style="425"/>
    <col min="77" max="16384" width="9.140625" style="426"/>
  </cols>
  <sheetData>
    <row r="1" spans="1:63" ht="9" customHeight="1" x14ac:dyDescent="0.25">
      <c r="A1" s="424" t="s">
        <v>2129</v>
      </c>
    </row>
    <row r="2" spans="1:63" ht="29.25" customHeight="1" x14ac:dyDescent="0.25">
      <c r="Y2" s="858"/>
      <c r="AY2" s="1153" t="s">
        <v>2274</v>
      </c>
      <c r="AZ2" s="1153"/>
      <c r="BA2" s="813"/>
      <c r="BB2" s="813"/>
      <c r="BD2" s="858"/>
      <c r="BG2" s="445" t="s">
        <v>2436</v>
      </c>
      <c r="BH2" s="445" t="s">
        <v>2437</v>
      </c>
      <c r="BI2" s="445" t="s">
        <v>2436</v>
      </c>
      <c r="BJ2" s="445" t="s">
        <v>2437</v>
      </c>
      <c r="BK2" s="1154" t="s">
        <v>2560</v>
      </c>
    </row>
    <row r="3" spans="1:63" ht="102.75" customHeight="1" thickBot="1" x14ac:dyDescent="0.3">
      <c r="A3" s="566" t="s">
        <v>1628</v>
      </c>
      <c r="B3" s="566" t="s">
        <v>1629</v>
      </c>
      <c r="C3" s="566" t="s">
        <v>1630</v>
      </c>
      <c r="D3" s="566" t="s">
        <v>1631</v>
      </c>
      <c r="E3" s="566" t="s">
        <v>1632</v>
      </c>
      <c r="F3" s="566" t="s">
        <v>1633</v>
      </c>
      <c r="G3" s="566" t="s">
        <v>1440</v>
      </c>
      <c r="H3" s="566" t="s">
        <v>1634</v>
      </c>
      <c r="I3" s="566" t="s">
        <v>1635</v>
      </c>
      <c r="J3" s="566" t="s">
        <v>2130</v>
      </c>
      <c r="K3" s="566" t="s">
        <v>2131</v>
      </c>
      <c r="L3" s="567" t="s">
        <v>2289</v>
      </c>
      <c r="M3" s="567" t="s">
        <v>2132</v>
      </c>
      <c r="N3" s="567" t="s">
        <v>2133</v>
      </c>
      <c r="O3" s="567" t="s">
        <v>2134</v>
      </c>
      <c r="P3" s="567" t="s">
        <v>2135</v>
      </c>
      <c r="Q3" s="568" t="s">
        <v>2136</v>
      </c>
      <c r="R3" s="568" t="s">
        <v>2137</v>
      </c>
      <c r="S3" s="814" t="s">
        <v>2561</v>
      </c>
      <c r="T3" s="814" t="s">
        <v>2440</v>
      </c>
      <c r="U3" s="814" t="s">
        <v>2562</v>
      </c>
      <c r="V3" s="568" t="s">
        <v>2138</v>
      </c>
      <c r="W3" s="568" t="s">
        <v>2443</v>
      </c>
      <c r="X3" s="568" t="s">
        <v>2563</v>
      </c>
      <c r="Y3" s="859" t="s">
        <v>2564</v>
      </c>
      <c r="Z3" s="568" t="s">
        <v>2260</v>
      </c>
      <c r="AA3" s="568" t="s">
        <v>2261</v>
      </c>
      <c r="AB3" s="568" t="s">
        <v>2262</v>
      </c>
      <c r="AC3" s="568" t="s">
        <v>2263</v>
      </c>
      <c r="AD3" s="568" t="s">
        <v>2264</v>
      </c>
      <c r="AE3" s="568" t="s">
        <v>2265</v>
      </c>
      <c r="AF3" s="568" t="s">
        <v>2266</v>
      </c>
      <c r="AG3" s="568" t="s">
        <v>2267</v>
      </c>
      <c r="AH3" s="568" t="s">
        <v>2268</v>
      </c>
      <c r="AI3" s="568" t="s">
        <v>2269</v>
      </c>
      <c r="AJ3" s="568" t="s">
        <v>2270</v>
      </c>
      <c r="AK3" s="568" t="s">
        <v>2271</v>
      </c>
      <c r="AL3" s="568" t="s">
        <v>2272</v>
      </c>
      <c r="AM3" s="568" t="s">
        <v>2273</v>
      </c>
      <c r="AN3" s="568" t="s">
        <v>2139</v>
      </c>
      <c r="AO3" s="568" t="s">
        <v>2140</v>
      </c>
      <c r="AP3" s="568" t="s">
        <v>2253</v>
      </c>
      <c r="AQ3" s="568" t="s">
        <v>2254</v>
      </c>
      <c r="AR3" s="568" t="s">
        <v>2255</v>
      </c>
      <c r="AS3" s="568" t="s">
        <v>2256</v>
      </c>
      <c r="AT3" s="568" t="s">
        <v>2257</v>
      </c>
      <c r="AU3" s="568" t="s">
        <v>2258</v>
      </c>
      <c r="AV3" s="568" t="s">
        <v>2290</v>
      </c>
      <c r="AW3" s="568" t="s">
        <v>2259</v>
      </c>
      <c r="AX3" s="570"/>
      <c r="AY3" s="859" t="s">
        <v>2603</v>
      </c>
      <c r="AZ3" s="859" t="s">
        <v>2604</v>
      </c>
      <c r="BA3" s="568" t="s">
        <v>2565</v>
      </c>
      <c r="BB3" s="568" t="s">
        <v>2566</v>
      </c>
      <c r="BC3" s="813" t="s">
        <v>2567</v>
      </c>
      <c r="BD3" s="865" t="s">
        <v>2568</v>
      </c>
      <c r="BE3" s="815" t="s">
        <v>2569</v>
      </c>
      <c r="BF3" s="816" t="s">
        <v>2570</v>
      </c>
      <c r="BG3" s="1156" t="s">
        <v>2571</v>
      </c>
      <c r="BH3" s="1156"/>
      <c r="BI3" s="1156" t="s">
        <v>2572</v>
      </c>
      <c r="BJ3" s="1156"/>
      <c r="BK3" s="1155"/>
    </row>
    <row r="4" spans="1:63" s="502" customFormat="1" ht="76.5" customHeight="1" x14ac:dyDescent="0.25">
      <c r="A4" s="572">
        <v>8540276340</v>
      </c>
      <c r="B4" s="573">
        <v>1</v>
      </c>
      <c r="C4" s="573" t="s">
        <v>1645</v>
      </c>
      <c r="D4" s="573" t="s">
        <v>530</v>
      </c>
      <c r="E4" s="573" t="s">
        <v>1538</v>
      </c>
      <c r="F4" s="573" t="s">
        <v>1646</v>
      </c>
      <c r="G4" s="573" t="s">
        <v>1647</v>
      </c>
      <c r="H4" s="573" t="s">
        <v>1648</v>
      </c>
      <c r="I4" s="573" t="s">
        <v>1649</v>
      </c>
      <c r="J4" s="574" t="s">
        <v>1650</v>
      </c>
      <c r="K4" s="575" t="s">
        <v>2141</v>
      </c>
      <c r="L4" s="576" t="s">
        <v>2291</v>
      </c>
      <c r="M4" s="573" t="s">
        <v>1653</v>
      </c>
      <c r="N4" s="573" t="s">
        <v>1654</v>
      </c>
      <c r="O4" s="573" t="s">
        <v>172</v>
      </c>
      <c r="P4" s="573" t="s">
        <v>1571</v>
      </c>
      <c r="Q4" s="577">
        <v>7.0000000000000007E-2</v>
      </c>
      <c r="R4" s="577">
        <v>5.3999999999999999E-2</v>
      </c>
      <c r="S4" s="590">
        <v>4.8000000000000001E-2</v>
      </c>
      <c r="T4" s="590">
        <v>6.0100000000000001E-2</v>
      </c>
      <c r="U4" s="817">
        <f t="shared" ref="U4:U46" si="0">T4/S4</f>
        <v>1.2520833333333332</v>
      </c>
      <c r="V4" s="577">
        <v>4.8000000000000001E-2</v>
      </c>
      <c r="W4" s="818">
        <v>6.7699999999999996E-2</v>
      </c>
      <c r="X4" s="817">
        <f t="shared" ref="X4:X18" si="1">W4/V4</f>
        <v>1.4104166666666667</v>
      </c>
      <c r="Y4" s="491">
        <v>0.05</v>
      </c>
      <c r="Z4" s="491">
        <v>8.9999999999999993E-3</v>
      </c>
      <c r="AA4" s="491">
        <v>9.1999999999999998E-3</v>
      </c>
      <c r="AB4" s="491">
        <v>1.6E-2</v>
      </c>
      <c r="AC4" s="491">
        <v>1.5699999999999999E-2</v>
      </c>
      <c r="AD4" s="491">
        <v>2.1000000000000001E-2</v>
      </c>
      <c r="AE4" s="491">
        <v>2.1000000000000001E-2</v>
      </c>
      <c r="AF4" s="491">
        <v>2.8000000000000001E-2</v>
      </c>
      <c r="AG4" s="491">
        <v>2.8899999999999999E-2</v>
      </c>
      <c r="AH4" s="491">
        <v>2.9000000000000001E-2</v>
      </c>
      <c r="AI4" s="491">
        <v>3.1300000000000001E-2</v>
      </c>
      <c r="AJ4" s="491">
        <v>0.03</v>
      </c>
      <c r="AK4" s="491">
        <v>3.4799999999999998E-2</v>
      </c>
      <c r="AL4" s="491">
        <v>3.1E-2</v>
      </c>
      <c r="AM4" s="491">
        <v>4.2299999999999997E-2</v>
      </c>
      <c r="AN4" s="491">
        <v>3.1E-2</v>
      </c>
      <c r="AO4" s="491">
        <v>5.1200000000000002E-2</v>
      </c>
      <c r="AP4" s="491">
        <v>3.5999999999999997E-2</v>
      </c>
      <c r="AQ4" s="491">
        <v>6.8500000000000005E-2</v>
      </c>
      <c r="AR4" s="491">
        <v>4.1000000000000002E-2</v>
      </c>
      <c r="AS4" s="491">
        <v>7.1800000000000003E-2</v>
      </c>
      <c r="AT4" s="491">
        <v>4.3999999999999997E-2</v>
      </c>
      <c r="AU4" s="491">
        <v>7.46E-2</v>
      </c>
      <c r="AV4" s="600">
        <v>0.05</v>
      </c>
      <c r="AW4" s="600">
        <v>8.1900000000000001E-2</v>
      </c>
      <c r="AX4" s="640"/>
      <c r="AY4" s="600">
        <v>0.05</v>
      </c>
      <c r="AZ4" s="972">
        <v>0.08</v>
      </c>
      <c r="BA4" s="820">
        <f>AZ4/AY4</f>
        <v>1.5999999999999999</v>
      </c>
      <c r="BB4" s="820">
        <f>AZ4/Y4</f>
        <v>1.5999999999999999</v>
      </c>
      <c r="BC4" s="488"/>
      <c r="BD4" s="491">
        <v>5.3999999999999999E-2</v>
      </c>
      <c r="BE4" s="491"/>
      <c r="BF4" s="821" t="s">
        <v>2453</v>
      </c>
      <c r="BG4" s="822">
        <v>45140</v>
      </c>
      <c r="BH4" s="412">
        <v>1</v>
      </c>
      <c r="BI4" s="823"/>
      <c r="BJ4" s="412"/>
      <c r="BK4" s="728">
        <f>BJ4/BH4</f>
        <v>0</v>
      </c>
    </row>
    <row r="5" spans="1:63" s="502" customFormat="1" ht="132" customHeight="1" x14ac:dyDescent="0.25">
      <c r="A5" s="585">
        <v>8216732600</v>
      </c>
      <c r="B5" s="586">
        <f t="shared" ref="B5:B72" si="2">B4+1</f>
        <v>2</v>
      </c>
      <c r="C5" s="586" t="s">
        <v>1645</v>
      </c>
      <c r="D5" s="586" t="s">
        <v>530</v>
      </c>
      <c r="E5" s="586" t="s">
        <v>1538</v>
      </c>
      <c r="F5" s="586" t="s">
        <v>1646</v>
      </c>
      <c r="G5" s="586" t="s">
        <v>1647</v>
      </c>
      <c r="H5" s="586" t="s">
        <v>1648</v>
      </c>
      <c r="I5" s="586" t="s">
        <v>1655</v>
      </c>
      <c r="J5" s="587" t="s">
        <v>1656</v>
      </c>
      <c r="K5" s="588" t="s">
        <v>2142</v>
      </c>
      <c r="L5" s="589" t="s">
        <v>2291</v>
      </c>
      <c r="M5" s="586" t="s">
        <v>1653</v>
      </c>
      <c r="N5" s="586" t="s">
        <v>1654</v>
      </c>
      <c r="O5" s="586" t="s">
        <v>640</v>
      </c>
      <c r="P5" s="586" t="s">
        <v>1571</v>
      </c>
      <c r="Q5" s="590">
        <v>0</v>
      </c>
      <c r="R5" s="590">
        <v>0.15870000000000001</v>
      </c>
      <c r="S5" s="590">
        <v>0</v>
      </c>
      <c r="T5" s="590">
        <v>0</v>
      </c>
      <c r="U5" s="817">
        <v>0</v>
      </c>
      <c r="V5" s="600">
        <v>6.3E-3</v>
      </c>
      <c r="W5" s="819">
        <v>6.4999999999999997E-3</v>
      </c>
      <c r="X5" s="817">
        <f t="shared" si="1"/>
        <v>1.0317460317460316</v>
      </c>
      <c r="Y5" s="491">
        <v>7.9899999999999999E-2</v>
      </c>
      <c r="Z5" s="491">
        <v>8.0000000000000004E-4</v>
      </c>
      <c r="AA5" s="491">
        <v>8.0000000000000004E-4</v>
      </c>
      <c r="AB5" s="491">
        <v>1E-3</v>
      </c>
      <c r="AC5" s="491">
        <v>1E-3</v>
      </c>
      <c r="AD5" s="491">
        <v>1.8E-3</v>
      </c>
      <c r="AE5" s="491">
        <v>1.8E-3</v>
      </c>
      <c r="AF5" s="491">
        <v>2.5000000000000001E-3</v>
      </c>
      <c r="AG5" s="491">
        <v>5.0000000000000001E-3</v>
      </c>
      <c r="AH5" s="491">
        <v>3.3E-3</v>
      </c>
      <c r="AI5" s="491">
        <v>3.3E-3</v>
      </c>
      <c r="AJ5" s="491">
        <v>4.0000000000000001E-3</v>
      </c>
      <c r="AK5" s="491">
        <v>4.0000000000000001E-3</v>
      </c>
      <c r="AL5" s="491">
        <v>4.2900000000000001E-2</v>
      </c>
      <c r="AM5" s="491">
        <v>3.4700000000000002E-2</v>
      </c>
      <c r="AN5" s="491">
        <v>5.4999999999999997E-3</v>
      </c>
      <c r="AO5" s="491">
        <v>5.1200000000000002E-2</v>
      </c>
      <c r="AP5" s="491">
        <v>1.06E-2</v>
      </c>
      <c r="AQ5" s="491">
        <v>5.1200000000000002E-2</v>
      </c>
      <c r="AR5" s="491">
        <v>1.1299999999999999E-2</v>
      </c>
      <c r="AS5" s="491">
        <v>6.0400000000000002E-2</v>
      </c>
      <c r="AT5" s="491">
        <v>1.21E-2</v>
      </c>
      <c r="AU5" s="491">
        <v>6.5000000000000002E-2</v>
      </c>
      <c r="AV5" s="600">
        <v>7.9899999999999999E-2</v>
      </c>
      <c r="AW5" s="600">
        <v>8.1900000000000001E-2</v>
      </c>
      <c r="AX5" s="601"/>
      <c r="AY5" s="600">
        <v>7.9899999999999999E-2</v>
      </c>
      <c r="AZ5" s="979">
        <v>8.1900000000000001E-2</v>
      </c>
      <c r="BA5" s="820">
        <f>AZ5/AY5</f>
        <v>1.0250312891113893</v>
      </c>
      <c r="BB5" s="820">
        <f t="shared" ref="BB5:BB72" si="3">AZ5/Y5</f>
        <v>1.0250312891113893</v>
      </c>
      <c r="BC5" s="488"/>
      <c r="BD5" s="491">
        <v>0.15870000000000001</v>
      </c>
      <c r="BE5" s="491"/>
      <c r="BF5" s="821" t="s">
        <v>2458</v>
      </c>
      <c r="BG5" s="822">
        <v>45140</v>
      </c>
      <c r="BH5" s="412">
        <v>1</v>
      </c>
      <c r="BI5" s="823"/>
      <c r="BJ5" s="412"/>
      <c r="BK5" s="728">
        <f t="shared" ref="BK5:BK72" si="4">BJ5/BH5</f>
        <v>0</v>
      </c>
    </row>
    <row r="6" spans="1:63" s="502" customFormat="1" ht="98.25" customHeight="1" x14ac:dyDescent="0.25">
      <c r="A6" s="585">
        <v>8216949704</v>
      </c>
      <c r="B6" s="586">
        <f t="shared" si="2"/>
        <v>3</v>
      </c>
      <c r="C6" s="586" t="s">
        <v>1645</v>
      </c>
      <c r="D6" s="586" t="s">
        <v>530</v>
      </c>
      <c r="E6" s="586" t="s">
        <v>1533</v>
      </c>
      <c r="F6" s="586" t="s">
        <v>2143</v>
      </c>
      <c r="G6" s="586" t="s">
        <v>1647</v>
      </c>
      <c r="H6" s="586" t="s">
        <v>2144</v>
      </c>
      <c r="I6" s="586" t="s">
        <v>1649</v>
      </c>
      <c r="J6" s="586" t="s">
        <v>1661</v>
      </c>
      <c r="K6" s="713" t="s">
        <v>2145</v>
      </c>
      <c r="L6" s="589" t="s">
        <v>2292</v>
      </c>
      <c r="M6" s="586" t="s">
        <v>1633</v>
      </c>
      <c r="N6" s="586" t="s">
        <v>11</v>
      </c>
      <c r="O6" s="586" t="s">
        <v>640</v>
      </c>
      <c r="P6" s="586" t="s">
        <v>1571</v>
      </c>
      <c r="Q6" s="590">
        <v>0</v>
      </c>
      <c r="R6" s="590">
        <v>10</v>
      </c>
      <c r="S6" s="590">
        <v>52</v>
      </c>
      <c r="T6" s="590">
        <v>52</v>
      </c>
      <c r="U6" s="817">
        <f t="shared" si="0"/>
        <v>1</v>
      </c>
      <c r="V6" s="590">
        <v>10</v>
      </c>
      <c r="W6" s="481">
        <v>15</v>
      </c>
      <c r="X6" s="817">
        <f t="shared" si="1"/>
        <v>1.5</v>
      </c>
      <c r="Y6" s="491">
        <v>10</v>
      </c>
      <c r="Z6" s="491">
        <v>0</v>
      </c>
      <c r="AA6" s="491">
        <v>0</v>
      </c>
      <c r="AB6" s="491">
        <v>0</v>
      </c>
      <c r="AC6" s="491">
        <v>0</v>
      </c>
      <c r="AD6" s="491">
        <v>0</v>
      </c>
      <c r="AE6" s="491">
        <v>0</v>
      </c>
      <c r="AF6" s="491">
        <v>0</v>
      </c>
      <c r="AG6" s="491">
        <v>0</v>
      </c>
      <c r="AH6" s="491">
        <v>0</v>
      </c>
      <c r="AI6" s="491">
        <v>0</v>
      </c>
      <c r="AJ6" s="491">
        <v>0</v>
      </c>
      <c r="AK6" s="491">
        <v>0</v>
      </c>
      <c r="AL6" s="491">
        <v>0</v>
      </c>
      <c r="AM6" s="491">
        <v>0</v>
      </c>
      <c r="AN6" s="491">
        <v>0</v>
      </c>
      <c r="AO6" s="491">
        <v>0</v>
      </c>
      <c r="AP6" s="491">
        <v>2</v>
      </c>
      <c r="AQ6" s="491">
        <v>6</v>
      </c>
      <c r="AR6" s="491">
        <v>4</v>
      </c>
      <c r="AS6" s="491">
        <v>18</v>
      </c>
      <c r="AT6" s="491">
        <v>10</v>
      </c>
      <c r="AU6" s="491">
        <v>18</v>
      </c>
      <c r="AV6" s="614">
        <v>10</v>
      </c>
      <c r="AW6" s="614">
        <v>18</v>
      </c>
      <c r="AX6" s="617"/>
      <c r="AY6" s="614">
        <v>10</v>
      </c>
      <c r="AZ6" s="983">
        <v>18</v>
      </c>
      <c r="BA6" s="820">
        <f>AZ6/AY6</f>
        <v>1.8</v>
      </c>
      <c r="BB6" s="820">
        <f t="shared" si="3"/>
        <v>1.8</v>
      </c>
      <c r="BC6" s="488"/>
      <c r="BD6" s="491">
        <v>10</v>
      </c>
      <c r="BE6" s="491"/>
      <c r="BF6" s="821" t="s">
        <v>2453</v>
      </c>
      <c r="BG6" s="822"/>
      <c r="BH6" s="412" t="s">
        <v>2573</v>
      </c>
      <c r="BI6" s="823"/>
      <c r="BJ6" s="412"/>
      <c r="BK6" s="728"/>
    </row>
    <row r="7" spans="1:63" s="502" customFormat="1" ht="64.5" customHeight="1" x14ac:dyDescent="0.25">
      <c r="A7" s="585">
        <v>8545788217</v>
      </c>
      <c r="B7" s="586">
        <f t="shared" si="2"/>
        <v>4</v>
      </c>
      <c r="C7" s="586" t="s">
        <v>1645</v>
      </c>
      <c r="D7" s="586" t="s">
        <v>530</v>
      </c>
      <c r="E7" s="586" t="s">
        <v>1533</v>
      </c>
      <c r="F7" s="586" t="s">
        <v>2143</v>
      </c>
      <c r="G7" s="586" t="s">
        <v>1647</v>
      </c>
      <c r="H7" s="586" t="s">
        <v>2144</v>
      </c>
      <c r="I7" s="586" t="s">
        <v>1649</v>
      </c>
      <c r="J7" s="587" t="s">
        <v>1661</v>
      </c>
      <c r="K7" s="597" t="s">
        <v>2146</v>
      </c>
      <c r="L7" s="589" t="s">
        <v>2292</v>
      </c>
      <c r="M7" s="586" t="s">
        <v>1653</v>
      </c>
      <c r="N7" s="586" t="s">
        <v>1654</v>
      </c>
      <c r="O7" s="586" t="s">
        <v>640</v>
      </c>
      <c r="P7" s="586" t="s">
        <v>1571</v>
      </c>
      <c r="Q7" s="590">
        <v>0</v>
      </c>
      <c r="R7" s="590">
        <v>2</v>
      </c>
      <c r="S7" s="590">
        <v>1</v>
      </c>
      <c r="T7" s="590">
        <v>1</v>
      </c>
      <c r="U7" s="817">
        <f t="shared" si="0"/>
        <v>1</v>
      </c>
      <c r="V7" s="590">
        <v>1</v>
      </c>
      <c r="W7" s="512">
        <v>1</v>
      </c>
      <c r="X7" s="817">
        <f t="shared" si="1"/>
        <v>1</v>
      </c>
      <c r="Y7" s="491">
        <v>2</v>
      </c>
      <c r="Z7" s="491">
        <v>1</v>
      </c>
      <c r="AA7" s="491">
        <v>1</v>
      </c>
      <c r="AB7" s="491">
        <v>1</v>
      </c>
      <c r="AC7" s="491">
        <v>1</v>
      </c>
      <c r="AD7" s="491">
        <v>1</v>
      </c>
      <c r="AE7" s="491">
        <v>1</v>
      </c>
      <c r="AF7" s="491">
        <v>1</v>
      </c>
      <c r="AG7" s="491">
        <v>1</v>
      </c>
      <c r="AH7" s="491">
        <v>1</v>
      </c>
      <c r="AI7" s="491">
        <v>1</v>
      </c>
      <c r="AJ7" s="491">
        <v>1</v>
      </c>
      <c r="AK7" s="491">
        <v>1</v>
      </c>
      <c r="AL7" s="491">
        <v>1</v>
      </c>
      <c r="AM7" s="491">
        <v>1</v>
      </c>
      <c r="AN7" s="491">
        <v>1</v>
      </c>
      <c r="AO7" s="491">
        <v>1</v>
      </c>
      <c r="AP7" s="491">
        <v>1</v>
      </c>
      <c r="AQ7" s="491">
        <v>1</v>
      </c>
      <c r="AR7" s="491">
        <v>1</v>
      </c>
      <c r="AS7" s="491">
        <v>1</v>
      </c>
      <c r="AT7" s="491">
        <v>1</v>
      </c>
      <c r="AU7" s="491">
        <v>1</v>
      </c>
      <c r="AV7" s="590">
        <v>2</v>
      </c>
      <c r="AW7" s="590">
        <v>2</v>
      </c>
      <c r="AX7" s="601"/>
      <c r="AY7" s="590">
        <v>2</v>
      </c>
      <c r="AZ7" s="978">
        <v>2</v>
      </c>
      <c r="BA7" s="820">
        <f>AZ7/AY7</f>
        <v>1</v>
      </c>
      <c r="BB7" s="820">
        <f t="shared" si="3"/>
        <v>1</v>
      </c>
      <c r="BC7" s="488"/>
      <c r="BD7" s="491">
        <v>2</v>
      </c>
      <c r="BE7" s="491"/>
      <c r="BF7" s="821" t="s">
        <v>2458</v>
      </c>
      <c r="BG7" s="822">
        <v>45140</v>
      </c>
      <c r="BH7" s="412">
        <v>1</v>
      </c>
      <c r="BI7" s="823"/>
      <c r="BJ7" s="412"/>
      <c r="BK7" s="728">
        <f t="shared" si="4"/>
        <v>0</v>
      </c>
    </row>
    <row r="8" spans="1:63" s="502" customFormat="1" ht="64.5" customHeight="1" x14ac:dyDescent="0.25">
      <c r="A8" s="585">
        <v>8545788218</v>
      </c>
      <c r="B8" s="586">
        <f t="shared" si="2"/>
        <v>5</v>
      </c>
      <c r="C8" s="586" t="s">
        <v>1645</v>
      </c>
      <c r="D8" s="586" t="s">
        <v>530</v>
      </c>
      <c r="E8" s="586" t="s">
        <v>1533</v>
      </c>
      <c r="F8" s="586" t="s">
        <v>2143</v>
      </c>
      <c r="G8" s="586" t="s">
        <v>1647</v>
      </c>
      <c r="H8" s="586" t="s">
        <v>2144</v>
      </c>
      <c r="I8" s="586" t="s">
        <v>1649</v>
      </c>
      <c r="J8" s="587" t="s">
        <v>1661</v>
      </c>
      <c r="K8" s="597" t="s">
        <v>2147</v>
      </c>
      <c r="L8" s="589" t="s">
        <v>2293</v>
      </c>
      <c r="M8" s="586" t="s">
        <v>1653</v>
      </c>
      <c r="N8" s="586" t="s">
        <v>1654</v>
      </c>
      <c r="O8" s="586" t="s">
        <v>640</v>
      </c>
      <c r="P8" s="586" t="s">
        <v>1571</v>
      </c>
      <c r="Q8" s="590">
        <v>159</v>
      </c>
      <c r="R8" s="590">
        <v>198</v>
      </c>
      <c r="S8" s="590">
        <v>173</v>
      </c>
      <c r="T8" s="590">
        <v>173</v>
      </c>
      <c r="U8" s="817">
        <f t="shared" si="0"/>
        <v>1</v>
      </c>
      <c r="V8" s="590">
        <v>182</v>
      </c>
      <c r="W8" s="512">
        <v>182</v>
      </c>
      <c r="X8" s="817">
        <f t="shared" si="1"/>
        <v>1</v>
      </c>
      <c r="Y8" s="491">
        <v>189</v>
      </c>
      <c r="Z8" s="491">
        <v>173</v>
      </c>
      <c r="AA8" s="491">
        <v>174</v>
      </c>
      <c r="AB8" s="491">
        <v>173</v>
      </c>
      <c r="AC8" s="491">
        <v>174</v>
      </c>
      <c r="AD8" s="491">
        <v>173</v>
      </c>
      <c r="AE8" s="491">
        <v>183</v>
      </c>
      <c r="AF8" s="491">
        <v>173</v>
      </c>
      <c r="AG8" s="491">
        <v>183</v>
      </c>
      <c r="AH8" s="491">
        <v>182</v>
      </c>
      <c r="AI8" s="491">
        <v>183</v>
      </c>
      <c r="AJ8" s="491">
        <v>182</v>
      </c>
      <c r="AK8" s="491">
        <v>183</v>
      </c>
      <c r="AL8" s="491">
        <v>182</v>
      </c>
      <c r="AM8" s="491">
        <v>183</v>
      </c>
      <c r="AN8" s="491">
        <v>182</v>
      </c>
      <c r="AO8" s="491">
        <v>183</v>
      </c>
      <c r="AP8" s="491">
        <v>182</v>
      </c>
      <c r="AQ8" s="491">
        <v>183</v>
      </c>
      <c r="AR8" s="491">
        <v>182</v>
      </c>
      <c r="AS8" s="491">
        <v>183</v>
      </c>
      <c r="AT8" s="491">
        <v>182</v>
      </c>
      <c r="AU8" s="491">
        <v>183</v>
      </c>
      <c r="AV8" s="590">
        <v>189</v>
      </c>
      <c r="AW8" s="590">
        <v>189</v>
      </c>
      <c r="AX8" s="601"/>
      <c r="AY8" s="590">
        <v>189</v>
      </c>
      <c r="AZ8" s="978">
        <v>189</v>
      </c>
      <c r="BA8" s="820">
        <f t="shared" ref="BA8:BA21" si="5">AZ8/AY8</f>
        <v>1</v>
      </c>
      <c r="BB8" s="820">
        <f t="shared" si="3"/>
        <v>1</v>
      </c>
      <c r="BC8" s="488"/>
      <c r="BD8" s="491">
        <v>198</v>
      </c>
      <c r="BE8" s="491"/>
      <c r="BF8" s="821" t="s">
        <v>2458</v>
      </c>
      <c r="BG8" s="822">
        <v>45140</v>
      </c>
      <c r="BH8" s="412">
        <v>1</v>
      </c>
      <c r="BI8" s="823"/>
      <c r="BJ8" s="412"/>
      <c r="BK8" s="728">
        <f t="shared" si="4"/>
        <v>0</v>
      </c>
    </row>
    <row r="9" spans="1:63" s="502" customFormat="1" ht="64.5" customHeight="1" x14ac:dyDescent="0.25">
      <c r="A9" s="585">
        <v>8545787191</v>
      </c>
      <c r="B9" s="586">
        <f t="shared" si="2"/>
        <v>6</v>
      </c>
      <c r="C9" s="586" t="s">
        <v>1645</v>
      </c>
      <c r="D9" s="586" t="s">
        <v>530</v>
      </c>
      <c r="E9" s="586" t="s">
        <v>1533</v>
      </c>
      <c r="F9" s="586" t="s">
        <v>2143</v>
      </c>
      <c r="G9" s="586" t="s">
        <v>1647</v>
      </c>
      <c r="H9" s="586" t="s">
        <v>2144</v>
      </c>
      <c r="I9" s="586" t="s">
        <v>1649</v>
      </c>
      <c r="J9" s="587" t="s">
        <v>1661</v>
      </c>
      <c r="K9" s="597" t="s">
        <v>463</v>
      </c>
      <c r="L9" s="589" t="s">
        <v>2294</v>
      </c>
      <c r="M9" s="586" t="s">
        <v>1631</v>
      </c>
      <c r="N9" s="586" t="s">
        <v>1654</v>
      </c>
      <c r="O9" s="586" t="s">
        <v>172</v>
      </c>
      <c r="P9" s="586" t="s">
        <v>1571</v>
      </c>
      <c r="Q9" s="590">
        <v>0</v>
      </c>
      <c r="R9" s="590">
        <v>67</v>
      </c>
      <c r="S9" s="590">
        <v>33</v>
      </c>
      <c r="T9" s="590">
        <v>33</v>
      </c>
      <c r="U9" s="817">
        <f t="shared" si="0"/>
        <v>1</v>
      </c>
      <c r="V9" s="590">
        <v>33</v>
      </c>
      <c r="W9" s="512">
        <v>33</v>
      </c>
      <c r="X9" s="817">
        <f t="shared" si="1"/>
        <v>1</v>
      </c>
      <c r="Y9" s="491">
        <v>67</v>
      </c>
      <c r="Z9" s="491">
        <v>33</v>
      </c>
      <c r="AA9" s="491">
        <v>33</v>
      </c>
      <c r="AB9" s="491">
        <v>33</v>
      </c>
      <c r="AC9" s="491">
        <v>33</v>
      </c>
      <c r="AD9" s="491">
        <v>33</v>
      </c>
      <c r="AE9" s="491">
        <v>33</v>
      </c>
      <c r="AF9" s="491">
        <v>33</v>
      </c>
      <c r="AG9" s="491">
        <v>33</v>
      </c>
      <c r="AH9" s="491">
        <v>33</v>
      </c>
      <c r="AI9" s="491">
        <v>33</v>
      </c>
      <c r="AJ9" s="491">
        <v>33</v>
      </c>
      <c r="AK9" s="491">
        <v>33</v>
      </c>
      <c r="AL9" s="491">
        <v>33</v>
      </c>
      <c r="AM9" s="491">
        <v>33</v>
      </c>
      <c r="AN9" s="491">
        <v>33</v>
      </c>
      <c r="AO9" s="491">
        <v>33</v>
      </c>
      <c r="AP9" s="491">
        <v>33</v>
      </c>
      <c r="AQ9" s="491">
        <v>33</v>
      </c>
      <c r="AR9" s="491">
        <v>33</v>
      </c>
      <c r="AS9" s="491">
        <v>33</v>
      </c>
      <c r="AT9" s="491">
        <v>33</v>
      </c>
      <c r="AU9" s="491">
        <v>33</v>
      </c>
      <c r="AV9" s="590">
        <v>67</v>
      </c>
      <c r="AW9" s="590">
        <v>67</v>
      </c>
      <c r="AX9" s="601"/>
      <c r="AY9" s="590">
        <v>67</v>
      </c>
      <c r="AZ9" s="978">
        <v>67</v>
      </c>
      <c r="BA9" s="820">
        <f t="shared" si="5"/>
        <v>1</v>
      </c>
      <c r="BB9" s="820">
        <f t="shared" si="3"/>
        <v>1</v>
      </c>
      <c r="BC9" s="488"/>
      <c r="BD9" s="491">
        <v>67</v>
      </c>
      <c r="BE9" s="491"/>
      <c r="BF9" s="821" t="s">
        <v>2458</v>
      </c>
      <c r="BG9" s="822">
        <v>45140</v>
      </c>
      <c r="BH9" s="412">
        <v>1</v>
      </c>
      <c r="BI9" s="823"/>
      <c r="BJ9" s="412"/>
      <c r="BK9" s="728">
        <f t="shared" si="4"/>
        <v>0</v>
      </c>
    </row>
    <row r="10" spans="1:63" s="502" customFormat="1" ht="64.5" customHeight="1" x14ac:dyDescent="0.25">
      <c r="A10" s="585">
        <v>8711107634</v>
      </c>
      <c r="B10" s="586">
        <f t="shared" si="2"/>
        <v>7</v>
      </c>
      <c r="C10" s="586" t="s">
        <v>1645</v>
      </c>
      <c r="D10" s="586" t="s">
        <v>530</v>
      </c>
      <c r="E10" s="586" t="s">
        <v>1533</v>
      </c>
      <c r="F10" s="586" t="s">
        <v>2143</v>
      </c>
      <c r="G10" s="586" t="s">
        <v>1647</v>
      </c>
      <c r="H10" s="586" t="s">
        <v>2144</v>
      </c>
      <c r="I10" s="586" t="s">
        <v>1649</v>
      </c>
      <c r="J10" s="587" t="s">
        <v>1661</v>
      </c>
      <c r="K10" s="597" t="s">
        <v>2148</v>
      </c>
      <c r="L10" s="589" t="s">
        <v>2292</v>
      </c>
      <c r="M10" s="586" t="s">
        <v>1631</v>
      </c>
      <c r="N10" s="586" t="s">
        <v>1654</v>
      </c>
      <c r="O10" s="586" t="s">
        <v>172</v>
      </c>
      <c r="P10" s="586" t="s">
        <v>1571</v>
      </c>
      <c r="Q10" s="590">
        <v>31</v>
      </c>
      <c r="R10" s="590">
        <v>233</v>
      </c>
      <c r="S10" s="590">
        <v>119</v>
      </c>
      <c r="T10" s="590">
        <v>119</v>
      </c>
      <c r="U10" s="817">
        <f t="shared" si="0"/>
        <v>1</v>
      </c>
      <c r="V10" s="590">
        <v>155</v>
      </c>
      <c r="W10" s="512">
        <v>156</v>
      </c>
      <c r="X10" s="817">
        <f t="shared" si="1"/>
        <v>1.0064516129032257</v>
      </c>
      <c r="Y10" s="491">
        <v>192</v>
      </c>
      <c r="Z10" s="491">
        <v>155</v>
      </c>
      <c r="AA10" s="491">
        <v>156</v>
      </c>
      <c r="AB10" s="491">
        <v>155</v>
      </c>
      <c r="AC10" s="491">
        <v>156</v>
      </c>
      <c r="AD10" s="491">
        <v>155</v>
      </c>
      <c r="AE10" s="491">
        <v>156</v>
      </c>
      <c r="AF10" s="491">
        <v>155</v>
      </c>
      <c r="AG10" s="491">
        <v>156</v>
      </c>
      <c r="AH10" s="491">
        <v>155</v>
      </c>
      <c r="AI10" s="491">
        <v>156</v>
      </c>
      <c r="AJ10" s="491">
        <v>155</v>
      </c>
      <c r="AK10" s="491">
        <v>167</v>
      </c>
      <c r="AL10" s="491">
        <v>155</v>
      </c>
      <c r="AM10" s="491">
        <v>169</v>
      </c>
      <c r="AN10" s="491">
        <v>155</v>
      </c>
      <c r="AO10" s="491">
        <v>174</v>
      </c>
      <c r="AP10" s="491">
        <v>155</v>
      </c>
      <c r="AQ10" s="491">
        <v>189</v>
      </c>
      <c r="AR10" s="491">
        <v>173</v>
      </c>
      <c r="AS10" s="491">
        <v>192</v>
      </c>
      <c r="AT10" s="491">
        <v>192</v>
      </c>
      <c r="AU10" s="491">
        <v>194</v>
      </c>
      <c r="AV10" s="590">
        <v>192</v>
      </c>
      <c r="AW10" s="590">
        <v>195</v>
      </c>
      <c r="AX10" s="601"/>
      <c r="AY10" s="590">
        <v>192</v>
      </c>
      <c r="AZ10" s="978">
        <v>195</v>
      </c>
      <c r="BA10" s="820">
        <f t="shared" si="5"/>
        <v>1.015625</v>
      </c>
      <c r="BB10" s="820">
        <f t="shared" si="3"/>
        <v>1.015625</v>
      </c>
      <c r="BC10" s="488"/>
      <c r="BD10" s="491">
        <v>233</v>
      </c>
      <c r="BE10" s="491"/>
      <c r="BF10" s="821" t="s">
        <v>2453</v>
      </c>
      <c r="BG10" s="822">
        <v>45140</v>
      </c>
      <c r="BH10" s="412">
        <v>1</v>
      </c>
      <c r="BI10" s="823"/>
      <c r="BJ10" s="412"/>
      <c r="BK10" s="728">
        <f t="shared" si="4"/>
        <v>0</v>
      </c>
    </row>
    <row r="11" spans="1:63" s="502" customFormat="1" ht="94.5" customHeight="1" x14ac:dyDescent="0.25">
      <c r="A11" s="585">
        <v>8545787189</v>
      </c>
      <c r="B11" s="586">
        <f t="shared" si="2"/>
        <v>8</v>
      </c>
      <c r="C11" s="586" t="s">
        <v>1645</v>
      </c>
      <c r="D11" s="586" t="s">
        <v>530</v>
      </c>
      <c r="E11" s="586" t="s">
        <v>1533</v>
      </c>
      <c r="F11" s="586" t="s">
        <v>2143</v>
      </c>
      <c r="G11" s="586" t="s">
        <v>1647</v>
      </c>
      <c r="H11" s="586" t="s">
        <v>2144</v>
      </c>
      <c r="I11" s="586" t="s">
        <v>1655</v>
      </c>
      <c r="J11" s="587" t="s">
        <v>1664</v>
      </c>
      <c r="K11" s="597" t="s">
        <v>461</v>
      </c>
      <c r="L11" s="589" t="s">
        <v>2292</v>
      </c>
      <c r="M11" s="586" t="s">
        <v>1653</v>
      </c>
      <c r="N11" s="586" t="s">
        <v>1654</v>
      </c>
      <c r="O11" s="586" t="s">
        <v>640</v>
      </c>
      <c r="P11" s="586" t="s">
        <v>1571</v>
      </c>
      <c r="Q11" s="590">
        <v>0</v>
      </c>
      <c r="R11" s="590">
        <v>3</v>
      </c>
      <c r="S11" s="590">
        <v>1</v>
      </c>
      <c r="T11" s="590">
        <v>1</v>
      </c>
      <c r="U11" s="817">
        <f t="shared" si="0"/>
        <v>1</v>
      </c>
      <c r="V11" s="590">
        <v>2</v>
      </c>
      <c r="W11" s="504">
        <v>2</v>
      </c>
      <c r="X11" s="817">
        <f t="shared" si="1"/>
        <v>1</v>
      </c>
      <c r="Y11" s="491">
        <v>3</v>
      </c>
      <c r="Z11" s="491">
        <v>2</v>
      </c>
      <c r="AA11" s="491">
        <v>2</v>
      </c>
      <c r="AB11" s="491">
        <v>2</v>
      </c>
      <c r="AC11" s="491">
        <v>2</v>
      </c>
      <c r="AD11" s="491">
        <v>2</v>
      </c>
      <c r="AE11" s="491">
        <v>2</v>
      </c>
      <c r="AF11" s="491">
        <v>2</v>
      </c>
      <c r="AG11" s="491">
        <v>2</v>
      </c>
      <c r="AH11" s="491">
        <v>2</v>
      </c>
      <c r="AI11" s="491">
        <v>2</v>
      </c>
      <c r="AJ11" s="491">
        <v>2</v>
      </c>
      <c r="AK11" s="491">
        <v>2</v>
      </c>
      <c r="AL11" s="491">
        <v>2</v>
      </c>
      <c r="AM11" s="491">
        <v>2</v>
      </c>
      <c r="AN11" s="491">
        <v>2</v>
      </c>
      <c r="AO11" s="491">
        <v>2</v>
      </c>
      <c r="AP11" s="491">
        <v>2</v>
      </c>
      <c r="AQ11" s="491">
        <v>2</v>
      </c>
      <c r="AR11" s="491">
        <v>2</v>
      </c>
      <c r="AS11" s="491">
        <v>2</v>
      </c>
      <c r="AT11" s="491">
        <v>3</v>
      </c>
      <c r="AU11" s="491">
        <v>2</v>
      </c>
      <c r="AV11" s="590">
        <v>3</v>
      </c>
      <c r="AW11" s="590">
        <v>3</v>
      </c>
      <c r="AX11" s="601"/>
      <c r="AY11" s="590">
        <v>3</v>
      </c>
      <c r="AZ11" s="978">
        <v>3</v>
      </c>
      <c r="BA11" s="820">
        <f t="shared" si="5"/>
        <v>1</v>
      </c>
      <c r="BB11" s="820">
        <f t="shared" si="3"/>
        <v>1</v>
      </c>
      <c r="BC11" s="488"/>
      <c r="BD11" s="824">
        <v>7</v>
      </c>
      <c r="BE11" s="491"/>
      <c r="BF11" s="821" t="s">
        <v>2453</v>
      </c>
      <c r="BG11" s="822">
        <v>45140</v>
      </c>
      <c r="BH11" s="412">
        <v>1</v>
      </c>
      <c r="BI11" s="823"/>
      <c r="BJ11" s="412"/>
      <c r="BK11" s="728">
        <f t="shared" si="4"/>
        <v>0</v>
      </c>
    </row>
    <row r="12" spans="1:63" s="502" customFormat="1" ht="95.25" customHeight="1" x14ac:dyDescent="0.25">
      <c r="A12" s="585">
        <v>8545787188</v>
      </c>
      <c r="B12" s="586">
        <f t="shared" si="2"/>
        <v>9</v>
      </c>
      <c r="C12" s="586" t="s">
        <v>1645</v>
      </c>
      <c r="D12" s="586" t="s">
        <v>530</v>
      </c>
      <c r="E12" s="586" t="s">
        <v>1533</v>
      </c>
      <c r="F12" s="586" t="s">
        <v>2143</v>
      </c>
      <c r="G12" s="586" t="s">
        <v>1647</v>
      </c>
      <c r="H12" s="586" t="s">
        <v>2144</v>
      </c>
      <c r="I12" s="586" t="s">
        <v>1655</v>
      </c>
      <c r="J12" s="587" t="s">
        <v>1664</v>
      </c>
      <c r="K12" s="597" t="s">
        <v>1509</v>
      </c>
      <c r="L12" s="589" t="s">
        <v>2294</v>
      </c>
      <c r="M12" s="586" t="s">
        <v>1631</v>
      </c>
      <c r="N12" s="586" t="s">
        <v>1654</v>
      </c>
      <c r="O12" s="586" t="s">
        <v>172</v>
      </c>
      <c r="P12" s="586" t="s">
        <v>1571</v>
      </c>
      <c r="Q12" s="590">
        <v>0</v>
      </c>
      <c r="R12" s="590">
        <v>90</v>
      </c>
      <c r="S12" s="590">
        <v>90</v>
      </c>
      <c r="T12" s="590">
        <v>100</v>
      </c>
      <c r="U12" s="817">
        <f t="shared" si="0"/>
        <v>1.1111111111111112</v>
      </c>
      <c r="V12" s="590">
        <v>90</v>
      </c>
      <c r="W12" s="504">
        <v>100</v>
      </c>
      <c r="X12" s="817">
        <f t="shared" si="1"/>
        <v>1.1111111111111112</v>
      </c>
      <c r="Y12" s="491">
        <v>90</v>
      </c>
      <c r="Z12" s="491">
        <v>90</v>
      </c>
      <c r="AA12" s="491">
        <v>100</v>
      </c>
      <c r="AB12" s="491">
        <v>90</v>
      </c>
      <c r="AC12" s="491">
        <v>100</v>
      </c>
      <c r="AD12" s="491">
        <v>90</v>
      </c>
      <c r="AE12" s="491">
        <v>100</v>
      </c>
      <c r="AF12" s="491">
        <v>90</v>
      </c>
      <c r="AG12" s="491">
        <v>100</v>
      </c>
      <c r="AH12" s="491">
        <v>90</v>
      </c>
      <c r="AI12" s="491">
        <v>100</v>
      </c>
      <c r="AJ12" s="491">
        <v>90</v>
      </c>
      <c r="AK12" s="491">
        <v>100</v>
      </c>
      <c r="AL12" s="491">
        <v>90</v>
      </c>
      <c r="AM12" s="491">
        <v>100</v>
      </c>
      <c r="AN12" s="491">
        <v>90</v>
      </c>
      <c r="AO12" s="491">
        <v>100</v>
      </c>
      <c r="AP12" s="491">
        <v>90</v>
      </c>
      <c r="AQ12" s="491">
        <v>100</v>
      </c>
      <c r="AR12" s="491">
        <v>90</v>
      </c>
      <c r="AS12" s="491">
        <v>100</v>
      </c>
      <c r="AT12" s="491">
        <v>90</v>
      </c>
      <c r="AU12" s="491">
        <v>100</v>
      </c>
      <c r="AV12" s="590">
        <v>90</v>
      </c>
      <c r="AW12" s="590">
        <v>100</v>
      </c>
      <c r="AX12" s="601"/>
      <c r="AY12" s="590">
        <v>90</v>
      </c>
      <c r="AZ12" s="978">
        <v>100</v>
      </c>
      <c r="BA12" s="820">
        <f t="shared" si="5"/>
        <v>1.1111111111111112</v>
      </c>
      <c r="BB12" s="820">
        <f t="shared" si="3"/>
        <v>1.1111111111111112</v>
      </c>
      <c r="BC12" s="488"/>
      <c r="BD12" s="491">
        <v>90</v>
      </c>
      <c r="BE12" s="491"/>
      <c r="BF12" s="821" t="s">
        <v>2453</v>
      </c>
      <c r="BG12" s="822">
        <v>45140</v>
      </c>
      <c r="BH12" s="412">
        <v>1</v>
      </c>
      <c r="BI12" s="823"/>
      <c r="BJ12" s="412"/>
      <c r="BK12" s="728">
        <f t="shared" si="4"/>
        <v>0</v>
      </c>
    </row>
    <row r="13" spans="1:63" s="502" customFormat="1" ht="93.75" customHeight="1" x14ac:dyDescent="0.25">
      <c r="A13" s="585">
        <v>8545788219</v>
      </c>
      <c r="B13" s="586">
        <f t="shared" si="2"/>
        <v>10</v>
      </c>
      <c r="C13" s="586" t="s">
        <v>1645</v>
      </c>
      <c r="D13" s="586" t="s">
        <v>530</v>
      </c>
      <c r="E13" s="586" t="s">
        <v>1533</v>
      </c>
      <c r="F13" s="586" t="s">
        <v>2143</v>
      </c>
      <c r="G13" s="586" t="s">
        <v>1647</v>
      </c>
      <c r="H13" s="586" t="s">
        <v>2144</v>
      </c>
      <c r="I13" s="586" t="s">
        <v>1655</v>
      </c>
      <c r="J13" s="587" t="s">
        <v>1664</v>
      </c>
      <c r="K13" s="597" t="s">
        <v>464</v>
      </c>
      <c r="L13" s="589" t="s">
        <v>2294</v>
      </c>
      <c r="M13" s="586" t="s">
        <v>1653</v>
      </c>
      <c r="N13" s="586" t="s">
        <v>1654</v>
      </c>
      <c r="O13" s="586" t="s">
        <v>640</v>
      </c>
      <c r="P13" s="586" t="s">
        <v>1571</v>
      </c>
      <c r="Q13" s="590">
        <v>9.5</v>
      </c>
      <c r="R13" s="590">
        <v>30</v>
      </c>
      <c r="S13" s="590">
        <v>15</v>
      </c>
      <c r="T13" s="590">
        <v>15</v>
      </c>
      <c r="U13" s="817">
        <f t="shared" si="0"/>
        <v>1</v>
      </c>
      <c r="V13" s="590">
        <v>20</v>
      </c>
      <c r="W13" s="512">
        <v>20.36</v>
      </c>
      <c r="X13" s="817">
        <f t="shared" si="1"/>
        <v>1.018</v>
      </c>
      <c r="Y13" s="491">
        <v>25</v>
      </c>
      <c r="Z13" s="491">
        <v>0</v>
      </c>
      <c r="AA13" s="491">
        <v>0</v>
      </c>
      <c r="AB13" s="491">
        <v>0</v>
      </c>
      <c r="AC13" s="491">
        <v>0</v>
      </c>
      <c r="AD13" s="491">
        <v>0</v>
      </c>
      <c r="AE13" s="491">
        <v>0</v>
      </c>
      <c r="AF13" s="491">
        <v>0</v>
      </c>
      <c r="AG13" s="491">
        <v>10.5</v>
      </c>
      <c r="AH13" s="491">
        <v>0</v>
      </c>
      <c r="AI13" s="491">
        <v>15.5</v>
      </c>
      <c r="AJ13" s="491">
        <v>15.52</v>
      </c>
      <c r="AK13" s="491">
        <v>16.100000000000001</v>
      </c>
      <c r="AL13" s="491">
        <v>17</v>
      </c>
      <c r="AM13" s="491">
        <v>16.100000000000001</v>
      </c>
      <c r="AN13" s="491">
        <v>16.100000000000001</v>
      </c>
      <c r="AO13" s="491">
        <v>16.100000000000001</v>
      </c>
      <c r="AP13" s="491">
        <v>20</v>
      </c>
      <c r="AQ13" s="491">
        <v>20</v>
      </c>
      <c r="AR13" s="491">
        <v>22</v>
      </c>
      <c r="AS13" s="491">
        <v>22</v>
      </c>
      <c r="AT13" s="491">
        <v>25</v>
      </c>
      <c r="AU13" s="491">
        <v>25.04</v>
      </c>
      <c r="AV13" s="590">
        <v>25</v>
      </c>
      <c r="AW13" s="590">
        <v>25.04</v>
      </c>
      <c r="AX13" s="601"/>
      <c r="AY13" s="590">
        <v>25</v>
      </c>
      <c r="AZ13" s="978">
        <v>25.04</v>
      </c>
      <c r="BA13" s="820">
        <f>AZ13/AY13</f>
        <v>1.0016</v>
      </c>
      <c r="BB13" s="820">
        <f t="shared" si="3"/>
        <v>1.0016</v>
      </c>
      <c r="BC13" s="488"/>
      <c r="BD13" s="491">
        <v>30</v>
      </c>
      <c r="BE13" s="491"/>
      <c r="BF13" s="821" t="s">
        <v>2453</v>
      </c>
      <c r="BG13" s="822">
        <v>45140</v>
      </c>
      <c r="BH13" s="412">
        <v>1</v>
      </c>
      <c r="BI13" s="823"/>
      <c r="BJ13" s="412"/>
      <c r="BK13" s="728">
        <f t="shared" si="4"/>
        <v>0</v>
      </c>
    </row>
    <row r="14" spans="1:63" s="502" customFormat="1" ht="93.75" customHeight="1" x14ac:dyDescent="0.25">
      <c r="A14" s="585">
        <v>8545787190</v>
      </c>
      <c r="B14" s="586">
        <f t="shared" si="2"/>
        <v>11</v>
      </c>
      <c r="C14" s="586" t="s">
        <v>1645</v>
      </c>
      <c r="D14" s="586" t="s">
        <v>530</v>
      </c>
      <c r="E14" s="586" t="s">
        <v>1533</v>
      </c>
      <c r="F14" s="586" t="s">
        <v>2143</v>
      </c>
      <c r="G14" s="586" t="s">
        <v>1647</v>
      </c>
      <c r="H14" s="586" t="s">
        <v>2144</v>
      </c>
      <c r="I14" s="586" t="s">
        <v>1655</v>
      </c>
      <c r="J14" s="587" t="s">
        <v>1664</v>
      </c>
      <c r="K14" s="597" t="s">
        <v>462</v>
      </c>
      <c r="L14" s="589" t="s">
        <v>2294</v>
      </c>
      <c r="M14" s="586" t="s">
        <v>1631</v>
      </c>
      <c r="N14" s="586" t="s">
        <v>1654</v>
      </c>
      <c r="O14" s="586" t="s">
        <v>172</v>
      </c>
      <c r="P14" s="586" t="s">
        <v>1571</v>
      </c>
      <c r="Q14" s="590">
        <v>0</v>
      </c>
      <c r="R14" s="590">
        <v>25</v>
      </c>
      <c r="S14" s="590">
        <v>9</v>
      </c>
      <c r="T14" s="590">
        <v>9</v>
      </c>
      <c r="U14" s="817">
        <f t="shared" si="0"/>
        <v>1</v>
      </c>
      <c r="V14" s="590">
        <v>14</v>
      </c>
      <c r="W14" s="512">
        <v>14</v>
      </c>
      <c r="X14" s="817">
        <f t="shared" si="1"/>
        <v>1</v>
      </c>
      <c r="Y14" s="491">
        <v>19</v>
      </c>
      <c r="Z14" s="491">
        <v>9</v>
      </c>
      <c r="AA14" s="491">
        <v>9</v>
      </c>
      <c r="AB14" s="491">
        <v>9</v>
      </c>
      <c r="AC14" s="491">
        <v>9</v>
      </c>
      <c r="AD14" s="491">
        <v>9</v>
      </c>
      <c r="AE14" s="491">
        <v>15</v>
      </c>
      <c r="AF14" s="491">
        <v>9</v>
      </c>
      <c r="AG14" s="491">
        <v>15</v>
      </c>
      <c r="AH14" s="491">
        <v>14</v>
      </c>
      <c r="AI14" s="491">
        <v>15</v>
      </c>
      <c r="AJ14" s="491" t="s">
        <v>2557</v>
      </c>
      <c r="AK14" s="491">
        <v>15</v>
      </c>
      <c r="AL14" s="491">
        <v>14</v>
      </c>
      <c r="AM14" s="491">
        <v>15</v>
      </c>
      <c r="AN14" s="491">
        <v>14</v>
      </c>
      <c r="AO14" s="491">
        <v>15</v>
      </c>
      <c r="AP14" s="491">
        <v>14</v>
      </c>
      <c r="AQ14" s="491">
        <v>15</v>
      </c>
      <c r="AR14" s="491">
        <v>14</v>
      </c>
      <c r="AS14" s="491">
        <v>15</v>
      </c>
      <c r="AT14" s="491">
        <v>14</v>
      </c>
      <c r="AU14" s="491">
        <v>15</v>
      </c>
      <c r="AV14" s="590">
        <v>19</v>
      </c>
      <c r="AW14" s="590">
        <v>19</v>
      </c>
      <c r="AX14" s="601"/>
      <c r="AY14" s="590">
        <v>19</v>
      </c>
      <c r="AZ14" s="978">
        <v>19</v>
      </c>
      <c r="BA14" s="820">
        <f t="shared" si="5"/>
        <v>1</v>
      </c>
      <c r="BB14" s="820">
        <f t="shared" si="3"/>
        <v>1</v>
      </c>
      <c r="BC14" s="488"/>
      <c r="BD14" s="491">
        <v>25</v>
      </c>
      <c r="BE14" s="491"/>
      <c r="BF14" s="821" t="s">
        <v>2458</v>
      </c>
      <c r="BG14" s="822">
        <v>45140</v>
      </c>
      <c r="BH14" s="412">
        <v>1</v>
      </c>
      <c r="BI14" s="823"/>
      <c r="BJ14" s="412"/>
      <c r="BK14" s="728">
        <f t="shared" si="4"/>
        <v>0</v>
      </c>
    </row>
    <row r="15" spans="1:63" s="502" customFormat="1" ht="84" customHeight="1" x14ac:dyDescent="0.25">
      <c r="A15" s="585">
        <v>8567707234</v>
      </c>
      <c r="B15" s="586">
        <f t="shared" si="2"/>
        <v>12</v>
      </c>
      <c r="C15" s="586" t="s">
        <v>1645</v>
      </c>
      <c r="D15" s="586" t="s">
        <v>530</v>
      </c>
      <c r="E15" s="586" t="s">
        <v>1539</v>
      </c>
      <c r="F15" s="586" t="s">
        <v>2149</v>
      </c>
      <c r="G15" s="586" t="s">
        <v>1647</v>
      </c>
      <c r="H15" s="586" t="s">
        <v>1648</v>
      </c>
      <c r="I15" s="586" t="s">
        <v>1649</v>
      </c>
      <c r="J15" s="587" t="s">
        <v>2150</v>
      </c>
      <c r="K15" s="588" t="s">
        <v>2151</v>
      </c>
      <c r="L15" s="589" t="s">
        <v>2295</v>
      </c>
      <c r="M15" s="586" t="s">
        <v>1631</v>
      </c>
      <c r="N15" s="586" t="s">
        <v>1654</v>
      </c>
      <c r="O15" s="586" t="s">
        <v>172</v>
      </c>
      <c r="P15" s="586" t="s">
        <v>1571</v>
      </c>
      <c r="Q15" s="590">
        <v>0</v>
      </c>
      <c r="R15" s="590">
        <v>1.67</v>
      </c>
      <c r="S15" s="590">
        <v>0.86</v>
      </c>
      <c r="T15" s="590">
        <v>1.41</v>
      </c>
      <c r="U15" s="817">
        <f t="shared" si="0"/>
        <v>1.6395348837209303</v>
      </c>
      <c r="V15" s="590">
        <v>1.67</v>
      </c>
      <c r="W15" s="515">
        <v>2.17</v>
      </c>
      <c r="X15" s="817">
        <f t="shared" si="1"/>
        <v>1.2994011976047903</v>
      </c>
      <c r="Y15" s="491">
        <v>1.67</v>
      </c>
      <c r="Z15" s="491">
        <v>0</v>
      </c>
      <c r="AA15" s="491">
        <v>2.6</v>
      </c>
      <c r="AB15" s="491">
        <v>0</v>
      </c>
      <c r="AC15" s="491">
        <v>2.63</v>
      </c>
      <c r="AD15" s="491">
        <v>1.67</v>
      </c>
      <c r="AE15" s="491">
        <v>2.63</v>
      </c>
      <c r="AF15" s="491">
        <v>1.67</v>
      </c>
      <c r="AG15" s="491">
        <v>2.63</v>
      </c>
      <c r="AH15" s="491">
        <v>1.67</v>
      </c>
      <c r="AI15" s="491">
        <v>2.63</v>
      </c>
      <c r="AJ15" s="491">
        <v>1.67</v>
      </c>
      <c r="AK15" s="491">
        <v>2.63</v>
      </c>
      <c r="AL15" s="491">
        <v>1.67</v>
      </c>
      <c r="AM15" s="491">
        <v>2.63</v>
      </c>
      <c r="AN15" s="491">
        <v>1.67</v>
      </c>
      <c r="AO15" s="491">
        <v>2.63</v>
      </c>
      <c r="AP15" s="491">
        <v>1.67</v>
      </c>
      <c r="AQ15" s="491">
        <v>2.63</v>
      </c>
      <c r="AR15" s="491">
        <v>1.67</v>
      </c>
      <c r="AS15" s="491">
        <v>2.63</v>
      </c>
      <c r="AT15" s="491">
        <v>1.67</v>
      </c>
      <c r="AU15" s="491">
        <v>2.63</v>
      </c>
      <c r="AV15" s="590">
        <v>1.67</v>
      </c>
      <c r="AW15" s="590">
        <v>2.63</v>
      </c>
      <c r="AX15" s="601"/>
      <c r="AY15" s="590">
        <v>1.67</v>
      </c>
      <c r="AZ15" s="978">
        <v>2.63</v>
      </c>
      <c r="BA15" s="820">
        <f t="shared" si="5"/>
        <v>1.5748502994011977</v>
      </c>
      <c r="BB15" s="820">
        <f t="shared" si="3"/>
        <v>1.5748502994011977</v>
      </c>
      <c r="BC15" s="488"/>
      <c r="BD15" s="491">
        <v>1.67</v>
      </c>
      <c r="BE15" s="491"/>
      <c r="BF15" s="821" t="s">
        <v>2458</v>
      </c>
      <c r="BG15" s="822">
        <v>45140</v>
      </c>
      <c r="BH15" s="412">
        <v>1</v>
      </c>
      <c r="BI15" s="823"/>
      <c r="BJ15" s="412"/>
      <c r="BK15" s="728">
        <f t="shared" si="4"/>
        <v>0</v>
      </c>
    </row>
    <row r="16" spans="1:63" s="502" customFormat="1" ht="137.25" customHeight="1" x14ac:dyDescent="0.25">
      <c r="A16" s="585">
        <v>8567707235</v>
      </c>
      <c r="B16" s="586">
        <f t="shared" si="2"/>
        <v>13</v>
      </c>
      <c r="C16" s="586" t="s">
        <v>1645</v>
      </c>
      <c r="D16" s="586" t="s">
        <v>530</v>
      </c>
      <c r="E16" s="586" t="s">
        <v>1539</v>
      </c>
      <c r="F16" s="586" t="s">
        <v>2149</v>
      </c>
      <c r="G16" s="586" t="s">
        <v>1647</v>
      </c>
      <c r="H16" s="586" t="s">
        <v>1648</v>
      </c>
      <c r="I16" s="586" t="s">
        <v>1655</v>
      </c>
      <c r="J16" s="587" t="s">
        <v>2152</v>
      </c>
      <c r="K16" s="588" t="s">
        <v>2153</v>
      </c>
      <c r="L16" s="589" t="s">
        <v>2296</v>
      </c>
      <c r="M16" s="586" t="s">
        <v>1631</v>
      </c>
      <c r="N16" s="586" t="s">
        <v>1654</v>
      </c>
      <c r="O16" s="586" t="s">
        <v>172</v>
      </c>
      <c r="P16" s="586" t="s">
        <v>1571</v>
      </c>
      <c r="Q16" s="590">
        <v>0</v>
      </c>
      <c r="R16" s="590">
        <v>33.29</v>
      </c>
      <c r="S16" s="590">
        <v>15.39</v>
      </c>
      <c r="T16" s="590">
        <v>29.7</v>
      </c>
      <c r="U16" s="817">
        <f t="shared" si="0"/>
        <v>1.9298245614035086</v>
      </c>
      <c r="V16" s="590">
        <v>33.29</v>
      </c>
      <c r="W16" s="515">
        <v>43.46</v>
      </c>
      <c r="X16" s="817">
        <f t="shared" si="1"/>
        <v>1.3054971462901772</v>
      </c>
      <c r="Y16" s="491">
        <v>33.29</v>
      </c>
      <c r="Z16" s="491">
        <v>0</v>
      </c>
      <c r="AA16" s="491">
        <v>50.86</v>
      </c>
      <c r="AB16" s="491">
        <v>0</v>
      </c>
      <c r="AC16" s="491">
        <v>52.88</v>
      </c>
      <c r="AD16" s="491">
        <v>32.880000000000003</v>
      </c>
      <c r="AE16" s="491">
        <v>52.88</v>
      </c>
      <c r="AF16" s="491">
        <v>33.29</v>
      </c>
      <c r="AG16" s="491">
        <v>52.88</v>
      </c>
      <c r="AH16" s="491">
        <v>33.29</v>
      </c>
      <c r="AI16" s="491">
        <v>52.88</v>
      </c>
      <c r="AJ16" s="491">
        <v>33.29</v>
      </c>
      <c r="AK16" s="491">
        <v>52.88</v>
      </c>
      <c r="AL16" s="491">
        <v>33.29</v>
      </c>
      <c r="AM16" s="491">
        <v>52.88</v>
      </c>
      <c r="AN16" s="491">
        <v>33.29</v>
      </c>
      <c r="AO16" s="491">
        <v>52.88</v>
      </c>
      <c r="AP16" s="491">
        <v>33.29</v>
      </c>
      <c r="AQ16" s="491">
        <v>52.88</v>
      </c>
      <c r="AR16" s="491">
        <v>33.29</v>
      </c>
      <c r="AS16" s="491">
        <v>52.88</v>
      </c>
      <c r="AT16" s="491">
        <v>33.29</v>
      </c>
      <c r="AU16" s="491">
        <v>52.88</v>
      </c>
      <c r="AV16" s="590">
        <v>33.29</v>
      </c>
      <c r="AW16" s="590">
        <v>52.88</v>
      </c>
      <c r="AX16" s="601"/>
      <c r="AY16" s="590">
        <v>33.29</v>
      </c>
      <c r="AZ16" s="978">
        <v>52.88</v>
      </c>
      <c r="BA16" s="820">
        <f t="shared" si="5"/>
        <v>1.5884650045058577</v>
      </c>
      <c r="BB16" s="820">
        <f t="shared" si="3"/>
        <v>1.5884650045058577</v>
      </c>
      <c r="BC16" s="488"/>
      <c r="BD16" s="491">
        <v>33.29</v>
      </c>
      <c r="BE16" s="491"/>
      <c r="BF16" s="821" t="s">
        <v>2458</v>
      </c>
      <c r="BG16" s="822">
        <v>45140</v>
      </c>
      <c r="BH16" s="412">
        <v>1</v>
      </c>
      <c r="BI16" s="823"/>
      <c r="BJ16" s="412"/>
      <c r="BK16" s="728">
        <f t="shared" si="4"/>
        <v>0</v>
      </c>
    </row>
    <row r="17" spans="1:76" s="502" customFormat="1" ht="130.5" customHeight="1" x14ac:dyDescent="0.25">
      <c r="A17" s="585">
        <v>8564349950</v>
      </c>
      <c r="B17" s="586">
        <f t="shared" si="2"/>
        <v>14</v>
      </c>
      <c r="C17" s="586" t="s">
        <v>1645</v>
      </c>
      <c r="D17" s="586" t="s">
        <v>530</v>
      </c>
      <c r="E17" s="586" t="s">
        <v>1544</v>
      </c>
      <c r="F17" s="586" t="s">
        <v>1678</v>
      </c>
      <c r="G17" s="586" t="s">
        <v>1679</v>
      </c>
      <c r="H17" s="586" t="s">
        <v>1680</v>
      </c>
      <c r="I17" s="586" t="s">
        <v>1649</v>
      </c>
      <c r="J17" s="587" t="s">
        <v>1681</v>
      </c>
      <c r="K17" s="588" t="s">
        <v>2154</v>
      </c>
      <c r="L17" s="589" t="s">
        <v>2294</v>
      </c>
      <c r="M17" s="586" t="s">
        <v>1631</v>
      </c>
      <c r="N17" s="586" t="s">
        <v>1654</v>
      </c>
      <c r="O17" s="586" t="s">
        <v>172</v>
      </c>
      <c r="P17" s="586" t="s">
        <v>1571</v>
      </c>
      <c r="Q17" s="590">
        <v>98.5</v>
      </c>
      <c r="R17" s="590">
        <v>100</v>
      </c>
      <c r="S17" s="590">
        <v>99.2</v>
      </c>
      <c r="T17" s="590">
        <v>99.2</v>
      </c>
      <c r="U17" s="817">
        <f t="shared" si="0"/>
        <v>1</v>
      </c>
      <c r="V17" s="590">
        <v>98</v>
      </c>
      <c r="W17" s="505">
        <v>97.9</v>
      </c>
      <c r="X17" s="817">
        <f t="shared" si="1"/>
        <v>0.99897959183673479</v>
      </c>
      <c r="Y17" s="491">
        <v>98</v>
      </c>
      <c r="Z17" s="491">
        <v>0</v>
      </c>
      <c r="AA17" s="491">
        <v>97.9</v>
      </c>
      <c r="AB17" s="491">
        <v>97.9</v>
      </c>
      <c r="AC17" s="491">
        <v>97.9</v>
      </c>
      <c r="AD17" s="491">
        <v>97.9</v>
      </c>
      <c r="AE17" s="491">
        <v>98.6</v>
      </c>
      <c r="AF17" s="491">
        <v>97.9</v>
      </c>
      <c r="AG17" s="491">
        <v>98.6</v>
      </c>
      <c r="AH17" s="491">
        <v>97.9</v>
      </c>
      <c r="AI17" s="491">
        <v>98.6</v>
      </c>
      <c r="AJ17" s="491">
        <v>97.9</v>
      </c>
      <c r="AK17" s="491">
        <v>98.6</v>
      </c>
      <c r="AL17" s="491">
        <v>98.5</v>
      </c>
      <c r="AM17" s="491">
        <v>98.5</v>
      </c>
      <c r="AN17" s="491">
        <v>98.5</v>
      </c>
      <c r="AO17" s="491">
        <v>98.5</v>
      </c>
      <c r="AP17" s="491">
        <v>98.5</v>
      </c>
      <c r="AQ17" s="491">
        <v>98.5</v>
      </c>
      <c r="AR17" s="491">
        <v>98.5</v>
      </c>
      <c r="AS17" s="491">
        <v>98.5</v>
      </c>
      <c r="AT17" s="491">
        <v>98.5</v>
      </c>
      <c r="AU17" s="491">
        <v>98.5</v>
      </c>
      <c r="AV17" s="959">
        <v>98</v>
      </c>
      <c r="AW17" s="590">
        <v>98.38</v>
      </c>
      <c r="AX17" s="601"/>
      <c r="AY17" s="959">
        <v>98</v>
      </c>
      <c r="AZ17" s="978">
        <v>98.38</v>
      </c>
      <c r="BA17" s="820">
        <f t="shared" si="5"/>
        <v>1.0038775510204081</v>
      </c>
      <c r="BB17" s="820">
        <f t="shared" si="3"/>
        <v>1.0038775510204081</v>
      </c>
      <c r="BC17" s="488"/>
      <c r="BD17" s="491">
        <v>100</v>
      </c>
      <c r="BE17" s="491"/>
      <c r="BF17" s="821" t="s">
        <v>2458</v>
      </c>
      <c r="BG17" s="822">
        <v>45140</v>
      </c>
      <c r="BH17" s="412">
        <v>1</v>
      </c>
      <c r="BI17" s="823"/>
      <c r="BJ17" s="412"/>
      <c r="BK17" s="728">
        <f t="shared" si="4"/>
        <v>0</v>
      </c>
    </row>
    <row r="18" spans="1:76" s="502" customFormat="1" ht="75" customHeight="1" x14ac:dyDescent="0.25">
      <c r="A18" s="585">
        <v>8564349951</v>
      </c>
      <c r="B18" s="586">
        <f t="shared" si="2"/>
        <v>15</v>
      </c>
      <c r="C18" s="586" t="s">
        <v>1645</v>
      </c>
      <c r="D18" s="586" t="s">
        <v>530</v>
      </c>
      <c r="E18" s="586" t="s">
        <v>1544</v>
      </c>
      <c r="F18" s="586" t="s">
        <v>1678</v>
      </c>
      <c r="G18" s="586" t="s">
        <v>1679</v>
      </c>
      <c r="H18" s="586" t="s">
        <v>1680</v>
      </c>
      <c r="I18" s="586" t="s">
        <v>1649</v>
      </c>
      <c r="J18" s="587" t="s">
        <v>1681</v>
      </c>
      <c r="K18" s="588" t="s">
        <v>2155</v>
      </c>
      <c r="L18" s="589" t="s">
        <v>2294</v>
      </c>
      <c r="M18" s="586" t="s">
        <v>1631</v>
      </c>
      <c r="N18" s="586" t="s">
        <v>1654</v>
      </c>
      <c r="O18" s="586" t="s">
        <v>172</v>
      </c>
      <c r="P18" s="586" t="s">
        <v>1571</v>
      </c>
      <c r="Q18" s="590">
        <v>98.5</v>
      </c>
      <c r="R18" s="590">
        <v>100</v>
      </c>
      <c r="S18" s="590">
        <v>100</v>
      </c>
      <c r="T18" s="590">
        <v>100</v>
      </c>
      <c r="U18" s="817">
        <f t="shared" si="0"/>
        <v>1</v>
      </c>
      <c r="V18" s="590">
        <v>99.6</v>
      </c>
      <c r="W18" s="505">
        <v>99</v>
      </c>
      <c r="X18" s="817">
        <f t="shared" si="1"/>
        <v>0.99397590361445787</v>
      </c>
      <c r="Y18" s="491">
        <v>99</v>
      </c>
      <c r="Z18" s="491">
        <v>0</v>
      </c>
      <c r="AA18" s="491">
        <v>99</v>
      </c>
      <c r="AB18" s="491">
        <v>99</v>
      </c>
      <c r="AC18" s="491">
        <v>99</v>
      </c>
      <c r="AD18" s="491">
        <v>99</v>
      </c>
      <c r="AE18" s="491">
        <v>99.7</v>
      </c>
      <c r="AF18" s="491">
        <v>99</v>
      </c>
      <c r="AG18" s="491">
        <v>99.7</v>
      </c>
      <c r="AH18" s="491">
        <v>99</v>
      </c>
      <c r="AI18" s="491">
        <v>99.7</v>
      </c>
      <c r="AJ18" s="491">
        <v>99</v>
      </c>
      <c r="AK18" s="491">
        <v>99.7</v>
      </c>
      <c r="AL18" s="491">
        <v>99.7</v>
      </c>
      <c r="AM18" s="491">
        <v>99.7</v>
      </c>
      <c r="AN18" s="491">
        <v>99.7</v>
      </c>
      <c r="AO18" s="491">
        <v>99.7</v>
      </c>
      <c r="AP18" s="491">
        <v>99.7</v>
      </c>
      <c r="AQ18" s="491">
        <v>99.7</v>
      </c>
      <c r="AR18" s="491">
        <v>99.7</v>
      </c>
      <c r="AS18" s="491">
        <v>99.7</v>
      </c>
      <c r="AT18" s="491">
        <v>99.7</v>
      </c>
      <c r="AU18" s="491">
        <v>99.7</v>
      </c>
      <c r="AV18" s="959">
        <v>99</v>
      </c>
      <c r="AW18" s="590">
        <v>99.7</v>
      </c>
      <c r="AX18" s="601"/>
      <c r="AY18" s="959">
        <v>99</v>
      </c>
      <c r="AZ18" s="978">
        <v>99.7</v>
      </c>
      <c r="BA18" s="820">
        <f t="shared" si="5"/>
        <v>1.007070707070707</v>
      </c>
      <c r="BB18" s="820">
        <f t="shared" si="3"/>
        <v>1.007070707070707</v>
      </c>
      <c r="BC18" s="488"/>
      <c r="BD18" s="491">
        <v>100</v>
      </c>
      <c r="BE18" s="491"/>
      <c r="BF18" s="821" t="s">
        <v>2458</v>
      </c>
      <c r="BG18" s="822">
        <v>45140</v>
      </c>
      <c r="BH18" s="412">
        <v>1</v>
      </c>
      <c r="BI18" s="823"/>
      <c r="BJ18" s="412"/>
      <c r="BK18" s="728">
        <f t="shared" si="4"/>
        <v>0</v>
      </c>
    </row>
    <row r="19" spans="1:76" s="502" customFormat="1" ht="84" customHeight="1" x14ac:dyDescent="0.25">
      <c r="A19" s="585">
        <v>8711114715</v>
      </c>
      <c r="B19" s="586">
        <f t="shared" si="2"/>
        <v>16</v>
      </c>
      <c r="C19" s="586" t="s">
        <v>1645</v>
      </c>
      <c r="D19" s="586" t="s">
        <v>530</v>
      </c>
      <c r="E19" s="586" t="s">
        <v>1544</v>
      </c>
      <c r="F19" s="586" t="s">
        <v>1678</v>
      </c>
      <c r="G19" s="586" t="s">
        <v>1679</v>
      </c>
      <c r="H19" s="586" t="s">
        <v>1680</v>
      </c>
      <c r="I19" s="586" t="s">
        <v>1649</v>
      </c>
      <c r="J19" s="587" t="s">
        <v>1681</v>
      </c>
      <c r="K19" s="588" t="s">
        <v>2156</v>
      </c>
      <c r="L19" s="589" t="s">
        <v>2297</v>
      </c>
      <c r="M19" s="586" t="s">
        <v>1631</v>
      </c>
      <c r="N19" s="586" t="s">
        <v>11</v>
      </c>
      <c r="O19" s="586" t="s">
        <v>172</v>
      </c>
      <c r="P19" s="586" t="s">
        <v>1571</v>
      </c>
      <c r="Q19" s="590">
        <v>0</v>
      </c>
      <c r="R19" s="590">
        <v>6</v>
      </c>
      <c r="S19" s="590" t="s">
        <v>2052</v>
      </c>
      <c r="T19" s="590" t="s">
        <v>2052</v>
      </c>
      <c r="U19" s="817" t="s">
        <v>458</v>
      </c>
      <c r="V19" s="590">
        <v>0</v>
      </c>
      <c r="W19" s="505">
        <v>0</v>
      </c>
      <c r="X19" s="817"/>
      <c r="Y19" s="831">
        <v>5</v>
      </c>
      <c r="Z19" s="491">
        <v>0</v>
      </c>
      <c r="AA19" s="491">
        <v>0</v>
      </c>
      <c r="AB19" s="491">
        <v>0</v>
      </c>
      <c r="AC19" s="491">
        <v>0</v>
      </c>
      <c r="AD19" s="491">
        <v>0</v>
      </c>
      <c r="AE19" s="491">
        <v>0</v>
      </c>
      <c r="AF19" s="491">
        <v>0</v>
      </c>
      <c r="AG19" s="491">
        <v>0</v>
      </c>
      <c r="AH19" s="491">
        <v>0</v>
      </c>
      <c r="AI19" s="491">
        <v>0</v>
      </c>
      <c r="AJ19" s="491">
        <v>0</v>
      </c>
      <c r="AK19" s="491">
        <v>0</v>
      </c>
      <c r="AL19" s="491">
        <v>0</v>
      </c>
      <c r="AM19" s="491">
        <v>0</v>
      </c>
      <c r="AN19" s="491">
        <v>0</v>
      </c>
      <c r="AO19" s="831">
        <v>0</v>
      </c>
      <c r="AP19" s="831">
        <v>0</v>
      </c>
      <c r="AQ19" s="831">
        <v>0</v>
      </c>
      <c r="AR19" s="491">
        <v>0</v>
      </c>
      <c r="AS19" s="491">
        <v>0</v>
      </c>
      <c r="AT19" s="491">
        <v>0</v>
      </c>
      <c r="AU19" s="491">
        <v>0</v>
      </c>
      <c r="AV19" s="590">
        <v>5</v>
      </c>
      <c r="AW19" s="590">
        <v>1</v>
      </c>
      <c r="AX19" s="601"/>
      <c r="AY19" s="590">
        <v>5</v>
      </c>
      <c r="AZ19" s="978">
        <v>1</v>
      </c>
      <c r="BA19" s="820">
        <f t="shared" si="5"/>
        <v>0.2</v>
      </c>
      <c r="BB19" s="820">
        <f t="shared" si="3"/>
        <v>0.2</v>
      </c>
      <c r="BC19" s="488"/>
      <c r="BD19" s="491">
        <v>6</v>
      </c>
      <c r="BE19" s="491"/>
      <c r="BF19" s="821" t="s">
        <v>2458</v>
      </c>
      <c r="BG19" s="822">
        <v>45140</v>
      </c>
      <c r="BH19" s="412">
        <v>1</v>
      </c>
      <c r="BI19" s="823"/>
      <c r="BJ19" s="412"/>
      <c r="BK19" s="728">
        <f t="shared" si="4"/>
        <v>0</v>
      </c>
    </row>
    <row r="20" spans="1:76" s="502" customFormat="1" ht="56.25" customHeight="1" x14ac:dyDescent="0.25">
      <c r="A20" s="585">
        <v>8540368110</v>
      </c>
      <c r="B20" s="586">
        <f t="shared" si="2"/>
        <v>17</v>
      </c>
      <c r="C20" s="586" t="s">
        <v>1645</v>
      </c>
      <c r="D20" s="586" t="s">
        <v>713</v>
      </c>
      <c r="E20" s="586" t="s">
        <v>1542</v>
      </c>
      <c r="F20" s="586" t="s">
        <v>1684</v>
      </c>
      <c r="G20" s="586" t="s">
        <v>1679</v>
      </c>
      <c r="H20" s="586" t="s">
        <v>1680</v>
      </c>
      <c r="I20" s="586" t="s">
        <v>1655</v>
      </c>
      <c r="J20" s="587" t="s">
        <v>1685</v>
      </c>
      <c r="K20" s="597" t="s">
        <v>2157</v>
      </c>
      <c r="L20" s="589" t="s">
        <v>2294</v>
      </c>
      <c r="M20" s="586" t="s">
        <v>1631</v>
      </c>
      <c r="N20" s="586" t="s">
        <v>1654</v>
      </c>
      <c r="O20" s="586" t="s">
        <v>172</v>
      </c>
      <c r="P20" s="586" t="s">
        <v>1571</v>
      </c>
      <c r="Q20" s="604">
        <v>11.1</v>
      </c>
      <c r="R20" s="604">
        <v>14.4</v>
      </c>
      <c r="S20" s="590">
        <v>14.4</v>
      </c>
      <c r="T20" s="590">
        <v>33.5</v>
      </c>
      <c r="U20" s="817">
        <f t="shared" si="0"/>
        <v>2.3263888888888888</v>
      </c>
      <c r="V20" s="604">
        <v>14.4</v>
      </c>
      <c r="W20" s="543">
        <v>28.8</v>
      </c>
      <c r="X20" s="817">
        <f>W20/V20</f>
        <v>2</v>
      </c>
      <c r="Y20" s="491">
        <v>14.4</v>
      </c>
      <c r="Z20" s="491">
        <v>0</v>
      </c>
      <c r="AA20" s="491">
        <v>28.8</v>
      </c>
      <c r="AB20" s="491">
        <v>14.4</v>
      </c>
      <c r="AC20" s="491">
        <v>28.8</v>
      </c>
      <c r="AD20" s="491">
        <v>14.4</v>
      </c>
      <c r="AE20" s="491">
        <v>28.8</v>
      </c>
      <c r="AF20" s="491">
        <v>14.4</v>
      </c>
      <c r="AG20" s="491">
        <v>31.5</v>
      </c>
      <c r="AH20" s="491">
        <v>14.4</v>
      </c>
      <c r="AI20" s="491">
        <v>30.4</v>
      </c>
      <c r="AJ20" s="491">
        <v>14.4</v>
      </c>
      <c r="AK20" s="491">
        <v>31.2</v>
      </c>
      <c r="AL20" s="491">
        <v>14.4</v>
      </c>
      <c r="AM20" s="491">
        <v>31.8</v>
      </c>
      <c r="AN20" s="491">
        <v>14.4</v>
      </c>
      <c r="AO20" s="491">
        <v>31.9</v>
      </c>
      <c r="AP20" s="491">
        <v>14.4</v>
      </c>
      <c r="AQ20" s="491">
        <v>32.4</v>
      </c>
      <c r="AR20" s="491">
        <v>14.4</v>
      </c>
      <c r="AS20" s="491">
        <v>32.5</v>
      </c>
      <c r="AT20" s="491">
        <v>14.4</v>
      </c>
      <c r="AU20" s="960">
        <v>33</v>
      </c>
      <c r="AV20" s="604">
        <v>14.4</v>
      </c>
      <c r="AW20" s="604">
        <v>32.200000000000003</v>
      </c>
      <c r="AX20" s="606"/>
      <c r="AY20" s="604">
        <v>14.4</v>
      </c>
      <c r="AZ20" s="977">
        <v>32.200000000000003</v>
      </c>
      <c r="BA20" s="820">
        <f>AZ20/AY20</f>
        <v>2.2361111111111112</v>
      </c>
      <c r="BB20" s="820">
        <f t="shared" si="3"/>
        <v>2.2361111111111112</v>
      </c>
      <c r="BC20" s="825"/>
      <c r="BD20" s="491">
        <v>14.4</v>
      </c>
      <c r="BE20" s="491"/>
      <c r="BF20" s="821" t="s">
        <v>2458</v>
      </c>
      <c r="BG20" s="822">
        <v>45140</v>
      </c>
      <c r="BH20" s="412">
        <v>1</v>
      </c>
      <c r="BI20" s="823"/>
      <c r="BJ20" s="412"/>
      <c r="BK20" s="728">
        <f t="shared" si="4"/>
        <v>0</v>
      </c>
    </row>
    <row r="21" spans="1:76" s="502" customFormat="1" ht="76.5" customHeight="1" x14ac:dyDescent="0.25">
      <c r="A21" s="585">
        <v>8540368111</v>
      </c>
      <c r="B21" s="586">
        <f t="shared" si="2"/>
        <v>18</v>
      </c>
      <c r="C21" s="586" t="s">
        <v>1645</v>
      </c>
      <c r="D21" s="586" t="s">
        <v>713</v>
      </c>
      <c r="E21" s="586" t="s">
        <v>1542</v>
      </c>
      <c r="F21" s="586" t="s">
        <v>1684</v>
      </c>
      <c r="G21" s="586" t="s">
        <v>1679</v>
      </c>
      <c r="H21" s="586" t="s">
        <v>1680</v>
      </c>
      <c r="I21" s="586" t="s">
        <v>1655</v>
      </c>
      <c r="J21" s="587" t="s">
        <v>1685</v>
      </c>
      <c r="K21" s="597" t="s">
        <v>2158</v>
      </c>
      <c r="L21" s="589" t="s">
        <v>2294</v>
      </c>
      <c r="M21" s="586" t="s">
        <v>1631</v>
      </c>
      <c r="N21" s="586" t="s">
        <v>1654</v>
      </c>
      <c r="O21" s="586" t="s">
        <v>172</v>
      </c>
      <c r="P21" s="586" t="s">
        <v>1571</v>
      </c>
      <c r="Q21" s="604">
        <v>13.8</v>
      </c>
      <c r="R21" s="604">
        <v>50</v>
      </c>
      <c r="S21" s="590">
        <v>46</v>
      </c>
      <c r="T21" s="590">
        <v>91.6</v>
      </c>
      <c r="U21" s="817">
        <f t="shared" si="0"/>
        <v>1.9913043478260868</v>
      </c>
      <c r="V21" s="604">
        <v>47</v>
      </c>
      <c r="W21" s="505">
        <v>90.2</v>
      </c>
      <c r="X21" s="817">
        <f>W21/V21</f>
        <v>1.9191489361702128</v>
      </c>
      <c r="Y21" s="491">
        <v>47</v>
      </c>
      <c r="Z21" s="491">
        <v>0</v>
      </c>
      <c r="AA21" s="491">
        <v>90.2</v>
      </c>
      <c r="AB21" s="491">
        <v>47</v>
      </c>
      <c r="AC21" s="491">
        <v>90.2</v>
      </c>
      <c r="AD21" s="491">
        <v>47</v>
      </c>
      <c r="AE21" s="491">
        <v>90.2</v>
      </c>
      <c r="AF21" s="491">
        <v>47</v>
      </c>
      <c r="AG21" s="491">
        <v>88.7</v>
      </c>
      <c r="AH21" s="491">
        <v>47</v>
      </c>
      <c r="AI21" s="491">
        <v>81.7</v>
      </c>
      <c r="AJ21" s="491">
        <v>47</v>
      </c>
      <c r="AK21" s="491">
        <v>83.9</v>
      </c>
      <c r="AL21" s="491">
        <v>47</v>
      </c>
      <c r="AM21" s="491">
        <v>85.6</v>
      </c>
      <c r="AN21" s="491">
        <v>47</v>
      </c>
      <c r="AO21" s="491">
        <v>85.7</v>
      </c>
      <c r="AP21" s="491">
        <v>47</v>
      </c>
      <c r="AQ21" s="491">
        <v>86.4</v>
      </c>
      <c r="AR21" s="491">
        <v>47</v>
      </c>
      <c r="AS21" s="491">
        <v>86.6</v>
      </c>
      <c r="AT21" s="491">
        <v>47</v>
      </c>
      <c r="AU21" s="960">
        <v>86.7</v>
      </c>
      <c r="AV21" s="604">
        <v>47</v>
      </c>
      <c r="AW21" s="604">
        <v>84.7</v>
      </c>
      <c r="AX21" s="606"/>
      <c r="AY21" s="604">
        <v>47</v>
      </c>
      <c r="AZ21" s="977">
        <v>84.7</v>
      </c>
      <c r="BA21" s="820">
        <f t="shared" si="5"/>
        <v>1.8021276595744682</v>
      </c>
      <c r="BB21" s="820">
        <f t="shared" si="3"/>
        <v>1.8021276595744682</v>
      </c>
      <c r="BC21" s="825"/>
      <c r="BD21" s="491">
        <v>50</v>
      </c>
      <c r="BE21" s="491"/>
      <c r="BF21" s="821" t="s">
        <v>2458</v>
      </c>
      <c r="BG21" s="822">
        <v>45140</v>
      </c>
      <c r="BH21" s="412">
        <v>1</v>
      </c>
      <c r="BI21" s="823"/>
      <c r="BJ21" s="412"/>
      <c r="BK21" s="728">
        <f t="shared" si="4"/>
        <v>0</v>
      </c>
    </row>
    <row r="22" spans="1:76" s="502" customFormat="1" ht="69" customHeight="1" x14ac:dyDescent="0.25">
      <c r="A22" s="585">
        <v>8540368109</v>
      </c>
      <c r="B22" s="586">
        <f t="shared" si="2"/>
        <v>19</v>
      </c>
      <c r="C22" s="586" t="s">
        <v>1645</v>
      </c>
      <c r="D22" s="586" t="s">
        <v>713</v>
      </c>
      <c r="E22" s="586" t="s">
        <v>1542</v>
      </c>
      <c r="F22" s="586" t="s">
        <v>1684</v>
      </c>
      <c r="G22" s="586" t="s">
        <v>1679</v>
      </c>
      <c r="H22" s="586" t="s">
        <v>1680</v>
      </c>
      <c r="I22" s="586" t="s">
        <v>1649</v>
      </c>
      <c r="J22" s="587" t="s">
        <v>2159</v>
      </c>
      <c r="K22" s="588" t="s">
        <v>2160</v>
      </c>
      <c r="L22" s="589" t="s">
        <v>2294</v>
      </c>
      <c r="M22" s="586" t="s">
        <v>1631</v>
      </c>
      <c r="N22" s="586" t="s">
        <v>1654</v>
      </c>
      <c r="O22" s="586" t="s">
        <v>172</v>
      </c>
      <c r="P22" s="586" t="s">
        <v>1573</v>
      </c>
      <c r="Q22" s="604">
        <v>88.9</v>
      </c>
      <c r="R22" s="604">
        <v>85.6</v>
      </c>
      <c r="S22" s="590">
        <v>85.6</v>
      </c>
      <c r="T22" s="590">
        <v>66.5</v>
      </c>
      <c r="U22" s="826">
        <f>S22/T22</f>
        <v>1.2872180451127819</v>
      </c>
      <c r="V22" s="604">
        <v>85.6</v>
      </c>
      <c r="W22" s="505">
        <v>71.2</v>
      </c>
      <c r="X22" s="826">
        <f>V22/W22</f>
        <v>1.2022471910112358</v>
      </c>
      <c r="Y22" s="491">
        <v>85.6</v>
      </c>
      <c r="Z22" s="491">
        <v>0</v>
      </c>
      <c r="AA22" s="491">
        <v>71.2</v>
      </c>
      <c r="AB22" s="491">
        <v>85.6</v>
      </c>
      <c r="AC22" s="491">
        <v>71.2</v>
      </c>
      <c r="AD22" s="491">
        <v>85.6</v>
      </c>
      <c r="AE22" s="491">
        <v>71.2</v>
      </c>
      <c r="AF22" s="491">
        <v>85.6</v>
      </c>
      <c r="AG22" s="491">
        <v>68.5</v>
      </c>
      <c r="AH22" s="491">
        <v>69.599999999999994</v>
      </c>
      <c r="AI22" s="491">
        <v>69.599999999999994</v>
      </c>
      <c r="AJ22" s="491">
        <v>85.6</v>
      </c>
      <c r="AK22" s="491">
        <v>68.8</v>
      </c>
      <c r="AL22" s="491">
        <v>85.6</v>
      </c>
      <c r="AM22" s="491">
        <v>68.2</v>
      </c>
      <c r="AN22" s="491">
        <v>85.6</v>
      </c>
      <c r="AO22" s="491">
        <v>68.099999999999994</v>
      </c>
      <c r="AP22" s="491">
        <v>85.6</v>
      </c>
      <c r="AQ22" s="491">
        <v>67.599999999999994</v>
      </c>
      <c r="AR22" s="491">
        <v>85.6</v>
      </c>
      <c r="AS22" s="491">
        <v>67.5</v>
      </c>
      <c r="AT22" s="491">
        <v>85.6</v>
      </c>
      <c r="AU22" s="960">
        <v>67</v>
      </c>
      <c r="AV22" s="604">
        <v>85.6</v>
      </c>
      <c r="AW22" s="604">
        <v>67.8</v>
      </c>
      <c r="AX22" s="606"/>
      <c r="AY22" s="604">
        <v>85.6</v>
      </c>
      <c r="AZ22" s="977">
        <v>67.8</v>
      </c>
      <c r="BA22" s="820">
        <f>AY22/AZ22</f>
        <v>1.2625368731563422</v>
      </c>
      <c r="BB22" s="820">
        <f>Y22/AZ22</f>
        <v>1.2625368731563422</v>
      </c>
      <c r="BC22" s="825"/>
      <c r="BD22" s="491">
        <v>85.6</v>
      </c>
      <c r="BE22" s="491"/>
      <c r="BF22" s="821" t="s">
        <v>2458</v>
      </c>
      <c r="BG22" s="822">
        <v>45140</v>
      </c>
      <c r="BH22" s="412">
        <v>1</v>
      </c>
      <c r="BI22" s="823"/>
      <c r="BJ22" s="412"/>
      <c r="BK22" s="728">
        <f t="shared" si="4"/>
        <v>0</v>
      </c>
    </row>
    <row r="23" spans="1:76" s="502" customFormat="1" ht="60.75" customHeight="1" x14ac:dyDescent="0.25">
      <c r="A23" s="585">
        <v>8489608939</v>
      </c>
      <c r="B23" s="586">
        <f t="shared" si="2"/>
        <v>20</v>
      </c>
      <c r="C23" s="586" t="s">
        <v>1645</v>
      </c>
      <c r="D23" s="586" t="s">
        <v>713</v>
      </c>
      <c r="E23" s="586" t="s">
        <v>1542</v>
      </c>
      <c r="F23" s="586" t="s">
        <v>1684</v>
      </c>
      <c r="G23" s="586" t="s">
        <v>1679</v>
      </c>
      <c r="H23" s="586" t="s">
        <v>1680</v>
      </c>
      <c r="I23" s="586" t="s">
        <v>1655</v>
      </c>
      <c r="J23" s="587" t="s">
        <v>1685</v>
      </c>
      <c r="K23" s="588" t="s">
        <v>2161</v>
      </c>
      <c r="L23" s="589" t="s">
        <v>2294</v>
      </c>
      <c r="M23" s="586" t="s">
        <v>1653</v>
      </c>
      <c r="N23" s="586" t="s">
        <v>1654</v>
      </c>
      <c r="O23" s="586" t="s">
        <v>640</v>
      </c>
      <c r="P23" s="586" t="s">
        <v>1571</v>
      </c>
      <c r="Q23" s="604">
        <v>90</v>
      </c>
      <c r="R23" s="604">
        <v>90</v>
      </c>
      <c r="S23" s="590">
        <v>90</v>
      </c>
      <c r="T23" s="590">
        <v>91.8</v>
      </c>
      <c r="U23" s="817">
        <f t="shared" si="0"/>
        <v>1.02</v>
      </c>
      <c r="V23" s="604">
        <v>90</v>
      </c>
      <c r="W23" s="505" t="s">
        <v>1497</v>
      </c>
      <c r="X23" s="817"/>
      <c r="Y23" s="491" t="s">
        <v>1497</v>
      </c>
      <c r="Z23" s="491" t="s">
        <v>1497</v>
      </c>
      <c r="AA23" s="491" t="s">
        <v>1497</v>
      </c>
      <c r="AB23" s="491" t="s">
        <v>1497</v>
      </c>
      <c r="AC23" s="491" t="s">
        <v>1497</v>
      </c>
      <c r="AD23" s="491" t="s">
        <v>1497</v>
      </c>
      <c r="AE23" s="491" t="s">
        <v>1497</v>
      </c>
      <c r="AF23" s="491" t="s">
        <v>458</v>
      </c>
      <c r="AG23" s="491" t="s">
        <v>458</v>
      </c>
      <c r="AH23" s="491" t="s">
        <v>1497</v>
      </c>
      <c r="AI23" s="491" t="s">
        <v>1497</v>
      </c>
      <c r="AJ23" s="491" t="s">
        <v>1497</v>
      </c>
      <c r="AK23" s="491" t="s">
        <v>1497</v>
      </c>
      <c r="AL23" s="491" t="s">
        <v>1497</v>
      </c>
      <c r="AM23" s="491" t="s">
        <v>1497</v>
      </c>
      <c r="AN23" s="491" t="s">
        <v>1497</v>
      </c>
      <c r="AO23" s="491" t="s">
        <v>1497</v>
      </c>
      <c r="AP23" s="491" t="s">
        <v>1497</v>
      </c>
      <c r="AQ23" s="491" t="s">
        <v>1497</v>
      </c>
      <c r="AR23" s="491" t="s">
        <v>458</v>
      </c>
      <c r="AS23" s="491" t="s">
        <v>458</v>
      </c>
      <c r="AT23" s="491" t="s">
        <v>458</v>
      </c>
      <c r="AU23" s="491" t="s">
        <v>458</v>
      </c>
      <c r="AV23" s="604" t="s">
        <v>458</v>
      </c>
      <c r="AW23" s="604"/>
      <c r="AX23" s="606"/>
      <c r="AY23" s="604" t="s">
        <v>458</v>
      </c>
      <c r="AZ23" s="604"/>
      <c r="BA23" s="820" t="e">
        <f>AZ23/AY23</f>
        <v>#VALUE!</v>
      </c>
      <c r="BB23" s="820" t="e">
        <f t="shared" si="3"/>
        <v>#VALUE!</v>
      </c>
      <c r="BC23" s="825"/>
      <c r="BD23" s="491" t="s">
        <v>1497</v>
      </c>
      <c r="BE23" s="491"/>
      <c r="BF23" s="821">
        <v>0</v>
      </c>
      <c r="BG23" s="822">
        <v>45140</v>
      </c>
      <c r="BH23" s="412">
        <v>1</v>
      </c>
      <c r="BI23" s="823"/>
      <c r="BJ23" s="412"/>
      <c r="BK23" s="728">
        <f t="shared" si="4"/>
        <v>0</v>
      </c>
    </row>
    <row r="24" spans="1:76" s="502" customFormat="1" ht="45.75" customHeight="1" x14ac:dyDescent="0.25">
      <c r="A24" s="585">
        <v>8216757998</v>
      </c>
      <c r="B24" s="586">
        <f t="shared" si="2"/>
        <v>21</v>
      </c>
      <c r="C24" s="586" t="s">
        <v>1645</v>
      </c>
      <c r="D24" s="586" t="s">
        <v>713</v>
      </c>
      <c r="E24" s="586" t="s">
        <v>1542</v>
      </c>
      <c r="F24" s="586" t="s">
        <v>1684</v>
      </c>
      <c r="G24" s="586" t="s">
        <v>1679</v>
      </c>
      <c r="H24" s="586" t="s">
        <v>1680</v>
      </c>
      <c r="I24" s="586" t="s">
        <v>1655</v>
      </c>
      <c r="J24" s="587" t="s">
        <v>1685</v>
      </c>
      <c r="K24" s="588" t="s">
        <v>2162</v>
      </c>
      <c r="L24" s="589" t="s">
        <v>2294</v>
      </c>
      <c r="M24" s="586" t="s">
        <v>1653</v>
      </c>
      <c r="N24" s="586" t="s">
        <v>1654</v>
      </c>
      <c r="O24" s="586" t="s">
        <v>640</v>
      </c>
      <c r="P24" s="586" t="s">
        <v>1573</v>
      </c>
      <c r="Q24" s="604">
        <v>60</v>
      </c>
      <c r="R24" s="604">
        <v>36</v>
      </c>
      <c r="S24" s="590">
        <v>39</v>
      </c>
      <c r="T24" s="590">
        <v>0</v>
      </c>
      <c r="U24" s="826">
        <v>0</v>
      </c>
      <c r="V24" s="604">
        <v>38</v>
      </c>
      <c r="W24" s="505">
        <v>38</v>
      </c>
      <c r="X24" s="826">
        <f>V24/W24</f>
        <v>1</v>
      </c>
      <c r="Y24" s="491">
        <v>37</v>
      </c>
      <c r="Z24" s="491">
        <v>0</v>
      </c>
      <c r="AA24" s="491">
        <v>37</v>
      </c>
      <c r="AB24" s="491">
        <v>37</v>
      </c>
      <c r="AC24" s="491">
        <v>37</v>
      </c>
      <c r="AD24" s="491">
        <v>37</v>
      </c>
      <c r="AE24" s="491">
        <v>37</v>
      </c>
      <c r="AF24" s="491">
        <v>37</v>
      </c>
      <c r="AG24" s="491">
        <v>37</v>
      </c>
      <c r="AH24" s="491">
        <v>37</v>
      </c>
      <c r="AI24" s="491">
        <v>37</v>
      </c>
      <c r="AJ24" s="491">
        <v>37</v>
      </c>
      <c r="AK24" s="491">
        <v>37</v>
      </c>
      <c r="AL24" s="491">
        <v>37</v>
      </c>
      <c r="AM24" s="491">
        <v>37</v>
      </c>
      <c r="AN24" s="491">
        <v>37</v>
      </c>
      <c r="AO24" s="491">
        <v>37</v>
      </c>
      <c r="AP24" s="412">
        <v>37</v>
      </c>
      <c r="AQ24" s="412">
        <v>37</v>
      </c>
      <c r="AR24" s="412">
        <v>37</v>
      </c>
      <c r="AS24" s="412">
        <v>37</v>
      </c>
      <c r="AT24" s="412">
        <v>37</v>
      </c>
      <c r="AU24" s="961">
        <v>37</v>
      </c>
      <c r="AV24" s="604">
        <v>37</v>
      </c>
      <c r="AW24" s="604">
        <v>37</v>
      </c>
      <c r="AX24" s="606"/>
      <c r="AY24" s="604">
        <v>37</v>
      </c>
      <c r="AZ24" s="977">
        <v>37</v>
      </c>
      <c r="BA24" s="820">
        <f>AY24/AZ24</f>
        <v>1</v>
      </c>
      <c r="BB24" s="820">
        <f>Y24/AZ24</f>
        <v>1</v>
      </c>
      <c r="BC24" s="825"/>
      <c r="BD24" s="491">
        <v>36</v>
      </c>
      <c r="BE24" s="491"/>
      <c r="BF24" s="821" t="s">
        <v>2458</v>
      </c>
      <c r="BG24" s="822">
        <v>45140</v>
      </c>
      <c r="BH24" s="412">
        <v>1</v>
      </c>
      <c r="BI24" s="823"/>
      <c r="BJ24" s="412"/>
      <c r="BK24" s="728">
        <f t="shared" si="4"/>
        <v>0</v>
      </c>
    </row>
    <row r="25" spans="1:76" s="502" customFormat="1" ht="47.25" customHeight="1" x14ac:dyDescent="0.25">
      <c r="A25" s="585">
        <v>8216753789</v>
      </c>
      <c r="B25" s="586">
        <f t="shared" si="2"/>
        <v>22</v>
      </c>
      <c r="C25" s="586" t="s">
        <v>1645</v>
      </c>
      <c r="D25" s="586" t="s">
        <v>713</v>
      </c>
      <c r="E25" s="586" t="s">
        <v>1542</v>
      </c>
      <c r="F25" s="586" t="s">
        <v>1684</v>
      </c>
      <c r="G25" s="586" t="s">
        <v>1679</v>
      </c>
      <c r="H25" s="586" t="s">
        <v>1680</v>
      </c>
      <c r="I25" s="586" t="s">
        <v>1655</v>
      </c>
      <c r="J25" s="587" t="s">
        <v>1685</v>
      </c>
      <c r="K25" s="588" t="s">
        <v>2163</v>
      </c>
      <c r="L25" s="589" t="s">
        <v>2294</v>
      </c>
      <c r="M25" s="586" t="s">
        <v>1653</v>
      </c>
      <c r="N25" s="586" t="s">
        <v>1654</v>
      </c>
      <c r="O25" s="586" t="s">
        <v>640</v>
      </c>
      <c r="P25" s="586" t="s">
        <v>1571</v>
      </c>
      <c r="Q25" s="604">
        <v>0</v>
      </c>
      <c r="R25" s="604">
        <v>100</v>
      </c>
      <c r="S25" s="590">
        <v>100</v>
      </c>
      <c r="T25" s="590">
        <v>100</v>
      </c>
      <c r="U25" s="817">
        <f t="shared" si="0"/>
        <v>1</v>
      </c>
      <c r="V25" s="604">
        <v>100</v>
      </c>
      <c r="W25" s="505">
        <v>100</v>
      </c>
      <c r="X25" s="817">
        <f t="shared" ref="X25:X43" si="6">W25/V25</f>
        <v>1</v>
      </c>
      <c r="Y25" s="491" t="s">
        <v>1497</v>
      </c>
      <c r="Z25" s="491">
        <v>0</v>
      </c>
      <c r="AA25" s="491">
        <v>100</v>
      </c>
      <c r="AB25" s="491">
        <v>100</v>
      </c>
      <c r="AC25" s="491">
        <v>100</v>
      </c>
      <c r="AD25" s="491">
        <v>100</v>
      </c>
      <c r="AE25" s="491">
        <v>100</v>
      </c>
      <c r="AF25" s="491">
        <v>100</v>
      </c>
      <c r="AG25" s="491">
        <v>100</v>
      </c>
      <c r="AH25" s="491">
        <v>100</v>
      </c>
      <c r="AI25" s="491">
        <v>100</v>
      </c>
      <c r="AJ25" s="491">
        <v>100</v>
      </c>
      <c r="AK25" s="491">
        <v>100</v>
      </c>
      <c r="AL25" s="491" t="s">
        <v>1497</v>
      </c>
      <c r="AM25" s="491" t="s">
        <v>1497</v>
      </c>
      <c r="AN25" s="491" t="s">
        <v>1497</v>
      </c>
      <c r="AO25" s="491" t="s">
        <v>1497</v>
      </c>
      <c r="AP25" s="491" t="s">
        <v>1497</v>
      </c>
      <c r="AQ25" s="491" t="s">
        <v>1497</v>
      </c>
      <c r="AR25" s="491" t="s">
        <v>458</v>
      </c>
      <c r="AS25" s="491" t="s">
        <v>458</v>
      </c>
      <c r="AT25" s="491" t="s">
        <v>458</v>
      </c>
      <c r="AU25" s="491" t="s">
        <v>458</v>
      </c>
      <c r="AV25" s="604" t="s">
        <v>458</v>
      </c>
      <c r="AW25" s="604"/>
      <c r="AX25" s="606"/>
      <c r="AY25" s="604" t="s">
        <v>458</v>
      </c>
      <c r="AZ25" s="604"/>
      <c r="BA25" s="820" t="e">
        <f t="shared" ref="BA25:BA46" si="7">AZ25/AY25</f>
        <v>#VALUE!</v>
      </c>
      <c r="BB25" s="820" t="e">
        <f t="shared" si="3"/>
        <v>#VALUE!</v>
      </c>
      <c r="BC25" s="827" t="s">
        <v>2574</v>
      </c>
      <c r="BD25" s="491">
        <v>100</v>
      </c>
      <c r="BE25" s="491"/>
      <c r="BF25" s="821" t="s">
        <v>2458</v>
      </c>
      <c r="BG25" s="822">
        <v>45140</v>
      </c>
      <c r="BH25" s="412">
        <v>1</v>
      </c>
      <c r="BI25" s="823"/>
      <c r="BJ25" s="412"/>
      <c r="BK25" s="728">
        <f t="shared" si="4"/>
        <v>0</v>
      </c>
    </row>
    <row r="26" spans="1:76" s="502" customFormat="1" ht="64.5" customHeight="1" x14ac:dyDescent="0.25">
      <c r="A26" s="585">
        <v>8567700757</v>
      </c>
      <c r="B26" s="586">
        <f t="shared" si="2"/>
        <v>23</v>
      </c>
      <c r="C26" s="586" t="s">
        <v>1645</v>
      </c>
      <c r="D26" s="586" t="s">
        <v>713</v>
      </c>
      <c r="E26" s="586" t="s">
        <v>1543</v>
      </c>
      <c r="F26" s="586" t="s">
        <v>1698</v>
      </c>
      <c r="G26" s="586" t="s">
        <v>1699</v>
      </c>
      <c r="H26" s="586" t="s">
        <v>1680</v>
      </c>
      <c r="I26" s="586" t="s">
        <v>1655</v>
      </c>
      <c r="J26" s="587" t="s">
        <v>2164</v>
      </c>
      <c r="K26" s="588" t="s">
        <v>2165</v>
      </c>
      <c r="L26" s="589" t="s">
        <v>2294</v>
      </c>
      <c r="M26" s="586" t="s">
        <v>1631</v>
      </c>
      <c r="N26" s="586" t="s">
        <v>1654</v>
      </c>
      <c r="O26" s="586" t="s">
        <v>172</v>
      </c>
      <c r="P26" s="586" t="s">
        <v>1571</v>
      </c>
      <c r="Q26" s="590">
        <v>53.6</v>
      </c>
      <c r="R26" s="590">
        <v>100</v>
      </c>
      <c r="S26" s="590">
        <v>71.8</v>
      </c>
      <c r="T26" s="590">
        <v>257.39999999999998</v>
      </c>
      <c r="U26" s="817">
        <f t="shared" si="0"/>
        <v>3.5849582172701946</v>
      </c>
      <c r="V26" s="590">
        <v>76.7</v>
      </c>
      <c r="W26" s="484">
        <v>542</v>
      </c>
      <c r="X26" s="817">
        <f t="shared" si="6"/>
        <v>7.0664928292046936</v>
      </c>
      <c r="Y26" s="491">
        <v>82.8</v>
      </c>
      <c r="Z26" s="491">
        <v>0</v>
      </c>
      <c r="AA26" s="491">
        <v>0</v>
      </c>
      <c r="AB26" s="491">
        <v>0</v>
      </c>
      <c r="AC26" s="491">
        <v>0</v>
      </c>
      <c r="AD26" s="491">
        <v>76.7</v>
      </c>
      <c r="AE26" s="491">
        <v>76.7</v>
      </c>
      <c r="AF26" s="491">
        <v>76.8</v>
      </c>
      <c r="AG26" s="491">
        <v>76.8</v>
      </c>
      <c r="AH26" s="491">
        <v>76.900000000000006</v>
      </c>
      <c r="AI26" s="491">
        <v>76.900000000000006</v>
      </c>
      <c r="AJ26" s="491">
        <v>77</v>
      </c>
      <c r="AK26" s="491">
        <v>77</v>
      </c>
      <c r="AL26" s="491">
        <v>77.099999999999994</v>
      </c>
      <c r="AM26" s="491">
        <v>77.099999999999994</v>
      </c>
      <c r="AN26" s="491">
        <v>77.2</v>
      </c>
      <c r="AO26" s="491">
        <v>77.2</v>
      </c>
      <c r="AP26" s="491">
        <v>77.3</v>
      </c>
      <c r="AQ26" s="491">
        <v>77.3</v>
      </c>
      <c r="AR26" s="491">
        <v>78</v>
      </c>
      <c r="AS26" s="491">
        <v>552.70000000000005</v>
      </c>
      <c r="AT26" s="491">
        <v>79</v>
      </c>
      <c r="AU26" s="491">
        <v>559.6</v>
      </c>
      <c r="AV26" s="604">
        <v>82.8</v>
      </c>
      <c r="AW26" s="604">
        <v>562.20000000000005</v>
      </c>
      <c r="AX26" s="606"/>
      <c r="AY26" s="604">
        <v>82.8</v>
      </c>
      <c r="AZ26" s="984">
        <v>558</v>
      </c>
      <c r="BA26" s="820">
        <f t="shared" si="7"/>
        <v>6.7391304347826093</v>
      </c>
      <c r="BB26" s="820">
        <f>AZ26/Y26</f>
        <v>6.7391304347826093</v>
      </c>
      <c r="BC26" s="488" t="s">
        <v>2575</v>
      </c>
      <c r="BD26" s="491">
        <v>100</v>
      </c>
      <c r="BE26" s="491"/>
      <c r="BF26" s="821" t="s">
        <v>2453</v>
      </c>
      <c r="BG26" s="822">
        <v>45140</v>
      </c>
      <c r="BH26" s="412">
        <v>1</v>
      </c>
      <c r="BI26" s="823"/>
      <c r="BJ26" s="412"/>
      <c r="BK26" s="728">
        <f t="shared" si="4"/>
        <v>0</v>
      </c>
    </row>
    <row r="27" spans="1:76" s="509" customFormat="1" ht="78.75" customHeight="1" x14ac:dyDescent="0.25">
      <c r="A27" s="585">
        <v>8216647562</v>
      </c>
      <c r="B27" s="586">
        <f t="shared" si="2"/>
        <v>24</v>
      </c>
      <c r="C27" s="585" t="s">
        <v>156</v>
      </c>
      <c r="D27" s="585" t="s">
        <v>1713</v>
      </c>
      <c r="E27" s="585" t="s">
        <v>1536</v>
      </c>
      <c r="F27" s="585" t="s">
        <v>1714</v>
      </c>
      <c r="G27" s="585" t="s">
        <v>1715</v>
      </c>
      <c r="H27" s="585" t="s">
        <v>1488</v>
      </c>
      <c r="I27" s="585" t="s">
        <v>1649</v>
      </c>
      <c r="J27" s="611" t="s">
        <v>322</v>
      </c>
      <c r="K27" s="612" t="s">
        <v>2166</v>
      </c>
      <c r="L27" s="613" t="s">
        <v>2292</v>
      </c>
      <c r="M27" s="585" t="s">
        <v>1631</v>
      </c>
      <c r="N27" s="585" t="s">
        <v>1654</v>
      </c>
      <c r="O27" s="585" t="s">
        <v>172</v>
      </c>
      <c r="P27" s="586" t="s">
        <v>1571</v>
      </c>
      <c r="Q27" s="614">
        <v>7</v>
      </c>
      <c r="R27" s="614">
        <v>30</v>
      </c>
      <c r="S27" s="590">
        <v>10</v>
      </c>
      <c r="T27" s="590">
        <v>10</v>
      </c>
      <c r="U27" s="817">
        <f t="shared" si="0"/>
        <v>1</v>
      </c>
      <c r="V27" s="828">
        <v>29</v>
      </c>
      <c r="W27" s="829">
        <v>29</v>
      </c>
      <c r="X27" s="817">
        <f t="shared" si="6"/>
        <v>1</v>
      </c>
      <c r="Y27" s="491">
        <v>43</v>
      </c>
      <c r="Z27" s="412">
        <v>0</v>
      </c>
      <c r="AA27" s="412">
        <v>0</v>
      </c>
      <c r="AB27" s="412">
        <v>29</v>
      </c>
      <c r="AC27" s="412">
        <v>29</v>
      </c>
      <c r="AD27" s="412">
        <v>29</v>
      </c>
      <c r="AE27" s="412">
        <v>29</v>
      </c>
      <c r="AF27" s="412">
        <v>29</v>
      </c>
      <c r="AG27" s="412">
        <v>29</v>
      </c>
      <c r="AH27" s="412">
        <v>30</v>
      </c>
      <c r="AI27" s="412">
        <v>29</v>
      </c>
      <c r="AJ27" s="412">
        <v>30</v>
      </c>
      <c r="AK27" s="412">
        <v>30</v>
      </c>
      <c r="AL27" s="412">
        <v>33</v>
      </c>
      <c r="AM27" s="412">
        <v>33</v>
      </c>
      <c r="AN27" s="412">
        <v>37</v>
      </c>
      <c r="AO27" s="412">
        <v>37</v>
      </c>
      <c r="AP27" s="412">
        <v>39</v>
      </c>
      <c r="AQ27" s="412">
        <v>40</v>
      </c>
      <c r="AR27" s="412">
        <v>40</v>
      </c>
      <c r="AS27" s="412">
        <v>40</v>
      </c>
      <c r="AT27" s="412">
        <v>43</v>
      </c>
      <c r="AU27" s="961">
        <v>43</v>
      </c>
      <c r="AV27" s="962">
        <v>43</v>
      </c>
      <c r="AW27" s="962">
        <v>43</v>
      </c>
      <c r="AX27" s="617"/>
      <c r="AY27" s="962">
        <v>43</v>
      </c>
      <c r="AZ27" s="975">
        <v>43</v>
      </c>
      <c r="BA27" s="820">
        <f t="shared" si="7"/>
        <v>1</v>
      </c>
      <c r="BB27" s="820">
        <f t="shared" si="3"/>
        <v>1</v>
      </c>
      <c r="BC27" s="488" t="s">
        <v>2576</v>
      </c>
      <c r="BD27" s="491">
        <v>46</v>
      </c>
      <c r="BE27" s="491">
        <v>0</v>
      </c>
      <c r="BF27" s="821" t="s">
        <v>2458</v>
      </c>
      <c r="BG27" s="822">
        <v>45140</v>
      </c>
      <c r="BH27" s="412">
        <v>1</v>
      </c>
      <c r="BI27" s="488"/>
      <c r="BJ27" s="412"/>
      <c r="BK27" s="728">
        <f t="shared" si="4"/>
        <v>0</v>
      </c>
      <c r="BM27" s="456"/>
      <c r="BN27" s="456"/>
      <c r="BO27" s="456"/>
      <c r="BP27" s="456"/>
      <c r="BQ27" s="456"/>
      <c r="BR27" s="456"/>
      <c r="BS27" s="456"/>
      <c r="BT27" s="456"/>
      <c r="BU27" s="456"/>
      <c r="BV27" s="456"/>
      <c r="BW27" s="456"/>
      <c r="BX27" s="456"/>
    </row>
    <row r="28" spans="1:76" s="509" customFormat="1" ht="78.75" customHeight="1" x14ac:dyDescent="0.25">
      <c r="A28" s="585">
        <v>8216647564</v>
      </c>
      <c r="B28" s="586">
        <f t="shared" si="2"/>
        <v>25</v>
      </c>
      <c r="C28" s="585" t="s">
        <v>156</v>
      </c>
      <c r="D28" s="585" t="s">
        <v>1713</v>
      </c>
      <c r="E28" s="585" t="s">
        <v>1536</v>
      </c>
      <c r="F28" s="585" t="s">
        <v>1714</v>
      </c>
      <c r="G28" s="585" t="s">
        <v>1715</v>
      </c>
      <c r="H28" s="585" t="s">
        <v>1488</v>
      </c>
      <c r="I28" s="585" t="s">
        <v>1649</v>
      </c>
      <c r="J28" s="611" t="s">
        <v>322</v>
      </c>
      <c r="K28" s="612" t="s">
        <v>2167</v>
      </c>
      <c r="L28" s="613" t="s">
        <v>2292</v>
      </c>
      <c r="M28" s="585" t="s">
        <v>1631</v>
      </c>
      <c r="N28" s="585" t="s">
        <v>1654</v>
      </c>
      <c r="O28" s="585" t="s">
        <v>172</v>
      </c>
      <c r="P28" s="586" t="s">
        <v>1571</v>
      </c>
      <c r="Q28" s="614">
        <v>6</v>
      </c>
      <c r="R28" s="614">
        <v>20</v>
      </c>
      <c r="S28" s="590">
        <v>17</v>
      </c>
      <c r="T28" s="590">
        <v>17</v>
      </c>
      <c r="U28" s="817">
        <f t="shared" si="0"/>
        <v>1</v>
      </c>
      <c r="V28" s="828">
        <v>14</v>
      </c>
      <c r="W28" s="829">
        <v>14</v>
      </c>
      <c r="X28" s="817">
        <f t="shared" si="6"/>
        <v>1</v>
      </c>
      <c r="Y28" s="491">
        <v>19</v>
      </c>
      <c r="Z28" s="412">
        <v>0</v>
      </c>
      <c r="AA28" s="412">
        <v>0</v>
      </c>
      <c r="AB28" s="412">
        <v>14</v>
      </c>
      <c r="AC28" s="412">
        <v>14</v>
      </c>
      <c r="AD28" s="412">
        <v>14</v>
      </c>
      <c r="AE28" s="412">
        <v>14</v>
      </c>
      <c r="AF28" s="412">
        <v>14</v>
      </c>
      <c r="AG28" s="412">
        <v>14</v>
      </c>
      <c r="AH28" s="412">
        <v>14</v>
      </c>
      <c r="AI28" s="412">
        <v>14</v>
      </c>
      <c r="AJ28" s="412">
        <v>14</v>
      </c>
      <c r="AK28" s="412">
        <v>14</v>
      </c>
      <c r="AL28" s="412">
        <v>14</v>
      </c>
      <c r="AM28" s="412">
        <v>14</v>
      </c>
      <c r="AN28" s="412">
        <v>14</v>
      </c>
      <c r="AO28" s="412">
        <v>14</v>
      </c>
      <c r="AP28" s="412">
        <v>15</v>
      </c>
      <c r="AQ28" s="412">
        <v>15</v>
      </c>
      <c r="AR28" s="412">
        <v>15</v>
      </c>
      <c r="AS28" s="412">
        <v>15</v>
      </c>
      <c r="AT28" s="412">
        <v>17</v>
      </c>
      <c r="AU28" s="961">
        <v>17</v>
      </c>
      <c r="AV28" s="962">
        <v>19</v>
      </c>
      <c r="AW28" s="962">
        <v>19</v>
      </c>
      <c r="AX28" s="617"/>
      <c r="AY28" s="962">
        <v>19</v>
      </c>
      <c r="AZ28" s="975">
        <v>19</v>
      </c>
      <c r="BA28" s="820">
        <f t="shared" si="7"/>
        <v>1</v>
      </c>
      <c r="BB28" s="820">
        <f t="shared" si="3"/>
        <v>1</v>
      </c>
      <c r="BC28" s="488"/>
      <c r="BD28" s="491">
        <v>23</v>
      </c>
      <c r="BE28" s="491">
        <v>0</v>
      </c>
      <c r="BF28" s="821" t="s">
        <v>2453</v>
      </c>
      <c r="BG28" s="822">
        <v>45140</v>
      </c>
      <c r="BH28" s="412">
        <v>1</v>
      </c>
      <c r="BI28" s="488"/>
      <c r="BJ28" s="412"/>
      <c r="BK28" s="728">
        <f t="shared" si="4"/>
        <v>0</v>
      </c>
      <c r="BM28" s="456"/>
      <c r="BN28" s="456"/>
      <c r="BO28" s="456"/>
      <c r="BP28" s="456"/>
      <c r="BQ28" s="456"/>
      <c r="BR28" s="456"/>
      <c r="BS28" s="456"/>
      <c r="BT28" s="456"/>
      <c r="BU28" s="456"/>
      <c r="BV28" s="456"/>
      <c r="BW28" s="456"/>
      <c r="BX28" s="456"/>
    </row>
    <row r="29" spans="1:76" s="502" customFormat="1" ht="78.75" customHeight="1" x14ac:dyDescent="0.25">
      <c r="A29" s="585">
        <v>8216662025</v>
      </c>
      <c r="B29" s="586">
        <f t="shared" si="2"/>
        <v>26</v>
      </c>
      <c r="C29" s="585" t="s">
        <v>156</v>
      </c>
      <c r="D29" s="585" t="s">
        <v>1713</v>
      </c>
      <c r="E29" s="585" t="s">
        <v>1534</v>
      </c>
      <c r="F29" s="585" t="s">
        <v>1733</v>
      </c>
      <c r="G29" s="585" t="s">
        <v>1715</v>
      </c>
      <c r="H29" s="585" t="s">
        <v>1488</v>
      </c>
      <c r="I29" s="585" t="s">
        <v>1649</v>
      </c>
      <c r="J29" s="611" t="s">
        <v>322</v>
      </c>
      <c r="K29" s="612" t="s">
        <v>2577</v>
      </c>
      <c r="L29" s="613" t="s">
        <v>2298</v>
      </c>
      <c r="M29" s="585" t="s">
        <v>1653</v>
      </c>
      <c r="N29" s="585" t="s">
        <v>1654</v>
      </c>
      <c r="O29" s="585" t="s">
        <v>640</v>
      </c>
      <c r="P29" s="586" t="s">
        <v>1571</v>
      </c>
      <c r="Q29" s="619">
        <v>123</v>
      </c>
      <c r="R29" s="619">
        <v>677</v>
      </c>
      <c r="S29" s="590">
        <v>245</v>
      </c>
      <c r="T29" s="590">
        <v>245</v>
      </c>
      <c r="U29" s="817">
        <f t="shared" si="0"/>
        <v>1</v>
      </c>
      <c r="V29" s="619">
        <v>389</v>
      </c>
      <c r="W29" s="461">
        <v>389</v>
      </c>
      <c r="X29" s="817">
        <f t="shared" si="6"/>
        <v>1</v>
      </c>
      <c r="Y29" s="491">
        <v>533</v>
      </c>
      <c r="Z29" s="491">
        <v>0</v>
      </c>
      <c r="AA29" s="491">
        <v>389</v>
      </c>
      <c r="AB29" s="491">
        <v>0</v>
      </c>
      <c r="AC29" s="491">
        <v>398</v>
      </c>
      <c r="AD29" s="491">
        <v>435</v>
      </c>
      <c r="AE29" s="491">
        <v>435</v>
      </c>
      <c r="AF29" s="491">
        <v>459</v>
      </c>
      <c r="AG29" s="491">
        <v>459</v>
      </c>
      <c r="AH29" s="491">
        <v>463</v>
      </c>
      <c r="AI29" s="491">
        <v>477</v>
      </c>
      <c r="AJ29" s="491">
        <v>479</v>
      </c>
      <c r="AK29" s="491">
        <v>493</v>
      </c>
      <c r="AL29" s="491">
        <v>482</v>
      </c>
      <c r="AM29" s="491">
        <v>495</v>
      </c>
      <c r="AN29" s="491">
        <v>482</v>
      </c>
      <c r="AO29" s="491">
        <v>495</v>
      </c>
      <c r="AP29" s="491">
        <v>503</v>
      </c>
      <c r="AQ29" s="491">
        <v>513</v>
      </c>
      <c r="AR29" s="491">
        <v>505</v>
      </c>
      <c r="AS29" s="491">
        <v>509</v>
      </c>
      <c r="AT29" s="491">
        <v>533</v>
      </c>
      <c r="AU29" s="960">
        <v>533</v>
      </c>
      <c r="AV29" s="619">
        <v>533</v>
      </c>
      <c r="AW29" s="619">
        <v>533</v>
      </c>
      <c r="AX29" s="621"/>
      <c r="AY29" s="619">
        <v>533</v>
      </c>
      <c r="AZ29" s="976">
        <v>533</v>
      </c>
      <c r="BA29" s="820">
        <f t="shared" si="7"/>
        <v>1</v>
      </c>
      <c r="BB29" s="820">
        <f t="shared" si="3"/>
        <v>1</v>
      </c>
      <c r="BC29" s="488"/>
      <c r="BD29" s="491">
        <v>677</v>
      </c>
      <c r="BE29" s="491">
        <v>0</v>
      </c>
      <c r="BF29" s="821" t="s">
        <v>2458</v>
      </c>
      <c r="BG29" s="822">
        <v>45140</v>
      </c>
      <c r="BH29" s="412">
        <v>1</v>
      </c>
      <c r="BI29" s="823"/>
      <c r="BJ29" s="412"/>
      <c r="BK29" s="728">
        <f t="shared" si="4"/>
        <v>0</v>
      </c>
    </row>
    <row r="30" spans="1:76" s="502" customFormat="1" ht="120.75" customHeight="1" x14ac:dyDescent="0.25">
      <c r="A30" s="585">
        <v>8221282232</v>
      </c>
      <c r="B30" s="586">
        <f t="shared" si="2"/>
        <v>27</v>
      </c>
      <c r="C30" s="585" t="s">
        <v>156</v>
      </c>
      <c r="D30" s="585" t="s">
        <v>1713</v>
      </c>
      <c r="E30" s="585" t="s">
        <v>1534</v>
      </c>
      <c r="F30" s="585" t="s">
        <v>1733</v>
      </c>
      <c r="G30" s="585" t="s">
        <v>1715</v>
      </c>
      <c r="H30" s="585" t="s">
        <v>1488</v>
      </c>
      <c r="I30" s="585" t="s">
        <v>1649</v>
      </c>
      <c r="J30" s="585" t="s">
        <v>1735</v>
      </c>
      <c r="K30" s="613" t="s">
        <v>2169</v>
      </c>
      <c r="L30" s="613" t="s">
        <v>2292</v>
      </c>
      <c r="M30" s="613" t="s">
        <v>1633</v>
      </c>
      <c r="N30" s="585" t="s">
        <v>11</v>
      </c>
      <c r="O30" s="585" t="s">
        <v>640</v>
      </c>
      <c r="P30" s="586" t="s">
        <v>1571</v>
      </c>
      <c r="Q30" s="619">
        <v>0</v>
      </c>
      <c r="R30" s="619">
        <v>5</v>
      </c>
      <c r="S30" s="590">
        <v>2</v>
      </c>
      <c r="T30" s="590">
        <v>2</v>
      </c>
      <c r="U30" s="817">
        <f t="shared" si="0"/>
        <v>1</v>
      </c>
      <c r="V30" s="619">
        <v>2</v>
      </c>
      <c r="W30" s="461">
        <v>2</v>
      </c>
      <c r="X30" s="817">
        <f t="shared" si="6"/>
        <v>1</v>
      </c>
      <c r="Y30" s="491">
        <v>2</v>
      </c>
      <c r="Z30" s="491">
        <v>0</v>
      </c>
      <c r="AA30" s="491">
        <v>2</v>
      </c>
      <c r="AB30" s="491">
        <v>0</v>
      </c>
      <c r="AC30" s="491">
        <v>2</v>
      </c>
      <c r="AD30" s="491">
        <v>2</v>
      </c>
      <c r="AE30" s="491">
        <v>2</v>
      </c>
      <c r="AF30" s="491">
        <v>2</v>
      </c>
      <c r="AG30" s="491">
        <v>2</v>
      </c>
      <c r="AH30" s="491">
        <v>2</v>
      </c>
      <c r="AI30" s="491">
        <v>2</v>
      </c>
      <c r="AJ30" s="491">
        <v>2</v>
      </c>
      <c r="AK30" s="491">
        <v>2</v>
      </c>
      <c r="AL30" s="491">
        <v>2</v>
      </c>
      <c r="AM30" s="491">
        <v>2</v>
      </c>
      <c r="AN30" s="491">
        <v>2</v>
      </c>
      <c r="AO30" s="491">
        <v>2</v>
      </c>
      <c r="AP30" s="491">
        <v>2</v>
      </c>
      <c r="AQ30" s="491">
        <v>2</v>
      </c>
      <c r="AR30" s="491">
        <v>2</v>
      </c>
      <c r="AS30" s="491">
        <v>2</v>
      </c>
      <c r="AT30" s="491">
        <v>2</v>
      </c>
      <c r="AU30" s="960">
        <v>2</v>
      </c>
      <c r="AV30" s="619">
        <v>2</v>
      </c>
      <c r="AW30" s="619">
        <v>2</v>
      </c>
      <c r="AX30" s="621"/>
      <c r="AY30" s="619">
        <v>2</v>
      </c>
      <c r="AZ30" s="976">
        <v>2</v>
      </c>
      <c r="BA30" s="820">
        <f t="shared" si="7"/>
        <v>1</v>
      </c>
      <c r="BB30" s="820">
        <f t="shared" si="3"/>
        <v>1</v>
      </c>
      <c r="BC30" s="488"/>
      <c r="BD30" s="491">
        <v>5</v>
      </c>
      <c r="BE30" s="491">
        <v>0</v>
      </c>
      <c r="BF30" s="821" t="s">
        <v>2458</v>
      </c>
      <c r="BG30" s="822"/>
      <c r="BH30" s="412" t="s">
        <v>2573</v>
      </c>
      <c r="BI30" s="823"/>
      <c r="BJ30" s="412"/>
      <c r="BK30" s="728"/>
    </row>
    <row r="31" spans="1:76" s="502" customFormat="1" ht="78.75" customHeight="1" x14ac:dyDescent="0.25">
      <c r="A31" s="585">
        <v>8610361215</v>
      </c>
      <c r="B31" s="586">
        <f t="shared" si="2"/>
        <v>28</v>
      </c>
      <c r="C31" s="585" t="s">
        <v>156</v>
      </c>
      <c r="D31" s="585" t="s">
        <v>1713</v>
      </c>
      <c r="E31" s="585" t="s">
        <v>1534</v>
      </c>
      <c r="F31" s="585" t="s">
        <v>1733</v>
      </c>
      <c r="G31" s="585" t="s">
        <v>1715</v>
      </c>
      <c r="H31" s="585" t="s">
        <v>1488</v>
      </c>
      <c r="I31" s="585" t="s">
        <v>1649</v>
      </c>
      <c r="J31" s="611" t="s">
        <v>1735</v>
      </c>
      <c r="K31" s="612" t="s">
        <v>2170</v>
      </c>
      <c r="L31" s="613" t="s">
        <v>2292</v>
      </c>
      <c r="M31" s="585" t="s">
        <v>1631</v>
      </c>
      <c r="N31" s="585" t="s">
        <v>1654</v>
      </c>
      <c r="O31" s="585" t="s">
        <v>172</v>
      </c>
      <c r="P31" s="586" t="s">
        <v>1571</v>
      </c>
      <c r="Q31" s="619">
        <v>0</v>
      </c>
      <c r="R31" s="619">
        <v>24</v>
      </c>
      <c r="S31" s="590">
        <v>6</v>
      </c>
      <c r="T31" s="590">
        <v>6</v>
      </c>
      <c r="U31" s="817">
        <f t="shared" si="0"/>
        <v>1</v>
      </c>
      <c r="V31" s="619">
        <v>12</v>
      </c>
      <c r="W31" s="461">
        <v>12</v>
      </c>
      <c r="X31" s="817">
        <f t="shared" si="6"/>
        <v>1</v>
      </c>
      <c r="Y31" s="491">
        <v>18</v>
      </c>
      <c r="Z31" s="491">
        <v>0</v>
      </c>
      <c r="AA31" s="491">
        <v>12</v>
      </c>
      <c r="AB31" s="491">
        <v>0</v>
      </c>
      <c r="AC31" s="491">
        <v>12</v>
      </c>
      <c r="AD31" s="491">
        <v>12</v>
      </c>
      <c r="AE31" s="491">
        <v>12</v>
      </c>
      <c r="AF31" s="491">
        <v>12</v>
      </c>
      <c r="AG31" s="491">
        <v>12</v>
      </c>
      <c r="AH31" s="491">
        <v>18</v>
      </c>
      <c r="AI31" s="491">
        <v>18</v>
      </c>
      <c r="AJ31" s="491">
        <v>18</v>
      </c>
      <c r="AK31" s="491">
        <v>18</v>
      </c>
      <c r="AL31" s="491">
        <v>18</v>
      </c>
      <c r="AM31" s="491">
        <v>18</v>
      </c>
      <c r="AN31" s="491">
        <v>18</v>
      </c>
      <c r="AO31" s="491">
        <v>18</v>
      </c>
      <c r="AP31" s="491">
        <v>18</v>
      </c>
      <c r="AQ31" s="491">
        <v>18</v>
      </c>
      <c r="AR31" s="491">
        <v>18</v>
      </c>
      <c r="AS31" s="491">
        <v>18</v>
      </c>
      <c r="AT31" s="491">
        <v>18</v>
      </c>
      <c r="AU31" s="960">
        <v>18</v>
      </c>
      <c r="AV31" s="619">
        <v>18</v>
      </c>
      <c r="AW31" s="619">
        <v>18</v>
      </c>
      <c r="AX31" s="621"/>
      <c r="AY31" s="619">
        <v>18</v>
      </c>
      <c r="AZ31" s="976">
        <v>18</v>
      </c>
      <c r="BA31" s="820">
        <f t="shared" si="7"/>
        <v>1</v>
      </c>
      <c r="BB31" s="820">
        <f t="shared" si="3"/>
        <v>1</v>
      </c>
      <c r="BC31" s="488"/>
      <c r="BD31" s="491">
        <v>24</v>
      </c>
      <c r="BE31" s="491">
        <v>0</v>
      </c>
      <c r="BF31" s="821" t="s">
        <v>2458</v>
      </c>
      <c r="BG31" s="822">
        <v>45140</v>
      </c>
      <c r="BH31" s="412">
        <v>1</v>
      </c>
      <c r="BI31" s="823"/>
      <c r="BJ31" s="412"/>
      <c r="BK31" s="728">
        <f t="shared" si="4"/>
        <v>0</v>
      </c>
    </row>
    <row r="32" spans="1:76" s="502" customFormat="1" ht="104.25" customHeight="1" x14ac:dyDescent="0.25">
      <c r="A32" s="585">
        <v>8221282236</v>
      </c>
      <c r="B32" s="586">
        <f t="shared" si="2"/>
        <v>29</v>
      </c>
      <c r="C32" s="585" t="s">
        <v>156</v>
      </c>
      <c r="D32" s="585" t="s">
        <v>1713</v>
      </c>
      <c r="E32" s="585" t="s">
        <v>1534</v>
      </c>
      <c r="F32" s="585" t="s">
        <v>1733</v>
      </c>
      <c r="G32" s="585" t="s">
        <v>1715</v>
      </c>
      <c r="H32" s="585" t="s">
        <v>1488</v>
      </c>
      <c r="I32" s="585" t="s">
        <v>1649</v>
      </c>
      <c r="J32" s="623" t="s">
        <v>1741</v>
      </c>
      <c r="K32" s="624" t="s">
        <v>2171</v>
      </c>
      <c r="L32" s="613" t="s">
        <v>2292</v>
      </c>
      <c r="M32" s="613" t="s">
        <v>1633</v>
      </c>
      <c r="N32" s="585" t="s">
        <v>11</v>
      </c>
      <c r="O32" s="585" t="s">
        <v>640</v>
      </c>
      <c r="P32" s="586" t="s">
        <v>1571</v>
      </c>
      <c r="Q32" s="619">
        <v>0</v>
      </c>
      <c r="R32" s="619">
        <v>6</v>
      </c>
      <c r="S32" s="590">
        <v>3</v>
      </c>
      <c r="T32" s="590">
        <v>3</v>
      </c>
      <c r="U32" s="817">
        <f t="shared" si="0"/>
        <v>1</v>
      </c>
      <c r="V32" s="619">
        <v>4</v>
      </c>
      <c r="W32" s="461">
        <v>4</v>
      </c>
      <c r="X32" s="817">
        <f t="shared" si="6"/>
        <v>1</v>
      </c>
      <c r="Y32" s="491">
        <v>5</v>
      </c>
      <c r="Z32" s="491">
        <v>0</v>
      </c>
      <c r="AA32" s="491">
        <v>4</v>
      </c>
      <c r="AB32" s="491">
        <v>0</v>
      </c>
      <c r="AC32" s="491">
        <v>4</v>
      </c>
      <c r="AD32" s="491">
        <v>4</v>
      </c>
      <c r="AE32" s="491">
        <v>4</v>
      </c>
      <c r="AF32" s="491">
        <v>4</v>
      </c>
      <c r="AG32" s="491">
        <v>5</v>
      </c>
      <c r="AH32" s="491">
        <v>5</v>
      </c>
      <c r="AI32" s="491">
        <v>5</v>
      </c>
      <c r="AJ32" s="491">
        <v>5</v>
      </c>
      <c r="AK32" s="491">
        <v>5</v>
      </c>
      <c r="AL32" s="491">
        <v>5</v>
      </c>
      <c r="AM32" s="491">
        <v>5</v>
      </c>
      <c r="AN32" s="491">
        <v>5</v>
      </c>
      <c r="AO32" s="491">
        <v>5</v>
      </c>
      <c r="AP32" s="491">
        <v>5</v>
      </c>
      <c r="AQ32" s="491">
        <v>5</v>
      </c>
      <c r="AR32" s="491">
        <v>5</v>
      </c>
      <c r="AS32" s="491">
        <v>5</v>
      </c>
      <c r="AT32" s="491">
        <v>5</v>
      </c>
      <c r="AU32" s="960">
        <v>5</v>
      </c>
      <c r="AV32" s="619">
        <v>5</v>
      </c>
      <c r="AW32" s="619">
        <v>5</v>
      </c>
      <c r="AX32" s="621"/>
      <c r="AY32" s="619">
        <v>5</v>
      </c>
      <c r="AZ32" s="976">
        <v>5</v>
      </c>
      <c r="BA32" s="820">
        <f t="shared" si="7"/>
        <v>1</v>
      </c>
      <c r="BB32" s="820">
        <f t="shared" si="3"/>
        <v>1</v>
      </c>
      <c r="BC32" s="488"/>
      <c r="BD32" s="491">
        <v>6</v>
      </c>
      <c r="BE32" s="491">
        <v>0</v>
      </c>
      <c r="BF32" s="821" t="s">
        <v>2458</v>
      </c>
      <c r="BG32" s="822"/>
      <c r="BH32" s="412" t="s">
        <v>2573</v>
      </c>
      <c r="BI32" s="823"/>
      <c r="BJ32" s="412"/>
      <c r="BK32" s="728"/>
    </row>
    <row r="33" spans="1:63" s="502" customFormat="1" ht="117" customHeight="1" x14ac:dyDescent="0.25">
      <c r="A33" s="585">
        <v>8216662027</v>
      </c>
      <c r="B33" s="586">
        <f t="shared" si="2"/>
        <v>30</v>
      </c>
      <c r="C33" s="585" t="s">
        <v>156</v>
      </c>
      <c r="D33" s="585" t="s">
        <v>1713</v>
      </c>
      <c r="E33" s="585" t="s">
        <v>1534</v>
      </c>
      <c r="F33" s="585" t="s">
        <v>1733</v>
      </c>
      <c r="G33" s="585" t="s">
        <v>1715</v>
      </c>
      <c r="H33" s="585" t="s">
        <v>1488</v>
      </c>
      <c r="I33" s="585" t="s">
        <v>1649</v>
      </c>
      <c r="J33" s="611" t="s">
        <v>1741</v>
      </c>
      <c r="K33" s="612" t="s">
        <v>2172</v>
      </c>
      <c r="L33" s="613" t="s">
        <v>2298</v>
      </c>
      <c r="M33" s="585" t="s">
        <v>1631</v>
      </c>
      <c r="N33" s="585" t="s">
        <v>1654</v>
      </c>
      <c r="O33" s="585" t="s">
        <v>172</v>
      </c>
      <c r="P33" s="586" t="s">
        <v>1571</v>
      </c>
      <c r="Q33" s="619">
        <v>55</v>
      </c>
      <c r="R33" s="619">
        <v>1044</v>
      </c>
      <c r="S33" s="590">
        <v>55</v>
      </c>
      <c r="T33" s="590">
        <v>407</v>
      </c>
      <c r="U33" s="817">
        <f t="shared" si="0"/>
        <v>7.4</v>
      </c>
      <c r="V33" s="619">
        <v>830</v>
      </c>
      <c r="W33" s="461">
        <v>1068</v>
      </c>
      <c r="X33" s="817">
        <f t="shared" si="6"/>
        <v>1.2867469879518072</v>
      </c>
      <c r="Y33" s="491">
        <v>937</v>
      </c>
      <c r="Z33" s="491">
        <v>0</v>
      </c>
      <c r="AA33" s="491">
        <v>1138</v>
      </c>
      <c r="AB33" s="491">
        <v>0</v>
      </c>
      <c r="AC33" s="491">
        <v>1151</v>
      </c>
      <c r="AD33" s="491">
        <v>937</v>
      </c>
      <c r="AE33" s="491">
        <v>1206</v>
      </c>
      <c r="AF33" s="491">
        <v>937</v>
      </c>
      <c r="AG33" s="491">
        <v>1264</v>
      </c>
      <c r="AH33" s="491">
        <v>937</v>
      </c>
      <c r="AI33" s="491">
        <v>1326</v>
      </c>
      <c r="AJ33" s="491">
        <v>937</v>
      </c>
      <c r="AK33" s="491">
        <v>1352</v>
      </c>
      <c r="AL33" s="491">
        <v>937</v>
      </c>
      <c r="AM33" s="491">
        <v>1352</v>
      </c>
      <c r="AN33" s="491">
        <v>937</v>
      </c>
      <c r="AO33" s="491">
        <v>1394</v>
      </c>
      <c r="AP33" s="491">
        <v>1239</v>
      </c>
      <c r="AQ33" s="491">
        <v>1461</v>
      </c>
      <c r="AR33" s="491">
        <v>1239</v>
      </c>
      <c r="AS33" s="491">
        <v>1503</v>
      </c>
      <c r="AT33" s="491">
        <v>1239</v>
      </c>
      <c r="AU33" s="960">
        <v>1571</v>
      </c>
      <c r="AV33" s="619">
        <v>1458</v>
      </c>
      <c r="AW33" s="619">
        <v>1623</v>
      </c>
      <c r="AX33" s="621"/>
      <c r="AY33" s="619">
        <v>1458</v>
      </c>
      <c r="AZ33" s="976">
        <v>1623</v>
      </c>
      <c r="BA33" s="820">
        <f t="shared" si="7"/>
        <v>1.1131687242798354</v>
      </c>
      <c r="BB33" s="820">
        <f t="shared" si="3"/>
        <v>1.7321237993596585</v>
      </c>
      <c r="BC33" s="488"/>
      <c r="BD33" s="491">
        <v>1044</v>
      </c>
      <c r="BE33" s="491">
        <v>0</v>
      </c>
      <c r="BF33" s="821" t="s">
        <v>2458</v>
      </c>
      <c r="BG33" s="822">
        <v>45140</v>
      </c>
      <c r="BH33" s="412">
        <v>1</v>
      </c>
      <c r="BI33" s="823"/>
      <c r="BJ33" s="412"/>
      <c r="BK33" s="728">
        <f t="shared" si="4"/>
        <v>0</v>
      </c>
    </row>
    <row r="34" spans="1:63" s="502" customFormat="1" ht="52.5" customHeight="1" x14ac:dyDescent="0.25">
      <c r="A34" s="585">
        <v>8613252607</v>
      </c>
      <c r="B34" s="586">
        <f t="shared" si="2"/>
        <v>31</v>
      </c>
      <c r="C34" s="585" t="s">
        <v>1645</v>
      </c>
      <c r="D34" s="585" t="s">
        <v>1746</v>
      </c>
      <c r="E34" s="585" t="s">
        <v>1540</v>
      </c>
      <c r="F34" s="585" t="s">
        <v>1747</v>
      </c>
      <c r="G34" s="585" t="s">
        <v>1748</v>
      </c>
      <c r="H34" s="585" t="s">
        <v>1749</v>
      </c>
      <c r="I34" s="585" t="s">
        <v>1649</v>
      </c>
      <c r="J34" s="611" t="s">
        <v>1750</v>
      </c>
      <c r="K34" s="612" t="s">
        <v>2173</v>
      </c>
      <c r="L34" s="613" t="s">
        <v>2294</v>
      </c>
      <c r="M34" s="585" t="s">
        <v>1631</v>
      </c>
      <c r="N34" s="585" t="s">
        <v>1654</v>
      </c>
      <c r="O34" s="585" t="s">
        <v>172</v>
      </c>
      <c r="P34" s="586" t="s">
        <v>1571</v>
      </c>
      <c r="Q34" s="604">
        <v>43.4</v>
      </c>
      <c r="R34" s="604">
        <v>50.000500000000002</v>
      </c>
      <c r="S34" s="590">
        <v>45.3</v>
      </c>
      <c r="T34" s="590">
        <v>45.3</v>
      </c>
      <c r="U34" s="817">
        <f t="shared" si="0"/>
        <v>1</v>
      </c>
      <c r="V34" s="604">
        <v>47.8</v>
      </c>
      <c r="W34" s="543">
        <v>48.3</v>
      </c>
      <c r="X34" s="817">
        <f t="shared" si="6"/>
        <v>1.0104602510460252</v>
      </c>
      <c r="Y34" s="491">
        <v>48.900100000000002</v>
      </c>
      <c r="Z34" s="491">
        <v>48.3</v>
      </c>
      <c r="AA34" s="491">
        <v>48.3</v>
      </c>
      <c r="AB34" s="491">
        <v>48.3</v>
      </c>
      <c r="AC34" s="491">
        <v>48.3</v>
      </c>
      <c r="AD34" s="491">
        <v>48.3</v>
      </c>
      <c r="AE34" s="491">
        <v>48.3</v>
      </c>
      <c r="AF34" s="491">
        <v>48.3</v>
      </c>
      <c r="AG34" s="491">
        <v>48.3</v>
      </c>
      <c r="AH34" s="491">
        <v>48.3</v>
      </c>
      <c r="AI34" s="491">
        <v>48.3</v>
      </c>
      <c r="AJ34" s="491">
        <v>48.3</v>
      </c>
      <c r="AK34" s="491">
        <v>48.3</v>
      </c>
      <c r="AL34" s="491">
        <v>48.3</v>
      </c>
      <c r="AM34" s="491">
        <v>48.3</v>
      </c>
      <c r="AN34" s="491">
        <v>48.3</v>
      </c>
      <c r="AO34" s="491">
        <v>48.3</v>
      </c>
      <c r="AP34" s="491">
        <v>48.3</v>
      </c>
      <c r="AQ34" s="491">
        <v>48.3</v>
      </c>
      <c r="AR34" s="491">
        <v>48.3</v>
      </c>
      <c r="AS34" s="491">
        <v>48.3</v>
      </c>
      <c r="AT34" s="491"/>
      <c r="AU34" s="960">
        <v>48.3</v>
      </c>
      <c r="AV34" s="963" t="s">
        <v>458</v>
      </c>
      <c r="AW34" s="600">
        <v>48.900100000000002</v>
      </c>
      <c r="AX34" s="606"/>
      <c r="AY34" s="491">
        <v>48.900100000000002</v>
      </c>
      <c r="AZ34" s="979">
        <v>48.900100000000002</v>
      </c>
      <c r="BA34" s="820">
        <f>AZ34/AY34</f>
        <v>1</v>
      </c>
      <c r="BB34" s="820">
        <f t="shared" si="3"/>
        <v>1</v>
      </c>
      <c r="BC34" s="488"/>
      <c r="BD34" s="491">
        <v>50.000500000000002</v>
      </c>
      <c r="BE34" s="491"/>
      <c r="BF34" s="821" t="s">
        <v>2458</v>
      </c>
      <c r="BG34" s="822">
        <v>45140</v>
      </c>
      <c r="BH34" s="412">
        <v>1</v>
      </c>
      <c r="BI34" s="823"/>
      <c r="BJ34" s="412"/>
      <c r="BK34" s="728">
        <f t="shared" si="4"/>
        <v>0</v>
      </c>
    </row>
    <row r="35" spans="1:63" s="502" customFormat="1" ht="52.5" customHeight="1" x14ac:dyDescent="0.25">
      <c r="A35" s="585"/>
      <c r="B35" s="586"/>
      <c r="C35" s="585" t="s">
        <v>1645</v>
      </c>
      <c r="D35" s="585" t="s">
        <v>1746</v>
      </c>
      <c r="E35" s="585" t="s">
        <v>1540</v>
      </c>
      <c r="F35" s="585" t="s">
        <v>1747</v>
      </c>
      <c r="G35" s="585" t="s">
        <v>1748</v>
      </c>
      <c r="H35" s="585" t="s">
        <v>1749</v>
      </c>
      <c r="I35" s="585"/>
      <c r="J35" s="611"/>
      <c r="K35" s="612" t="s">
        <v>2606</v>
      </c>
      <c r="L35" s="613"/>
      <c r="M35" s="585"/>
      <c r="N35" s="585"/>
      <c r="O35" s="585"/>
      <c r="P35" s="586"/>
      <c r="Q35" s="604"/>
      <c r="R35" s="604"/>
      <c r="S35" s="590"/>
      <c r="T35" s="590"/>
      <c r="U35" s="817"/>
      <c r="V35" s="604"/>
      <c r="W35" s="543"/>
      <c r="X35" s="817"/>
      <c r="Y35" s="491">
        <v>48.900100000000002</v>
      </c>
      <c r="Z35" s="491"/>
      <c r="AA35" s="491"/>
      <c r="AB35" s="491"/>
      <c r="AC35" s="491"/>
      <c r="AD35" s="491"/>
      <c r="AE35" s="491"/>
      <c r="AF35" s="491"/>
      <c r="AG35" s="491"/>
      <c r="AH35" s="491"/>
      <c r="AI35" s="491"/>
      <c r="AJ35" s="491"/>
      <c r="AK35" s="491"/>
      <c r="AL35" s="491"/>
      <c r="AM35" s="491"/>
      <c r="AN35" s="491"/>
      <c r="AO35" s="491"/>
      <c r="AP35" s="491"/>
      <c r="AQ35" s="491"/>
      <c r="AR35" s="491"/>
      <c r="AS35" s="491"/>
      <c r="AT35" s="491"/>
      <c r="AU35" s="960"/>
      <c r="AV35" s="963" t="s">
        <v>458</v>
      </c>
      <c r="AW35" s="600">
        <v>15.019</v>
      </c>
      <c r="AX35" s="606"/>
      <c r="AY35" s="491">
        <v>48.900100000000002</v>
      </c>
      <c r="AZ35" s="979">
        <v>48.900100000000002</v>
      </c>
      <c r="BA35" s="820"/>
      <c r="BB35" s="820"/>
      <c r="BC35" s="488"/>
      <c r="BD35" s="491"/>
      <c r="BE35" s="491"/>
      <c r="BF35" s="821"/>
      <c r="BG35" s="822"/>
      <c r="BH35" s="412"/>
      <c r="BI35" s="823"/>
      <c r="BJ35" s="412"/>
      <c r="BK35" s="728"/>
    </row>
    <row r="36" spans="1:63" s="502" customFormat="1" ht="69.75" customHeight="1" x14ac:dyDescent="0.25">
      <c r="A36" s="585">
        <v>8727045296</v>
      </c>
      <c r="B36" s="586">
        <f>B34+1</f>
        <v>32</v>
      </c>
      <c r="C36" s="585" t="s">
        <v>1645</v>
      </c>
      <c r="D36" s="585" t="s">
        <v>1746</v>
      </c>
      <c r="E36" s="585" t="s">
        <v>1540</v>
      </c>
      <c r="F36" s="585" t="s">
        <v>1747</v>
      </c>
      <c r="G36" s="585" t="s">
        <v>1748</v>
      </c>
      <c r="H36" s="585" t="s">
        <v>1749</v>
      </c>
      <c r="I36" s="585" t="s">
        <v>1649</v>
      </c>
      <c r="J36" s="611" t="s">
        <v>1750</v>
      </c>
      <c r="K36" s="612" t="s">
        <v>2174</v>
      </c>
      <c r="L36" s="613" t="s">
        <v>2299</v>
      </c>
      <c r="M36" s="585" t="s">
        <v>1653</v>
      </c>
      <c r="N36" s="585" t="s">
        <v>1654</v>
      </c>
      <c r="O36" s="585" t="s">
        <v>640</v>
      </c>
      <c r="P36" s="586" t="s">
        <v>1571</v>
      </c>
      <c r="Q36" s="604">
        <v>0</v>
      </c>
      <c r="R36" s="604">
        <v>3.0339999999999998</v>
      </c>
      <c r="S36" s="590" t="s">
        <v>2052</v>
      </c>
      <c r="T36" s="590">
        <v>0</v>
      </c>
      <c r="U36" s="817" t="s">
        <v>458</v>
      </c>
      <c r="V36" s="604"/>
      <c r="W36" s="543"/>
      <c r="X36" s="817"/>
      <c r="Y36" s="491">
        <v>3.0339999999999998</v>
      </c>
      <c r="Z36" s="491">
        <v>0</v>
      </c>
      <c r="AA36" s="491">
        <v>0</v>
      </c>
      <c r="AB36" s="491">
        <v>0</v>
      </c>
      <c r="AC36" s="491">
        <v>0</v>
      </c>
      <c r="AD36" s="491">
        <v>0</v>
      </c>
      <c r="AE36" s="491">
        <v>0</v>
      </c>
      <c r="AF36" s="491">
        <v>0</v>
      </c>
      <c r="AG36" s="491">
        <v>0</v>
      </c>
      <c r="AH36" s="491">
        <v>0</v>
      </c>
      <c r="AI36" s="491">
        <v>0</v>
      </c>
      <c r="AJ36" s="491">
        <v>0</v>
      </c>
      <c r="AK36" s="491">
        <v>0</v>
      </c>
      <c r="AL36" s="491">
        <v>0</v>
      </c>
      <c r="AM36" s="491">
        <v>0</v>
      </c>
      <c r="AN36" s="491">
        <v>0</v>
      </c>
      <c r="AO36" s="491">
        <v>0</v>
      </c>
      <c r="AP36" s="491">
        <v>0</v>
      </c>
      <c r="AQ36" s="491">
        <v>0</v>
      </c>
      <c r="AR36" s="491">
        <v>0</v>
      </c>
      <c r="AS36" s="491">
        <v>0</v>
      </c>
      <c r="AT36" s="491"/>
      <c r="AU36" s="960">
        <v>0</v>
      </c>
      <c r="AV36" s="963" t="s">
        <v>458</v>
      </c>
      <c r="AW36" s="600">
        <v>14.304</v>
      </c>
      <c r="AX36" s="606"/>
      <c r="AY36" s="491">
        <v>3.0339999999999998</v>
      </c>
      <c r="AZ36" s="979">
        <v>14.304</v>
      </c>
      <c r="BA36" s="820">
        <f t="shared" si="7"/>
        <v>4.7145682267633493</v>
      </c>
      <c r="BB36" s="820">
        <f t="shared" si="3"/>
        <v>4.7145682267633493</v>
      </c>
      <c r="BC36" s="488"/>
      <c r="BD36" s="491">
        <v>3.0339999999999998</v>
      </c>
      <c r="BE36" s="491"/>
      <c r="BF36" s="821" t="s">
        <v>2458</v>
      </c>
      <c r="BG36" s="822">
        <v>45140</v>
      </c>
      <c r="BH36" s="412">
        <v>1</v>
      </c>
      <c r="BI36" s="823"/>
      <c r="BJ36" s="412"/>
      <c r="BK36" s="728">
        <f t="shared" si="4"/>
        <v>0</v>
      </c>
    </row>
    <row r="37" spans="1:63" s="502" customFormat="1" ht="38.25" customHeight="1" x14ac:dyDescent="0.25">
      <c r="A37" s="585">
        <v>8613252606</v>
      </c>
      <c r="B37" s="586">
        <f t="shared" si="2"/>
        <v>33</v>
      </c>
      <c r="C37" s="585" t="s">
        <v>1645</v>
      </c>
      <c r="D37" s="585" t="s">
        <v>1746</v>
      </c>
      <c r="E37" s="585" t="s">
        <v>1540</v>
      </c>
      <c r="F37" s="585" t="s">
        <v>1747</v>
      </c>
      <c r="G37" s="585" t="s">
        <v>1748</v>
      </c>
      <c r="H37" s="585" t="s">
        <v>1749</v>
      </c>
      <c r="I37" s="585" t="s">
        <v>1649</v>
      </c>
      <c r="J37" s="611" t="s">
        <v>1750</v>
      </c>
      <c r="K37" s="612" t="s">
        <v>2175</v>
      </c>
      <c r="L37" s="613" t="s">
        <v>2294</v>
      </c>
      <c r="M37" s="585" t="s">
        <v>1631</v>
      </c>
      <c r="N37" s="585" t="s">
        <v>1654</v>
      </c>
      <c r="O37" s="585" t="s">
        <v>172</v>
      </c>
      <c r="P37" s="586" t="s">
        <v>1571</v>
      </c>
      <c r="Q37" s="604">
        <v>63.5</v>
      </c>
      <c r="R37" s="604">
        <v>85</v>
      </c>
      <c r="S37" s="590">
        <v>69</v>
      </c>
      <c r="T37" s="590">
        <v>69</v>
      </c>
      <c r="U37" s="817">
        <f t="shared" si="0"/>
        <v>1</v>
      </c>
      <c r="V37" s="608">
        <v>74</v>
      </c>
      <c r="W37" s="543">
        <v>74</v>
      </c>
      <c r="X37" s="817">
        <f t="shared" si="6"/>
        <v>1</v>
      </c>
      <c r="Y37" s="491">
        <v>79</v>
      </c>
      <c r="Z37" s="491">
        <v>74</v>
      </c>
      <c r="AA37" s="491">
        <v>74</v>
      </c>
      <c r="AB37" s="491">
        <v>74</v>
      </c>
      <c r="AC37" s="491">
        <v>74</v>
      </c>
      <c r="AD37" s="491">
        <v>74</v>
      </c>
      <c r="AE37" s="491">
        <v>74</v>
      </c>
      <c r="AF37" s="491">
        <v>74</v>
      </c>
      <c r="AG37" s="491">
        <v>74</v>
      </c>
      <c r="AH37" s="491">
        <v>74</v>
      </c>
      <c r="AI37" s="491">
        <v>74</v>
      </c>
      <c r="AJ37" s="491">
        <v>74</v>
      </c>
      <c r="AK37" s="491">
        <v>74</v>
      </c>
      <c r="AL37" s="491">
        <v>74</v>
      </c>
      <c r="AM37" s="491">
        <v>74</v>
      </c>
      <c r="AN37" s="491">
        <v>74</v>
      </c>
      <c r="AO37" s="491">
        <v>74</v>
      </c>
      <c r="AP37" s="491">
        <v>74</v>
      </c>
      <c r="AQ37" s="491">
        <v>74</v>
      </c>
      <c r="AR37" s="491">
        <v>74</v>
      </c>
      <c r="AS37" s="491">
        <v>74</v>
      </c>
      <c r="AT37" s="491"/>
      <c r="AU37" s="960">
        <v>74</v>
      </c>
      <c r="AV37" s="963" t="s">
        <v>458</v>
      </c>
      <c r="AW37" s="600">
        <v>79</v>
      </c>
      <c r="AX37" s="606"/>
      <c r="AY37" s="491">
        <v>79</v>
      </c>
      <c r="AZ37" s="979">
        <v>79</v>
      </c>
      <c r="BA37" s="820">
        <f t="shared" si="7"/>
        <v>1</v>
      </c>
      <c r="BB37" s="820">
        <f t="shared" si="3"/>
        <v>1</v>
      </c>
      <c r="BC37" s="488"/>
      <c r="BD37" s="491">
        <v>85</v>
      </c>
      <c r="BE37" s="491"/>
      <c r="BF37" s="821" t="s">
        <v>2458</v>
      </c>
      <c r="BG37" s="822">
        <v>45140</v>
      </c>
      <c r="BH37" s="412">
        <v>1</v>
      </c>
      <c r="BI37" s="823"/>
      <c r="BJ37" s="412"/>
      <c r="BK37" s="728">
        <f t="shared" si="4"/>
        <v>0</v>
      </c>
    </row>
    <row r="38" spans="1:63" s="502" customFormat="1" ht="38.25" customHeight="1" x14ac:dyDescent="0.25">
      <c r="A38" s="585">
        <v>8871683215</v>
      </c>
      <c r="B38" s="586"/>
      <c r="C38" s="585" t="s">
        <v>1645</v>
      </c>
      <c r="D38" s="585" t="s">
        <v>1746</v>
      </c>
      <c r="E38" s="585" t="s">
        <v>1540</v>
      </c>
      <c r="F38" s="585" t="s">
        <v>1747</v>
      </c>
      <c r="G38" s="585" t="s">
        <v>1748</v>
      </c>
      <c r="H38" s="585" t="s">
        <v>1749</v>
      </c>
      <c r="I38" s="585" t="s">
        <v>1649</v>
      </c>
      <c r="J38" s="611" t="s">
        <v>1750</v>
      </c>
      <c r="K38" s="612" t="s">
        <v>2578</v>
      </c>
      <c r="L38" s="613" t="s">
        <v>2294</v>
      </c>
      <c r="M38" s="585"/>
      <c r="N38" s="585" t="s">
        <v>1654</v>
      </c>
      <c r="O38" s="585" t="s">
        <v>640</v>
      </c>
      <c r="P38" s="586" t="s">
        <v>1571</v>
      </c>
      <c r="Q38" s="604">
        <v>69.444000000000003</v>
      </c>
      <c r="R38" s="604">
        <v>0</v>
      </c>
      <c r="S38" s="590" t="s">
        <v>458</v>
      </c>
      <c r="T38" s="590" t="s">
        <v>458</v>
      </c>
      <c r="U38" s="817" t="s">
        <v>458</v>
      </c>
      <c r="V38" s="590" t="s">
        <v>458</v>
      </c>
      <c r="W38" s="512" t="s">
        <v>458</v>
      </c>
      <c r="X38" s="817" t="s">
        <v>458</v>
      </c>
      <c r="Y38" s="491">
        <v>0</v>
      </c>
      <c r="Z38" s="491">
        <v>0</v>
      </c>
      <c r="AA38" s="491">
        <v>0</v>
      </c>
      <c r="AB38" s="491"/>
      <c r="AC38" s="491"/>
      <c r="AD38" s="491">
        <v>0</v>
      </c>
      <c r="AE38" s="491">
        <v>0</v>
      </c>
      <c r="AF38" s="491">
        <v>0</v>
      </c>
      <c r="AG38" s="491">
        <v>0</v>
      </c>
      <c r="AH38" s="491">
        <v>0</v>
      </c>
      <c r="AI38" s="491">
        <v>0</v>
      </c>
      <c r="AJ38" s="491">
        <v>0</v>
      </c>
      <c r="AK38" s="491">
        <v>0</v>
      </c>
      <c r="AL38" s="491">
        <v>0</v>
      </c>
      <c r="AM38" s="491">
        <v>0</v>
      </c>
      <c r="AN38" s="491">
        <v>0</v>
      </c>
      <c r="AO38" s="491">
        <v>0</v>
      </c>
      <c r="AP38" s="491">
        <v>0</v>
      </c>
      <c r="AQ38" s="491">
        <v>0</v>
      </c>
      <c r="AR38" s="491">
        <v>0</v>
      </c>
      <c r="AS38" s="491">
        <v>0</v>
      </c>
      <c r="AT38" s="491"/>
      <c r="AU38" s="960">
        <v>0</v>
      </c>
      <c r="AV38" s="963" t="s">
        <v>458</v>
      </c>
      <c r="AW38" s="600">
        <v>0</v>
      </c>
      <c r="AX38" s="606"/>
      <c r="AY38" s="491">
        <v>0</v>
      </c>
      <c r="AZ38" s="979">
        <v>0</v>
      </c>
      <c r="BA38" s="820" t="e">
        <f t="shared" si="7"/>
        <v>#DIV/0!</v>
      </c>
      <c r="BB38" s="820" t="e">
        <f t="shared" si="3"/>
        <v>#DIV/0!</v>
      </c>
      <c r="BC38" s="488"/>
      <c r="BD38" s="491">
        <v>0</v>
      </c>
      <c r="BE38" s="491"/>
      <c r="BF38" s="821" t="e">
        <v>#N/A</v>
      </c>
      <c r="BG38" s="822"/>
      <c r="BH38" s="412" t="s">
        <v>2573</v>
      </c>
      <c r="BI38" s="823"/>
      <c r="BJ38" s="412"/>
      <c r="BK38" s="728"/>
    </row>
    <row r="39" spans="1:63" s="502" customFormat="1" ht="38.25" customHeight="1" x14ac:dyDescent="0.25">
      <c r="A39" s="585">
        <v>8871683214</v>
      </c>
      <c r="B39" s="586"/>
      <c r="C39" s="585" t="s">
        <v>1645</v>
      </c>
      <c r="D39" s="585" t="s">
        <v>1746</v>
      </c>
      <c r="E39" s="585" t="s">
        <v>1540</v>
      </c>
      <c r="F39" s="585" t="s">
        <v>1747</v>
      </c>
      <c r="G39" s="585" t="s">
        <v>1748</v>
      </c>
      <c r="H39" s="585" t="s">
        <v>1749</v>
      </c>
      <c r="I39" s="585" t="s">
        <v>1649</v>
      </c>
      <c r="J39" s="611" t="s">
        <v>1750</v>
      </c>
      <c r="K39" s="612" t="s">
        <v>690</v>
      </c>
      <c r="L39" s="613" t="s">
        <v>2294</v>
      </c>
      <c r="M39" s="585"/>
      <c r="N39" s="585" t="s">
        <v>1654</v>
      </c>
      <c r="O39" s="585" t="s">
        <v>640</v>
      </c>
      <c r="P39" s="586" t="s">
        <v>1571</v>
      </c>
      <c r="Q39" s="604">
        <v>59.093600000000002</v>
      </c>
      <c r="R39" s="604">
        <v>63.802700000000002</v>
      </c>
      <c r="S39" s="590" t="s">
        <v>458</v>
      </c>
      <c r="T39" s="590" t="s">
        <v>458</v>
      </c>
      <c r="U39" s="817" t="s">
        <v>458</v>
      </c>
      <c r="V39" s="590" t="s">
        <v>458</v>
      </c>
      <c r="W39" s="512" t="s">
        <v>458</v>
      </c>
      <c r="X39" s="817" t="s">
        <v>458</v>
      </c>
      <c r="Y39" s="491">
        <v>59.093600000000002</v>
      </c>
      <c r="Z39" s="491">
        <v>0</v>
      </c>
      <c r="AA39" s="491">
        <v>0</v>
      </c>
      <c r="AB39" s="491"/>
      <c r="AC39" s="491"/>
      <c r="AD39" s="491">
        <v>56.89</v>
      </c>
      <c r="AE39" s="491">
        <v>56.89</v>
      </c>
      <c r="AF39" s="491">
        <v>56.89</v>
      </c>
      <c r="AG39" s="491">
        <v>56.89</v>
      </c>
      <c r="AH39" s="491">
        <v>56.89</v>
      </c>
      <c r="AI39" s="491">
        <v>56.89</v>
      </c>
      <c r="AJ39" s="491">
        <v>56.89</v>
      </c>
      <c r="AK39" s="491">
        <v>56.89</v>
      </c>
      <c r="AL39" s="491">
        <v>56.89</v>
      </c>
      <c r="AM39" s="491">
        <v>56.89</v>
      </c>
      <c r="AN39" s="491">
        <v>56.89</v>
      </c>
      <c r="AO39" s="491">
        <v>56.89</v>
      </c>
      <c r="AP39" s="491">
        <v>56.89</v>
      </c>
      <c r="AQ39" s="491">
        <v>56.89</v>
      </c>
      <c r="AR39" s="491">
        <v>56.89</v>
      </c>
      <c r="AS39" s="491">
        <v>56.89</v>
      </c>
      <c r="AT39" s="491"/>
      <c r="AU39" s="960">
        <v>56.89</v>
      </c>
      <c r="AV39" s="963" t="s">
        <v>458</v>
      </c>
      <c r="AW39" s="600">
        <v>59.093600000000002</v>
      </c>
      <c r="AX39" s="606"/>
      <c r="AY39" s="491">
        <v>59.093600000000002</v>
      </c>
      <c r="AZ39" s="979">
        <v>59.093600000000002</v>
      </c>
      <c r="BA39" s="820">
        <f t="shared" si="7"/>
        <v>1</v>
      </c>
      <c r="BB39" s="820">
        <f t="shared" si="3"/>
        <v>1</v>
      </c>
      <c r="BC39" s="488"/>
      <c r="BD39" s="779">
        <v>63.802700000000002</v>
      </c>
      <c r="BE39" s="491"/>
      <c r="BF39" s="821" t="s">
        <v>2453</v>
      </c>
      <c r="BG39" s="822">
        <v>45140</v>
      </c>
      <c r="BH39" s="412">
        <v>1</v>
      </c>
      <c r="BI39" s="823"/>
      <c r="BJ39" s="412"/>
      <c r="BK39" s="728">
        <f t="shared" si="4"/>
        <v>0</v>
      </c>
    </row>
    <row r="40" spans="1:63" s="502" customFormat="1" ht="74.25" customHeight="1" x14ac:dyDescent="0.25">
      <c r="A40" s="585">
        <v>8727045297</v>
      </c>
      <c r="B40" s="586">
        <f>B37+1</f>
        <v>34</v>
      </c>
      <c r="C40" s="585" t="s">
        <v>1645</v>
      </c>
      <c r="D40" s="585" t="s">
        <v>1746</v>
      </c>
      <c r="E40" s="585" t="s">
        <v>1540</v>
      </c>
      <c r="F40" s="585" t="s">
        <v>1747</v>
      </c>
      <c r="G40" s="585" t="s">
        <v>1748</v>
      </c>
      <c r="H40" s="585" t="s">
        <v>1749</v>
      </c>
      <c r="I40" s="585" t="s">
        <v>1655</v>
      </c>
      <c r="J40" s="611" t="s">
        <v>1753</v>
      </c>
      <c r="K40" s="612" t="s">
        <v>2176</v>
      </c>
      <c r="L40" s="613" t="s">
        <v>2300</v>
      </c>
      <c r="M40" s="585" t="s">
        <v>1631</v>
      </c>
      <c r="N40" s="585" t="s">
        <v>1654</v>
      </c>
      <c r="O40" s="585" t="s">
        <v>172</v>
      </c>
      <c r="P40" s="586" t="s">
        <v>1571</v>
      </c>
      <c r="Q40" s="604">
        <v>0</v>
      </c>
      <c r="R40" s="600">
        <v>0.43869999999999998</v>
      </c>
      <c r="S40" s="590" t="s">
        <v>2052</v>
      </c>
      <c r="T40" s="590">
        <v>0</v>
      </c>
      <c r="U40" s="817" t="s">
        <v>458</v>
      </c>
      <c r="V40" s="590">
        <v>5.8000000000000003E-2</v>
      </c>
      <c r="W40" s="512">
        <v>5.8000000000000003E-2</v>
      </c>
      <c r="X40" s="817">
        <f t="shared" si="6"/>
        <v>1</v>
      </c>
      <c r="Y40" s="491">
        <v>0.15459999999999999</v>
      </c>
      <c r="Z40" s="491">
        <v>5.8000000000000003E-2</v>
      </c>
      <c r="AA40" s="491">
        <v>5.8000000000000003E-2</v>
      </c>
      <c r="AB40" s="491">
        <v>5.8000000000000003E-2</v>
      </c>
      <c r="AC40" s="491">
        <v>5.8000000000000003E-2</v>
      </c>
      <c r="AD40" s="491">
        <v>5.8000000000000003E-2</v>
      </c>
      <c r="AE40" s="491">
        <v>5.8000000000000003E-2</v>
      </c>
      <c r="AF40" s="491">
        <v>5.8000000000000003E-2</v>
      </c>
      <c r="AG40" s="491">
        <v>5.8000000000000003E-2</v>
      </c>
      <c r="AH40" s="491">
        <v>5.8000000000000003E-2</v>
      </c>
      <c r="AI40" s="491">
        <v>5.8000000000000003E-2</v>
      </c>
      <c r="AJ40" s="491">
        <v>5.8000000000000003E-2</v>
      </c>
      <c r="AK40" s="491">
        <v>5.8000000000000003E-2</v>
      </c>
      <c r="AL40" s="491">
        <v>5.8000000000000003E-2</v>
      </c>
      <c r="AM40" s="491">
        <v>5.8000000000000003E-2</v>
      </c>
      <c r="AN40" s="491">
        <v>5.8000000000000003E-2</v>
      </c>
      <c r="AO40" s="491">
        <v>5.8000000000000003E-2</v>
      </c>
      <c r="AP40" s="491">
        <v>5.8000000000000003E-2</v>
      </c>
      <c r="AQ40" s="491">
        <v>5.8000000000000003E-2</v>
      </c>
      <c r="AR40" s="491">
        <v>5.8000000000000003E-2</v>
      </c>
      <c r="AS40" s="491">
        <v>5.8000000000000003E-2</v>
      </c>
      <c r="AT40" s="491"/>
      <c r="AU40" s="960">
        <v>5.8000000000000003E-2</v>
      </c>
      <c r="AV40" s="963" t="s">
        <v>458</v>
      </c>
      <c r="AW40" s="600">
        <v>0.15459999999999999</v>
      </c>
      <c r="AX40" s="606"/>
      <c r="AY40" s="491">
        <v>0.15459999999999999</v>
      </c>
      <c r="AZ40" s="979">
        <v>0.15459999999999999</v>
      </c>
      <c r="BA40" s="820">
        <f t="shared" si="7"/>
        <v>1</v>
      </c>
      <c r="BB40" s="820">
        <f t="shared" si="3"/>
        <v>1</v>
      </c>
      <c r="BC40" s="488"/>
      <c r="BD40" s="491">
        <v>0.43869999999999998</v>
      </c>
      <c r="BE40" s="491"/>
      <c r="BF40" s="821" t="s">
        <v>2458</v>
      </c>
      <c r="BG40" s="822">
        <v>45140</v>
      </c>
      <c r="BH40" s="412">
        <v>1</v>
      </c>
      <c r="BI40" s="823"/>
      <c r="BJ40" s="412"/>
      <c r="BK40" s="728">
        <f t="shared" si="4"/>
        <v>0</v>
      </c>
    </row>
    <row r="41" spans="1:63" s="502" customFormat="1" ht="74.25" customHeight="1" x14ac:dyDescent="0.25">
      <c r="A41" s="585"/>
      <c r="B41" s="586"/>
      <c r="C41" s="585" t="s">
        <v>1645</v>
      </c>
      <c r="D41" s="585" t="s">
        <v>1746</v>
      </c>
      <c r="E41" s="585" t="s">
        <v>1540</v>
      </c>
      <c r="F41" s="585" t="s">
        <v>1747</v>
      </c>
      <c r="G41" s="585" t="s">
        <v>1748</v>
      </c>
      <c r="H41" s="585" t="s">
        <v>1749</v>
      </c>
      <c r="I41" s="585"/>
      <c r="J41" s="611"/>
      <c r="K41" s="612" t="s">
        <v>2607</v>
      </c>
      <c r="L41" s="613"/>
      <c r="M41" s="585"/>
      <c r="N41" s="585"/>
      <c r="O41" s="585"/>
      <c r="P41" s="586"/>
      <c r="Q41" s="604"/>
      <c r="R41" s="600"/>
      <c r="S41" s="590"/>
      <c r="T41" s="590"/>
      <c r="U41" s="817"/>
      <c r="V41" s="590"/>
      <c r="W41" s="512"/>
      <c r="X41" s="817"/>
      <c r="Y41" s="491">
        <v>51.2956</v>
      </c>
      <c r="Z41" s="491"/>
      <c r="AA41" s="491"/>
      <c r="AB41" s="491"/>
      <c r="AC41" s="491"/>
      <c r="AD41" s="491"/>
      <c r="AE41" s="491"/>
      <c r="AF41" s="491"/>
      <c r="AG41" s="491"/>
      <c r="AH41" s="491"/>
      <c r="AI41" s="491"/>
      <c r="AJ41" s="491"/>
      <c r="AK41" s="491"/>
      <c r="AL41" s="491"/>
      <c r="AM41" s="491"/>
      <c r="AN41" s="491"/>
      <c r="AO41" s="491"/>
      <c r="AP41" s="491"/>
      <c r="AQ41" s="491"/>
      <c r="AR41" s="491"/>
      <c r="AS41" s="491"/>
      <c r="AT41" s="491"/>
      <c r="AU41" s="960"/>
      <c r="AV41" s="963" t="s">
        <v>458</v>
      </c>
      <c r="AW41" s="600">
        <v>51.2956</v>
      </c>
      <c r="AX41" s="606"/>
      <c r="AY41" s="491">
        <v>51.2956</v>
      </c>
      <c r="AZ41" s="979">
        <v>51.2956</v>
      </c>
      <c r="BA41" s="820"/>
      <c r="BB41" s="820"/>
      <c r="BC41" s="488"/>
      <c r="BD41" s="491"/>
      <c r="BE41" s="491"/>
      <c r="BF41" s="821"/>
      <c r="BG41" s="822"/>
      <c r="BH41" s="412"/>
      <c r="BI41" s="823"/>
      <c r="BJ41" s="412"/>
      <c r="BK41" s="728"/>
    </row>
    <row r="42" spans="1:63" s="502" customFormat="1" ht="38.25" customHeight="1" x14ac:dyDescent="0.25">
      <c r="A42" s="585">
        <v>8613252605</v>
      </c>
      <c r="B42" s="586">
        <f>B40+1</f>
        <v>35</v>
      </c>
      <c r="C42" s="585" t="s">
        <v>1645</v>
      </c>
      <c r="D42" s="585" t="s">
        <v>1746</v>
      </c>
      <c r="E42" s="585" t="s">
        <v>1540</v>
      </c>
      <c r="F42" s="585" t="s">
        <v>1747</v>
      </c>
      <c r="G42" s="585" t="s">
        <v>1748</v>
      </c>
      <c r="H42" s="585" t="s">
        <v>1749</v>
      </c>
      <c r="I42" s="585" t="s">
        <v>1655</v>
      </c>
      <c r="J42" s="611" t="s">
        <v>2177</v>
      </c>
      <c r="K42" s="612" t="s">
        <v>2178</v>
      </c>
      <c r="L42" s="613" t="s">
        <v>2294</v>
      </c>
      <c r="M42" s="585" t="s">
        <v>1631</v>
      </c>
      <c r="N42" s="585" t="s">
        <v>1654</v>
      </c>
      <c r="O42" s="585" t="s">
        <v>172</v>
      </c>
      <c r="P42" s="586" t="s">
        <v>1571</v>
      </c>
      <c r="Q42" s="604">
        <v>60</v>
      </c>
      <c r="R42" s="604">
        <v>100</v>
      </c>
      <c r="S42" s="590">
        <v>62</v>
      </c>
      <c r="T42" s="590">
        <v>62</v>
      </c>
      <c r="U42" s="817">
        <f t="shared" si="0"/>
        <v>1</v>
      </c>
      <c r="V42" s="608">
        <v>64</v>
      </c>
      <c r="W42" s="543">
        <v>64</v>
      </c>
      <c r="X42" s="817">
        <f t="shared" si="6"/>
        <v>1</v>
      </c>
      <c r="Y42" s="491">
        <v>100</v>
      </c>
      <c r="Z42" s="491">
        <v>0</v>
      </c>
      <c r="AA42" s="491">
        <v>0</v>
      </c>
      <c r="AB42" s="491">
        <v>0</v>
      </c>
      <c r="AC42" s="491">
        <v>0</v>
      </c>
      <c r="AD42" s="491">
        <v>0</v>
      </c>
      <c r="AE42" s="491">
        <v>0</v>
      </c>
      <c r="AF42" s="491">
        <v>0</v>
      </c>
      <c r="AG42" s="491">
        <v>0</v>
      </c>
      <c r="AH42" s="491">
        <v>0</v>
      </c>
      <c r="AI42" s="491">
        <v>0</v>
      </c>
      <c r="AJ42" s="491">
        <v>0</v>
      </c>
      <c r="AK42" s="491">
        <v>0</v>
      </c>
      <c r="AL42" s="491">
        <v>0</v>
      </c>
      <c r="AM42" s="491">
        <v>100</v>
      </c>
      <c r="AN42" s="491">
        <v>0</v>
      </c>
      <c r="AO42" s="491">
        <v>100</v>
      </c>
      <c r="AP42" s="491">
        <v>0</v>
      </c>
      <c r="AQ42" s="491">
        <v>100</v>
      </c>
      <c r="AR42" s="491">
        <v>100</v>
      </c>
      <c r="AS42" s="491">
        <v>100</v>
      </c>
      <c r="AT42" s="491"/>
      <c r="AU42" s="960">
        <v>100</v>
      </c>
      <c r="AV42" s="963" t="s">
        <v>458</v>
      </c>
      <c r="AW42" s="604">
        <v>100</v>
      </c>
      <c r="AX42" s="606"/>
      <c r="AY42" s="491">
        <v>100</v>
      </c>
      <c r="AZ42" s="977">
        <v>100</v>
      </c>
      <c r="BA42" s="820">
        <f t="shared" si="7"/>
        <v>1</v>
      </c>
      <c r="BB42" s="820">
        <f t="shared" si="3"/>
        <v>1</v>
      </c>
      <c r="BC42" s="488"/>
      <c r="BD42" s="491">
        <v>100</v>
      </c>
      <c r="BE42" s="491"/>
      <c r="BF42" s="821" t="s">
        <v>2458</v>
      </c>
      <c r="BG42" s="822">
        <v>45140</v>
      </c>
      <c r="BH42" s="412">
        <v>1</v>
      </c>
      <c r="BI42" s="823"/>
      <c r="BJ42" s="412"/>
      <c r="BK42" s="728">
        <f t="shared" si="4"/>
        <v>0</v>
      </c>
    </row>
    <row r="43" spans="1:63" s="502" customFormat="1" ht="78" customHeight="1" x14ac:dyDescent="0.25">
      <c r="A43" s="585">
        <v>8221627888</v>
      </c>
      <c r="B43" s="586">
        <f t="shared" si="2"/>
        <v>36</v>
      </c>
      <c r="C43" s="585" t="s">
        <v>1645</v>
      </c>
      <c r="D43" s="585" t="s">
        <v>1746</v>
      </c>
      <c r="E43" s="585" t="s">
        <v>1541</v>
      </c>
      <c r="F43" s="585" t="s">
        <v>1757</v>
      </c>
      <c r="G43" s="585" t="s">
        <v>1748</v>
      </c>
      <c r="H43" s="585" t="s">
        <v>1749</v>
      </c>
      <c r="I43" s="585" t="s">
        <v>1655</v>
      </c>
      <c r="J43" s="626" t="s">
        <v>1758</v>
      </c>
      <c r="K43" s="624" t="s">
        <v>2179</v>
      </c>
      <c r="L43" s="613" t="s">
        <v>2294</v>
      </c>
      <c r="M43" s="585" t="s">
        <v>1633</v>
      </c>
      <c r="N43" s="585" t="s">
        <v>11</v>
      </c>
      <c r="O43" s="585" t="s">
        <v>640</v>
      </c>
      <c r="P43" s="586" t="s">
        <v>1571</v>
      </c>
      <c r="Q43" s="604">
        <v>100</v>
      </c>
      <c r="R43" s="604">
        <v>211.11</v>
      </c>
      <c r="S43" s="590">
        <v>155.56</v>
      </c>
      <c r="T43" s="590">
        <v>155.56</v>
      </c>
      <c r="U43" s="817">
        <f t="shared" si="0"/>
        <v>1</v>
      </c>
      <c r="V43" s="604">
        <v>174.07</v>
      </c>
      <c r="W43" s="505">
        <v>174.07</v>
      </c>
      <c r="X43" s="817">
        <f t="shared" si="6"/>
        <v>1</v>
      </c>
      <c r="Y43" s="491">
        <v>192.59</v>
      </c>
      <c r="Z43" s="491">
        <v>174.07</v>
      </c>
      <c r="AA43" s="491">
        <v>174.07</v>
      </c>
      <c r="AB43" s="491">
        <v>174.07</v>
      </c>
      <c r="AC43" s="491">
        <v>174.07</v>
      </c>
      <c r="AD43" s="491">
        <v>174.07</v>
      </c>
      <c r="AE43" s="491">
        <v>174.07</v>
      </c>
      <c r="AF43" s="491">
        <v>174.07</v>
      </c>
      <c r="AG43" s="491">
        <v>174.07</v>
      </c>
      <c r="AH43" s="491">
        <v>174.07</v>
      </c>
      <c r="AI43" s="491">
        <v>174.07</v>
      </c>
      <c r="AJ43" s="491">
        <v>174.07</v>
      </c>
      <c r="AK43" s="491">
        <v>174.07</v>
      </c>
      <c r="AL43" s="491">
        <v>174.07</v>
      </c>
      <c r="AM43" s="491">
        <v>174.07</v>
      </c>
      <c r="AN43" s="491">
        <v>174.07</v>
      </c>
      <c r="AO43" s="491">
        <v>174.07</v>
      </c>
      <c r="AP43" s="491">
        <v>174.07</v>
      </c>
      <c r="AQ43" s="491">
        <v>174.07</v>
      </c>
      <c r="AR43" s="491">
        <v>174.07</v>
      </c>
      <c r="AS43" s="491">
        <v>174.07</v>
      </c>
      <c r="AT43" s="491"/>
      <c r="AU43" s="960">
        <v>195.59</v>
      </c>
      <c r="AV43" s="604">
        <v>192.59</v>
      </c>
      <c r="AW43" s="604">
        <v>192.59</v>
      </c>
      <c r="AX43" s="606"/>
      <c r="AY43" s="491">
        <v>192.59</v>
      </c>
      <c r="AZ43" s="977">
        <v>192.59</v>
      </c>
      <c r="BA43" s="820">
        <f t="shared" si="7"/>
        <v>1</v>
      </c>
      <c r="BB43" s="820">
        <f t="shared" si="3"/>
        <v>1</v>
      </c>
      <c r="BC43" s="488"/>
      <c r="BD43" s="491">
        <v>211.11</v>
      </c>
      <c r="BE43" s="491"/>
      <c r="BF43" s="821" t="s">
        <v>2458</v>
      </c>
      <c r="BG43" s="822"/>
      <c r="BH43" s="412" t="s">
        <v>2573</v>
      </c>
      <c r="BI43" s="823"/>
      <c r="BJ43" s="412"/>
      <c r="BK43" s="728"/>
    </row>
    <row r="44" spans="1:63" s="502" customFormat="1" ht="90.75" customHeight="1" x14ac:dyDescent="0.25">
      <c r="A44" s="585">
        <v>8221627890</v>
      </c>
      <c r="B44" s="586">
        <f t="shared" si="2"/>
        <v>37</v>
      </c>
      <c r="C44" s="585" t="s">
        <v>1645</v>
      </c>
      <c r="D44" s="585" t="s">
        <v>1746</v>
      </c>
      <c r="E44" s="585" t="s">
        <v>1541</v>
      </c>
      <c r="F44" s="585" t="s">
        <v>1757</v>
      </c>
      <c r="G44" s="585" t="s">
        <v>1748</v>
      </c>
      <c r="H44" s="585" t="s">
        <v>1749</v>
      </c>
      <c r="I44" s="585" t="s">
        <v>1655</v>
      </c>
      <c r="J44" s="585" t="s">
        <v>1758</v>
      </c>
      <c r="K44" s="624" t="s">
        <v>507</v>
      </c>
      <c r="L44" s="613" t="s">
        <v>2297</v>
      </c>
      <c r="M44" s="585" t="s">
        <v>1633</v>
      </c>
      <c r="N44" s="585" t="s">
        <v>11</v>
      </c>
      <c r="O44" s="585" t="s">
        <v>640</v>
      </c>
      <c r="P44" s="586" t="s">
        <v>1571</v>
      </c>
      <c r="Q44" s="604">
        <v>0</v>
      </c>
      <c r="R44" s="604">
        <v>2</v>
      </c>
      <c r="S44" s="590">
        <v>0</v>
      </c>
      <c r="T44" s="590">
        <v>0</v>
      </c>
      <c r="U44" s="817">
        <v>0</v>
      </c>
      <c r="V44" s="604">
        <v>0</v>
      </c>
      <c r="W44" s="505">
        <v>0</v>
      </c>
      <c r="X44" s="817"/>
      <c r="Y44" s="491">
        <v>1</v>
      </c>
      <c r="Z44" s="491">
        <v>0</v>
      </c>
      <c r="AA44" s="491">
        <v>0</v>
      </c>
      <c r="AB44" s="491">
        <v>0</v>
      </c>
      <c r="AC44" s="491">
        <v>0</v>
      </c>
      <c r="AD44" s="491">
        <v>0</v>
      </c>
      <c r="AE44" s="491">
        <v>0</v>
      </c>
      <c r="AF44" s="491">
        <v>0</v>
      </c>
      <c r="AG44" s="491">
        <v>0</v>
      </c>
      <c r="AH44" s="491">
        <v>0</v>
      </c>
      <c r="AI44" s="491">
        <v>0</v>
      </c>
      <c r="AJ44" s="491">
        <v>0</v>
      </c>
      <c r="AK44" s="491">
        <v>0</v>
      </c>
      <c r="AL44" s="491">
        <v>0</v>
      </c>
      <c r="AM44" s="491">
        <v>0</v>
      </c>
      <c r="AN44" s="491">
        <v>0</v>
      </c>
      <c r="AO44" s="491">
        <v>0</v>
      </c>
      <c r="AP44" s="491">
        <v>0</v>
      </c>
      <c r="AQ44" s="491">
        <v>0</v>
      </c>
      <c r="AR44" s="491">
        <v>0</v>
      </c>
      <c r="AS44" s="491">
        <v>0</v>
      </c>
      <c r="AT44" s="491"/>
      <c r="AU44" s="960">
        <v>0</v>
      </c>
      <c r="AV44" s="604">
        <v>1</v>
      </c>
      <c r="AW44" s="604">
        <v>1</v>
      </c>
      <c r="AX44" s="606"/>
      <c r="AY44" s="491">
        <v>1</v>
      </c>
      <c r="AZ44" s="977">
        <v>1</v>
      </c>
      <c r="BA44" s="820">
        <f t="shared" si="7"/>
        <v>1</v>
      </c>
      <c r="BB44" s="820">
        <f t="shared" si="3"/>
        <v>1</v>
      </c>
      <c r="BC44" s="488"/>
      <c r="BD44" s="491">
        <v>2</v>
      </c>
      <c r="BE44" s="491"/>
      <c r="BF44" s="821" t="s">
        <v>2458</v>
      </c>
      <c r="BG44" s="822"/>
      <c r="BH44" s="412" t="s">
        <v>2573</v>
      </c>
      <c r="BI44" s="823"/>
      <c r="BJ44" s="412"/>
      <c r="BK44" s="728"/>
    </row>
    <row r="45" spans="1:63" s="502" customFormat="1" ht="38.25" customHeight="1" x14ac:dyDescent="0.25">
      <c r="A45" s="585">
        <v>8614066522</v>
      </c>
      <c r="B45" s="586">
        <f t="shared" si="2"/>
        <v>38</v>
      </c>
      <c r="C45" s="585" t="s">
        <v>1645</v>
      </c>
      <c r="D45" s="585" t="s">
        <v>1746</v>
      </c>
      <c r="E45" s="585" t="s">
        <v>1541</v>
      </c>
      <c r="F45" s="585" t="s">
        <v>1757</v>
      </c>
      <c r="G45" s="585" t="s">
        <v>1748</v>
      </c>
      <c r="H45" s="585" t="s">
        <v>1749</v>
      </c>
      <c r="I45" s="585" t="s">
        <v>1655</v>
      </c>
      <c r="J45" s="611" t="s">
        <v>1758</v>
      </c>
      <c r="K45" s="612" t="s">
        <v>2180</v>
      </c>
      <c r="L45" s="613" t="s">
        <v>2294</v>
      </c>
      <c r="M45" s="585" t="s">
        <v>1653</v>
      </c>
      <c r="N45" s="585" t="s">
        <v>1654</v>
      </c>
      <c r="O45" s="585" t="s">
        <v>640</v>
      </c>
      <c r="P45" s="586" t="s">
        <v>1571</v>
      </c>
      <c r="Q45" s="604">
        <v>0</v>
      </c>
      <c r="R45" s="604">
        <v>40</v>
      </c>
      <c r="S45" s="590">
        <v>10</v>
      </c>
      <c r="T45" s="590">
        <v>10</v>
      </c>
      <c r="U45" s="817">
        <f t="shared" si="0"/>
        <v>1</v>
      </c>
      <c r="V45" s="604">
        <v>20</v>
      </c>
      <c r="W45" s="505">
        <v>20</v>
      </c>
      <c r="X45" s="817">
        <f>W45/V45</f>
        <v>1</v>
      </c>
      <c r="Y45" s="491">
        <v>30</v>
      </c>
      <c r="Z45" s="491">
        <v>0</v>
      </c>
      <c r="AA45" s="491">
        <v>0</v>
      </c>
      <c r="AB45" s="491">
        <v>0</v>
      </c>
      <c r="AC45" s="491">
        <v>0</v>
      </c>
      <c r="AD45" s="491">
        <v>0</v>
      </c>
      <c r="AE45" s="491">
        <v>0</v>
      </c>
      <c r="AF45" s="491">
        <v>0</v>
      </c>
      <c r="AG45" s="491">
        <v>0</v>
      </c>
      <c r="AH45" s="491">
        <v>0</v>
      </c>
      <c r="AI45" s="491">
        <v>0</v>
      </c>
      <c r="AJ45" s="491">
        <v>0</v>
      </c>
      <c r="AK45" s="491">
        <v>0</v>
      </c>
      <c r="AL45" s="491">
        <v>0</v>
      </c>
      <c r="AM45" s="491">
        <v>0</v>
      </c>
      <c r="AN45" s="491">
        <v>0</v>
      </c>
      <c r="AO45" s="491">
        <v>0</v>
      </c>
      <c r="AP45" s="491">
        <v>0</v>
      </c>
      <c r="AQ45" s="491">
        <v>0</v>
      </c>
      <c r="AR45" s="491">
        <v>0</v>
      </c>
      <c r="AS45" s="491">
        <v>0</v>
      </c>
      <c r="AT45" s="491"/>
      <c r="AU45" s="960">
        <v>30</v>
      </c>
      <c r="AV45" s="604">
        <v>30</v>
      </c>
      <c r="AW45" s="604">
        <v>50</v>
      </c>
      <c r="AX45" s="606"/>
      <c r="AY45" s="491">
        <v>30</v>
      </c>
      <c r="AZ45" s="977">
        <v>50</v>
      </c>
      <c r="BA45" s="820">
        <f t="shared" si="7"/>
        <v>1.6666666666666667</v>
      </c>
      <c r="BB45" s="820">
        <f t="shared" si="3"/>
        <v>1.6666666666666667</v>
      </c>
      <c r="BC45" s="488"/>
      <c r="BD45" s="491">
        <v>40</v>
      </c>
      <c r="BE45" s="491"/>
      <c r="BF45" s="821" t="s">
        <v>2458</v>
      </c>
      <c r="BG45" s="822">
        <v>45140</v>
      </c>
      <c r="BH45" s="412">
        <v>1</v>
      </c>
      <c r="BI45" s="823"/>
      <c r="BJ45" s="412"/>
      <c r="BK45" s="728">
        <f t="shared" si="4"/>
        <v>0</v>
      </c>
    </row>
    <row r="46" spans="1:63" s="502" customFormat="1" ht="57.75" customHeight="1" x14ac:dyDescent="0.25">
      <c r="A46" s="585">
        <v>8614066523</v>
      </c>
      <c r="B46" s="586">
        <f t="shared" si="2"/>
        <v>39</v>
      </c>
      <c r="C46" s="585" t="s">
        <v>1645</v>
      </c>
      <c r="D46" s="585" t="s">
        <v>1746</v>
      </c>
      <c r="E46" s="585" t="s">
        <v>1541</v>
      </c>
      <c r="F46" s="585" t="s">
        <v>1757</v>
      </c>
      <c r="G46" s="585" t="s">
        <v>1748</v>
      </c>
      <c r="H46" s="585" t="s">
        <v>1749</v>
      </c>
      <c r="I46" s="585" t="s">
        <v>1655</v>
      </c>
      <c r="J46" s="611" t="s">
        <v>1758</v>
      </c>
      <c r="K46" s="612" t="s">
        <v>2181</v>
      </c>
      <c r="L46" s="613" t="s">
        <v>2294</v>
      </c>
      <c r="M46" s="585" t="s">
        <v>1631</v>
      </c>
      <c r="N46" s="585" t="s">
        <v>1654</v>
      </c>
      <c r="O46" s="585" t="s">
        <v>172</v>
      </c>
      <c r="P46" s="586" t="s">
        <v>1571</v>
      </c>
      <c r="Q46" s="604">
        <v>0</v>
      </c>
      <c r="R46" s="604">
        <v>25</v>
      </c>
      <c r="S46" s="590">
        <v>7</v>
      </c>
      <c r="T46" s="590">
        <v>7</v>
      </c>
      <c r="U46" s="817">
        <f t="shared" si="0"/>
        <v>1</v>
      </c>
      <c r="V46" s="604">
        <v>15</v>
      </c>
      <c r="W46" s="505">
        <v>15</v>
      </c>
      <c r="X46" s="817">
        <f>W46/V46</f>
        <v>1</v>
      </c>
      <c r="Y46" s="491">
        <v>20</v>
      </c>
      <c r="Z46" s="491">
        <v>0</v>
      </c>
      <c r="AA46" s="491">
        <v>0</v>
      </c>
      <c r="AB46" s="491">
        <v>0</v>
      </c>
      <c r="AC46" s="491">
        <v>0</v>
      </c>
      <c r="AD46" s="491">
        <v>0</v>
      </c>
      <c r="AE46" s="491">
        <v>0</v>
      </c>
      <c r="AF46" s="491">
        <v>0</v>
      </c>
      <c r="AG46" s="491">
        <v>0</v>
      </c>
      <c r="AH46" s="491">
        <v>0</v>
      </c>
      <c r="AI46" s="491">
        <v>0</v>
      </c>
      <c r="AJ46" s="491">
        <v>0</v>
      </c>
      <c r="AK46" s="491">
        <v>0</v>
      </c>
      <c r="AL46" s="491">
        <v>0</v>
      </c>
      <c r="AM46" s="491">
        <v>0</v>
      </c>
      <c r="AN46" s="491">
        <v>0</v>
      </c>
      <c r="AO46" s="491">
        <v>0</v>
      </c>
      <c r="AP46" s="491">
        <v>0</v>
      </c>
      <c r="AQ46" s="491">
        <v>0</v>
      </c>
      <c r="AR46" s="491">
        <v>0</v>
      </c>
      <c r="AS46" s="491">
        <v>0</v>
      </c>
      <c r="AT46" s="491"/>
      <c r="AU46" s="960">
        <v>20</v>
      </c>
      <c r="AV46" s="604">
        <v>20</v>
      </c>
      <c r="AW46" s="604">
        <v>25</v>
      </c>
      <c r="AX46" s="606"/>
      <c r="AY46" s="491">
        <v>20</v>
      </c>
      <c r="AZ46" s="977">
        <v>25</v>
      </c>
      <c r="BA46" s="820">
        <f t="shared" si="7"/>
        <v>1.25</v>
      </c>
      <c r="BB46" s="820">
        <f t="shared" si="3"/>
        <v>1.25</v>
      </c>
      <c r="BC46" s="488"/>
      <c r="BD46" s="491">
        <v>25</v>
      </c>
      <c r="BE46" s="491"/>
      <c r="BF46" s="821" t="s">
        <v>2458</v>
      </c>
      <c r="BG46" s="822">
        <v>45140</v>
      </c>
      <c r="BH46" s="412">
        <v>1</v>
      </c>
      <c r="BI46" s="823"/>
      <c r="BJ46" s="412"/>
      <c r="BK46" s="728">
        <f t="shared" si="4"/>
        <v>0</v>
      </c>
    </row>
    <row r="47" spans="1:63" s="502" customFormat="1" ht="38.25" customHeight="1" x14ac:dyDescent="0.25">
      <c r="A47" s="585">
        <v>8728054789</v>
      </c>
      <c r="B47" s="586">
        <f t="shared" si="2"/>
        <v>40</v>
      </c>
      <c r="C47" s="585" t="s">
        <v>1645</v>
      </c>
      <c r="D47" s="585" t="s">
        <v>1746</v>
      </c>
      <c r="E47" s="585" t="s">
        <v>1523</v>
      </c>
      <c r="F47" s="585" t="s">
        <v>1762</v>
      </c>
      <c r="G47" s="585" t="s">
        <v>1748</v>
      </c>
      <c r="H47" s="585" t="s">
        <v>1494</v>
      </c>
      <c r="I47" s="585" t="s">
        <v>1649</v>
      </c>
      <c r="J47" s="611" t="s">
        <v>2182</v>
      </c>
      <c r="K47" s="612" t="s">
        <v>59</v>
      </c>
      <c r="L47" s="613" t="s">
        <v>2298</v>
      </c>
      <c r="M47" s="585" t="s">
        <v>1653</v>
      </c>
      <c r="N47" s="585" t="s">
        <v>1654</v>
      </c>
      <c r="O47" s="585" t="s">
        <v>640</v>
      </c>
      <c r="P47" s="585" t="s">
        <v>1573</v>
      </c>
      <c r="Q47" s="604">
        <v>22.55</v>
      </c>
      <c r="R47" s="604">
        <v>14.06</v>
      </c>
      <c r="S47" s="590" t="s">
        <v>2052</v>
      </c>
      <c r="T47" s="590">
        <v>0</v>
      </c>
      <c r="U47" s="826" t="s">
        <v>458</v>
      </c>
      <c r="V47" s="608">
        <v>15.97</v>
      </c>
      <c r="W47" s="484">
        <v>11.83</v>
      </c>
      <c r="X47" s="826">
        <f>V47/W47</f>
        <v>1.3499577345731193</v>
      </c>
      <c r="Y47" s="491">
        <v>14.7</v>
      </c>
      <c r="Z47" s="491">
        <v>0.96</v>
      </c>
      <c r="AA47" s="491">
        <v>0.96</v>
      </c>
      <c r="AB47" s="491">
        <v>1.6</v>
      </c>
      <c r="AC47" s="491">
        <v>1.6</v>
      </c>
      <c r="AD47" s="491">
        <v>2.88</v>
      </c>
      <c r="AE47" s="491">
        <v>2.56</v>
      </c>
      <c r="AF47" s="491">
        <v>4.16</v>
      </c>
      <c r="AG47" s="491">
        <v>2.77</v>
      </c>
      <c r="AH47" s="491">
        <v>4.8</v>
      </c>
      <c r="AI47" s="491">
        <v>3.46</v>
      </c>
      <c r="AJ47" s="491">
        <v>6.08</v>
      </c>
      <c r="AK47" s="491">
        <v>5.89</v>
      </c>
      <c r="AL47" s="491">
        <v>7.67</v>
      </c>
      <c r="AM47" s="491">
        <v>6.93</v>
      </c>
      <c r="AN47" s="830">
        <v>8.9499999999999993</v>
      </c>
      <c r="AO47" s="491">
        <v>9</v>
      </c>
      <c r="AP47" s="831">
        <v>9.91</v>
      </c>
      <c r="AQ47" s="831">
        <v>11.07</v>
      </c>
      <c r="AR47" s="491">
        <v>12.79</v>
      </c>
      <c r="AS47" s="491">
        <v>15.22</v>
      </c>
      <c r="AT47" s="491"/>
      <c r="AU47" s="960">
        <v>15.22</v>
      </c>
      <c r="AV47" s="604">
        <v>17.989999999999998</v>
      </c>
      <c r="AW47" s="604">
        <v>15.92</v>
      </c>
      <c r="AX47" s="606"/>
      <c r="AY47" s="491">
        <v>14.7</v>
      </c>
      <c r="AZ47" s="977">
        <v>15.92</v>
      </c>
      <c r="BA47" s="820">
        <f>AY47/AZ47</f>
        <v>0.92336683417085419</v>
      </c>
      <c r="BB47" s="820">
        <f>Y47/AZ47</f>
        <v>0.92336683417085419</v>
      </c>
      <c r="BC47" s="488" t="s">
        <v>2579</v>
      </c>
      <c r="BD47" s="491">
        <v>14.06</v>
      </c>
      <c r="BE47" s="491"/>
      <c r="BF47" s="821" t="s">
        <v>2453</v>
      </c>
      <c r="BG47" s="822">
        <v>45140</v>
      </c>
      <c r="BH47" s="412">
        <v>1</v>
      </c>
      <c r="BI47" s="823"/>
      <c r="BJ47" s="412"/>
      <c r="BK47" s="728">
        <f t="shared" si="4"/>
        <v>0</v>
      </c>
    </row>
    <row r="48" spans="1:63" s="502" customFormat="1" ht="38.25" customHeight="1" x14ac:dyDescent="0.25">
      <c r="A48" s="585">
        <v>8728054788</v>
      </c>
      <c r="B48" s="586">
        <f t="shared" si="2"/>
        <v>41</v>
      </c>
      <c r="C48" s="585" t="s">
        <v>1645</v>
      </c>
      <c r="D48" s="585" t="s">
        <v>1746</v>
      </c>
      <c r="E48" s="585" t="s">
        <v>1523</v>
      </c>
      <c r="F48" s="585" t="s">
        <v>1762</v>
      </c>
      <c r="G48" s="585" t="s">
        <v>1748</v>
      </c>
      <c r="H48" s="585" t="s">
        <v>1494</v>
      </c>
      <c r="I48" s="585" t="s">
        <v>1649</v>
      </c>
      <c r="J48" s="611" t="s">
        <v>2182</v>
      </c>
      <c r="K48" s="612" t="s">
        <v>60</v>
      </c>
      <c r="L48" s="613" t="s">
        <v>2298</v>
      </c>
      <c r="M48" s="585" t="s">
        <v>1631</v>
      </c>
      <c r="N48" s="585" t="s">
        <v>1654</v>
      </c>
      <c r="O48" s="585" t="s">
        <v>172</v>
      </c>
      <c r="P48" s="585" t="s">
        <v>1573</v>
      </c>
      <c r="Q48" s="604">
        <v>2.61</v>
      </c>
      <c r="R48" s="604">
        <v>2.09</v>
      </c>
      <c r="S48" s="590" t="s">
        <v>2052</v>
      </c>
      <c r="T48" s="590">
        <v>0</v>
      </c>
      <c r="U48" s="826" t="s">
        <v>458</v>
      </c>
      <c r="V48" s="608">
        <v>2.37</v>
      </c>
      <c r="W48" s="484">
        <v>1.7</v>
      </c>
      <c r="X48" s="826">
        <f>V48/W48</f>
        <v>1.3941176470588237</v>
      </c>
      <c r="Y48" s="491">
        <v>2.1800000000000002</v>
      </c>
      <c r="Z48" s="491">
        <v>0.09</v>
      </c>
      <c r="AA48" s="491">
        <v>0.14000000000000001</v>
      </c>
      <c r="AB48" s="491">
        <v>0.18</v>
      </c>
      <c r="AC48" s="491">
        <v>0.23</v>
      </c>
      <c r="AD48" s="491">
        <v>0.36</v>
      </c>
      <c r="AE48" s="491">
        <v>0.36</v>
      </c>
      <c r="AF48" s="491">
        <v>0.55000000000000004</v>
      </c>
      <c r="AG48" s="491">
        <v>0.36</v>
      </c>
      <c r="AH48" s="491">
        <v>0.64</v>
      </c>
      <c r="AI48" s="491">
        <v>0.46</v>
      </c>
      <c r="AJ48" s="491">
        <v>0.82</v>
      </c>
      <c r="AK48" s="491">
        <v>0.77</v>
      </c>
      <c r="AL48" s="491">
        <v>1.0900000000000001</v>
      </c>
      <c r="AM48" s="491">
        <v>0.91</v>
      </c>
      <c r="AN48" s="491">
        <v>1.27</v>
      </c>
      <c r="AO48" s="491">
        <v>1.18</v>
      </c>
      <c r="AP48" s="831">
        <v>1.41</v>
      </c>
      <c r="AQ48" s="831">
        <v>1.46</v>
      </c>
      <c r="AR48" s="491">
        <v>1.87</v>
      </c>
      <c r="AS48" s="491">
        <v>2</v>
      </c>
      <c r="AT48" s="491"/>
      <c r="AU48" s="960">
        <v>2</v>
      </c>
      <c r="AV48" s="604">
        <v>2.37</v>
      </c>
      <c r="AW48" s="604">
        <v>2.09</v>
      </c>
      <c r="AX48" s="606"/>
      <c r="AY48" s="491">
        <v>2.1800000000000002</v>
      </c>
      <c r="AZ48" s="977">
        <v>2.09</v>
      </c>
      <c r="BA48" s="820">
        <f>AY48/AZ48</f>
        <v>1.0430622009569379</v>
      </c>
      <c r="BB48" s="820">
        <f>Y48/AZ48</f>
        <v>1.0430622009569379</v>
      </c>
      <c r="BC48" s="488"/>
      <c r="BD48" s="491">
        <v>2.09</v>
      </c>
      <c r="BE48" s="491"/>
      <c r="BF48" s="821" t="s">
        <v>2453</v>
      </c>
      <c r="BG48" s="822">
        <v>45140</v>
      </c>
      <c r="BH48" s="412">
        <v>1</v>
      </c>
      <c r="BI48" s="823"/>
      <c r="BJ48" s="412"/>
      <c r="BK48" s="728">
        <f t="shared" si="4"/>
        <v>0</v>
      </c>
    </row>
    <row r="49" spans="1:63" s="502" customFormat="1" ht="38.25" customHeight="1" x14ac:dyDescent="0.25">
      <c r="A49" s="585">
        <v>8555193316</v>
      </c>
      <c r="B49" s="586">
        <f t="shared" si="2"/>
        <v>42</v>
      </c>
      <c r="C49" s="585" t="s">
        <v>1777</v>
      </c>
      <c r="D49" s="585" t="s">
        <v>1773</v>
      </c>
      <c r="E49" s="585" t="s">
        <v>1515</v>
      </c>
      <c r="F49" s="585" t="s">
        <v>1778</v>
      </c>
      <c r="G49" s="585" t="s">
        <v>1779</v>
      </c>
      <c r="H49" s="585" t="s">
        <v>1493</v>
      </c>
      <c r="I49" s="585" t="s">
        <v>1649</v>
      </c>
      <c r="J49" s="611" t="s">
        <v>2183</v>
      </c>
      <c r="K49" s="612" t="s">
        <v>67</v>
      </c>
      <c r="L49" s="613" t="s">
        <v>2294</v>
      </c>
      <c r="M49" s="585" t="s">
        <v>1653</v>
      </c>
      <c r="N49" s="585" t="s">
        <v>1654</v>
      </c>
      <c r="O49" s="585" t="s">
        <v>640</v>
      </c>
      <c r="P49" s="586" t="s">
        <v>1571</v>
      </c>
      <c r="Q49" s="590">
        <v>84.47</v>
      </c>
      <c r="R49" s="590">
        <v>100</v>
      </c>
      <c r="S49" s="590">
        <v>98.03</v>
      </c>
      <c r="T49" s="590">
        <v>98.21</v>
      </c>
      <c r="U49" s="817">
        <f t="shared" ref="U49:U52" si="8">T49/S49</f>
        <v>1.0018361726002243</v>
      </c>
      <c r="V49" s="590">
        <v>99.67</v>
      </c>
      <c r="W49" s="515">
        <v>97.53</v>
      </c>
      <c r="X49" s="817">
        <f>W49/V49</f>
        <v>0.97852914618240194</v>
      </c>
      <c r="Y49" s="491">
        <v>100</v>
      </c>
      <c r="Z49" s="491">
        <v>95.55</v>
      </c>
      <c r="AA49" s="491">
        <v>96</v>
      </c>
      <c r="AB49" s="491">
        <v>95.75</v>
      </c>
      <c r="AC49" s="491">
        <v>96.38</v>
      </c>
      <c r="AD49" s="491">
        <v>96</v>
      </c>
      <c r="AE49" s="491">
        <v>97</v>
      </c>
      <c r="AF49" s="491">
        <v>96</v>
      </c>
      <c r="AG49" s="491">
        <v>98</v>
      </c>
      <c r="AH49" s="491">
        <v>96.2</v>
      </c>
      <c r="AI49" s="491">
        <v>98.2</v>
      </c>
      <c r="AJ49" s="491">
        <v>96.8</v>
      </c>
      <c r="AK49" s="491">
        <v>98.4</v>
      </c>
      <c r="AL49" s="491">
        <v>97.3</v>
      </c>
      <c r="AM49" s="491">
        <v>99.5</v>
      </c>
      <c r="AN49" s="491">
        <v>97.8</v>
      </c>
      <c r="AO49" s="491">
        <v>99.8</v>
      </c>
      <c r="AP49" s="491">
        <v>98.3</v>
      </c>
      <c r="AQ49" s="491">
        <v>98.3</v>
      </c>
      <c r="AR49" s="491">
        <v>99.3</v>
      </c>
      <c r="AS49" s="491">
        <v>100</v>
      </c>
      <c r="AT49" s="491">
        <v>99.8</v>
      </c>
      <c r="AU49" s="964">
        <v>100</v>
      </c>
      <c r="AV49" s="590">
        <v>100</v>
      </c>
      <c r="AW49" s="590">
        <v>100</v>
      </c>
      <c r="AX49" s="601"/>
      <c r="AY49" s="590">
        <v>100</v>
      </c>
      <c r="AZ49" s="590">
        <v>100</v>
      </c>
      <c r="BA49" s="820">
        <f t="shared" ref="BA49:BA51" si="9">AZ49/AY49</f>
        <v>1</v>
      </c>
      <c r="BB49" s="820">
        <f t="shared" si="3"/>
        <v>1</v>
      </c>
      <c r="BC49" s="786"/>
      <c r="BD49" s="491">
        <v>100</v>
      </c>
      <c r="BE49" s="491" t="s">
        <v>2580</v>
      </c>
      <c r="BF49" s="821" t="s">
        <v>2458</v>
      </c>
      <c r="BG49" s="822">
        <v>45140</v>
      </c>
      <c r="BH49" s="412">
        <v>1</v>
      </c>
      <c r="BI49" s="823"/>
      <c r="BJ49" s="412"/>
      <c r="BK49" s="728">
        <f t="shared" si="4"/>
        <v>0</v>
      </c>
    </row>
    <row r="50" spans="1:63" s="502" customFormat="1" ht="148.5" customHeight="1" x14ac:dyDescent="0.25">
      <c r="A50" s="585">
        <v>8564550149</v>
      </c>
      <c r="B50" s="586">
        <f t="shared" si="2"/>
        <v>43</v>
      </c>
      <c r="C50" s="585" t="s">
        <v>1777</v>
      </c>
      <c r="D50" s="585" t="s">
        <v>1773</v>
      </c>
      <c r="E50" s="585" t="s">
        <v>1515</v>
      </c>
      <c r="F50" s="585" t="s">
        <v>1778</v>
      </c>
      <c r="G50" s="585" t="s">
        <v>1779</v>
      </c>
      <c r="H50" s="585" t="s">
        <v>1493</v>
      </c>
      <c r="I50" s="585" t="s">
        <v>1649</v>
      </c>
      <c r="J50" s="585" t="s">
        <v>2183</v>
      </c>
      <c r="K50" s="613" t="s">
        <v>2184</v>
      </c>
      <c r="L50" s="613" t="s">
        <v>2294</v>
      </c>
      <c r="M50" s="585" t="s">
        <v>1633</v>
      </c>
      <c r="N50" s="585" t="s">
        <v>11</v>
      </c>
      <c r="O50" s="585" t="s">
        <v>640</v>
      </c>
      <c r="P50" s="586" t="s">
        <v>1571</v>
      </c>
      <c r="Q50" s="590">
        <v>3.8</v>
      </c>
      <c r="R50" s="590">
        <v>7.6</v>
      </c>
      <c r="S50" s="590">
        <v>7.1</v>
      </c>
      <c r="T50" s="590">
        <v>7.6</v>
      </c>
      <c r="U50" s="817">
        <f t="shared" si="8"/>
        <v>1.0704225352112675</v>
      </c>
      <c r="V50" s="590">
        <v>7.2</v>
      </c>
      <c r="W50" s="515">
        <v>7.2</v>
      </c>
      <c r="X50" s="817">
        <f>W50/V50</f>
        <v>1</v>
      </c>
      <c r="Y50" s="491">
        <v>7.3</v>
      </c>
      <c r="Z50" s="491">
        <v>7.1</v>
      </c>
      <c r="AA50" s="491">
        <v>7.1</v>
      </c>
      <c r="AB50" s="491">
        <v>7.1</v>
      </c>
      <c r="AC50" s="491">
        <v>7.1</v>
      </c>
      <c r="AD50" s="491">
        <v>7.1</v>
      </c>
      <c r="AE50" s="491">
        <v>7.1</v>
      </c>
      <c r="AF50" s="491">
        <v>7.1</v>
      </c>
      <c r="AG50" s="491">
        <v>7.1</v>
      </c>
      <c r="AH50" s="491">
        <v>7.1</v>
      </c>
      <c r="AI50" s="491">
        <v>7.1</v>
      </c>
      <c r="AJ50" s="491">
        <v>7.2</v>
      </c>
      <c r="AK50" s="491">
        <v>7.2</v>
      </c>
      <c r="AL50" s="491">
        <v>7.2</v>
      </c>
      <c r="AM50" s="491">
        <v>7.3</v>
      </c>
      <c r="AN50" s="491">
        <v>7.2</v>
      </c>
      <c r="AO50" s="491">
        <v>7.3</v>
      </c>
      <c r="AP50" s="491">
        <v>7.2</v>
      </c>
      <c r="AQ50" s="491">
        <v>7.3</v>
      </c>
      <c r="AR50" s="491">
        <v>7.3</v>
      </c>
      <c r="AS50" s="491">
        <v>7.3</v>
      </c>
      <c r="AT50" s="491">
        <v>7.3</v>
      </c>
      <c r="AU50" s="964">
        <v>7.3</v>
      </c>
      <c r="AV50" s="590">
        <v>7.3</v>
      </c>
      <c r="AW50" s="590">
        <v>7.3</v>
      </c>
      <c r="AX50" s="601"/>
      <c r="AY50" s="590">
        <v>7.3</v>
      </c>
      <c r="AZ50" s="590">
        <v>7.3</v>
      </c>
      <c r="BA50" s="820">
        <f t="shared" si="9"/>
        <v>1</v>
      </c>
      <c r="BB50" s="820">
        <f t="shared" si="3"/>
        <v>1</v>
      </c>
      <c r="BC50" s="488" t="s">
        <v>1633</v>
      </c>
      <c r="BD50" s="491">
        <v>7.6</v>
      </c>
      <c r="BE50" s="491"/>
      <c r="BF50" s="821" t="s">
        <v>2458</v>
      </c>
      <c r="BG50" s="822"/>
      <c r="BH50" s="412" t="s">
        <v>2573</v>
      </c>
      <c r="BI50" s="823"/>
      <c r="BJ50" s="412"/>
      <c r="BK50" s="728"/>
    </row>
    <row r="51" spans="1:63" s="502" customFormat="1" ht="111" customHeight="1" x14ac:dyDescent="0.25">
      <c r="A51" s="585">
        <v>8564550366</v>
      </c>
      <c r="B51" s="586">
        <f t="shared" si="2"/>
        <v>44</v>
      </c>
      <c r="C51" s="585" t="s">
        <v>1777</v>
      </c>
      <c r="D51" s="585" t="s">
        <v>1773</v>
      </c>
      <c r="E51" s="585" t="s">
        <v>1515</v>
      </c>
      <c r="F51" s="585" t="s">
        <v>1778</v>
      </c>
      <c r="G51" s="585" t="s">
        <v>1779</v>
      </c>
      <c r="H51" s="585" t="s">
        <v>1493</v>
      </c>
      <c r="I51" s="585" t="s">
        <v>1649</v>
      </c>
      <c r="J51" s="626" t="s">
        <v>2183</v>
      </c>
      <c r="K51" s="613" t="s">
        <v>46</v>
      </c>
      <c r="L51" s="613" t="s">
        <v>2294</v>
      </c>
      <c r="M51" s="585" t="s">
        <v>1633</v>
      </c>
      <c r="N51" s="585" t="s">
        <v>11</v>
      </c>
      <c r="O51" s="585" t="s">
        <v>640</v>
      </c>
      <c r="P51" s="586" t="s">
        <v>1571</v>
      </c>
      <c r="Q51" s="590">
        <v>26.4</v>
      </c>
      <c r="R51" s="590">
        <v>37</v>
      </c>
      <c r="S51" s="590">
        <v>34.1</v>
      </c>
      <c r="T51" s="590">
        <v>38.880000000000003</v>
      </c>
      <c r="U51" s="817">
        <f t="shared" si="8"/>
        <v>1.1401759530791788</v>
      </c>
      <c r="V51" s="590">
        <v>35.200000000000003</v>
      </c>
      <c r="W51" s="515">
        <v>35.200000000000003</v>
      </c>
      <c r="X51" s="817">
        <f>W51/V51</f>
        <v>1</v>
      </c>
      <c r="Y51" s="491">
        <v>36.299999999999997</v>
      </c>
      <c r="Z51" s="491">
        <v>36</v>
      </c>
      <c r="AA51" s="491">
        <v>36</v>
      </c>
      <c r="AB51" s="491">
        <v>36</v>
      </c>
      <c r="AC51" s="491">
        <v>36</v>
      </c>
      <c r="AD51" s="491">
        <v>36</v>
      </c>
      <c r="AE51" s="491">
        <v>36</v>
      </c>
      <c r="AF51" s="491">
        <v>36</v>
      </c>
      <c r="AG51" s="491">
        <v>36</v>
      </c>
      <c r="AH51" s="491">
        <v>36.1</v>
      </c>
      <c r="AI51" s="491">
        <v>36.1</v>
      </c>
      <c r="AJ51" s="491">
        <v>36.1</v>
      </c>
      <c r="AK51" s="491">
        <v>36.1</v>
      </c>
      <c r="AL51" s="491">
        <v>36.200000000000003</v>
      </c>
      <c r="AM51" s="491">
        <v>36.299999999999997</v>
      </c>
      <c r="AN51" s="491">
        <v>36.200000000000003</v>
      </c>
      <c r="AO51" s="491">
        <v>36.299999999999997</v>
      </c>
      <c r="AP51" s="491">
        <v>36.200000000000003</v>
      </c>
      <c r="AQ51" s="491">
        <v>36.299999999999997</v>
      </c>
      <c r="AR51" s="491">
        <v>36.299999999999997</v>
      </c>
      <c r="AS51" s="491">
        <v>36.299999999999997</v>
      </c>
      <c r="AT51" s="491">
        <v>36.299999999999997</v>
      </c>
      <c r="AU51" s="964">
        <v>36.299999999999997</v>
      </c>
      <c r="AV51" s="590">
        <v>36.299999999999997</v>
      </c>
      <c r="AW51" s="590">
        <v>36.299999999999997</v>
      </c>
      <c r="AX51" s="601"/>
      <c r="AY51" s="590">
        <v>36.299999999999997</v>
      </c>
      <c r="AZ51" s="590">
        <v>36.299999999999997</v>
      </c>
      <c r="BA51" s="820">
        <f t="shared" si="9"/>
        <v>1</v>
      </c>
      <c r="BB51" s="820">
        <f t="shared" si="3"/>
        <v>1</v>
      </c>
      <c r="BC51" s="488" t="s">
        <v>1633</v>
      </c>
      <c r="BD51" s="491">
        <v>37</v>
      </c>
      <c r="BE51" s="491"/>
      <c r="BF51" s="821" t="s">
        <v>2458</v>
      </c>
      <c r="BG51" s="822"/>
      <c r="BH51" s="412" t="s">
        <v>2573</v>
      </c>
      <c r="BI51" s="823"/>
      <c r="BJ51" s="412"/>
      <c r="BK51" s="728"/>
    </row>
    <row r="52" spans="1:63" s="502" customFormat="1" ht="77.25" customHeight="1" x14ac:dyDescent="0.25">
      <c r="A52" s="585">
        <v>8555193318</v>
      </c>
      <c r="B52" s="586">
        <f t="shared" si="2"/>
        <v>45</v>
      </c>
      <c r="C52" s="586" t="s">
        <v>1777</v>
      </c>
      <c r="D52" s="585" t="s">
        <v>1773</v>
      </c>
      <c r="E52" s="586" t="s">
        <v>1515</v>
      </c>
      <c r="F52" s="586" t="s">
        <v>2185</v>
      </c>
      <c r="G52" s="585" t="s">
        <v>1767</v>
      </c>
      <c r="H52" s="586" t="s">
        <v>1493</v>
      </c>
      <c r="I52" s="586" t="s">
        <v>1649</v>
      </c>
      <c r="J52" s="611" t="s">
        <v>2183</v>
      </c>
      <c r="K52" s="588" t="s">
        <v>2186</v>
      </c>
      <c r="L52" s="589" t="s">
        <v>2301</v>
      </c>
      <c r="M52" s="585" t="s">
        <v>1631</v>
      </c>
      <c r="N52" s="586" t="s">
        <v>1654</v>
      </c>
      <c r="O52" s="586" t="s">
        <v>172</v>
      </c>
      <c r="P52" s="586" t="s">
        <v>1571</v>
      </c>
      <c r="Q52" s="590">
        <v>0.29599999999999999</v>
      </c>
      <c r="R52" s="590">
        <v>1.4359999999999999</v>
      </c>
      <c r="S52" s="590">
        <v>1.742</v>
      </c>
      <c r="T52" s="590">
        <v>1.1659999999999999</v>
      </c>
      <c r="U52" s="817">
        <f t="shared" si="8"/>
        <v>0.66934557979334097</v>
      </c>
      <c r="V52" s="590">
        <v>1.742</v>
      </c>
      <c r="W52" s="515">
        <v>1.4359999999999999</v>
      </c>
      <c r="X52" s="817">
        <f>W52/V52</f>
        <v>0.82433983926521237</v>
      </c>
      <c r="Y52" s="491">
        <v>1.4359999999999999</v>
      </c>
      <c r="Z52" s="412">
        <v>1.4359999999999999</v>
      </c>
      <c r="AA52" s="412">
        <v>1.4359999999999999</v>
      </c>
      <c r="AB52" s="412">
        <v>1.4359999999999999</v>
      </c>
      <c r="AC52" s="412">
        <v>1.4359999999999999</v>
      </c>
      <c r="AD52" s="412">
        <v>1.4359999999999999</v>
      </c>
      <c r="AE52" s="412">
        <v>1.4359999999999999</v>
      </c>
      <c r="AF52" s="412">
        <v>1.4359999999999999</v>
      </c>
      <c r="AG52" s="412">
        <v>1.4359999999999999</v>
      </c>
      <c r="AH52" s="412">
        <v>1.4359999999999999</v>
      </c>
      <c r="AI52" s="412">
        <v>1.4359999999999999</v>
      </c>
      <c r="AJ52" s="412">
        <v>1.4359999999999999</v>
      </c>
      <c r="AK52" s="412">
        <v>1.4359999999999999</v>
      </c>
      <c r="AL52" s="412">
        <v>1.4359999999999999</v>
      </c>
      <c r="AM52" s="412">
        <v>1.4359999999999999</v>
      </c>
      <c r="AN52" s="412">
        <v>1.4359999999999999</v>
      </c>
      <c r="AO52" s="412">
        <v>1.4359999999999999</v>
      </c>
      <c r="AP52" s="412">
        <v>1.4359999999999999</v>
      </c>
      <c r="AQ52" s="412">
        <v>1.4359999999999999</v>
      </c>
      <c r="AR52" s="412">
        <v>1.4359999999999999</v>
      </c>
      <c r="AS52" s="412">
        <v>1.4359999999999999</v>
      </c>
      <c r="AT52" s="412">
        <v>1.4359999999999999</v>
      </c>
      <c r="AU52" s="965">
        <v>1.4359999999999999</v>
      </c>
      <c r="AV52" s="590">
        <v>1.4359999999999999</v>
      </c>
      <c r="AW52" s="590">
        <v>1.4359999999999999</v>
      </c>
      <c r="AX52" s="601"/>
      <c r="AY52" s="590">
        <v>1.4359999999999999</v>
      </c>
      <c r="AZ52" s="590">
        <v>1.4359999999999999</v>
      </c>
      <c r="BA52" s="820">
        <f>AZ52/AY52</f>
        <v>1</v>
      </c>
      <c r="BB52" s="820">
        <f t="shared" si="3"/>
        <v>1</v>
      </c>
      <c r="BC52" s="832"/>
      <c r="BD52" s="491">
        <v>1.4359999999999999</v>
      </c>
      <c r="BE52" s="491" t="s">
        <v>2580</v>
      </c>
      <c r="BF52" s="821" t="s">
        <v>2458</v>
      </c>
      <c r="BG52" s="822">
        <v>45140</v>
      </c>
      <c r="BH52" s="412">
        <v>1</v>
      </c>
      <c r="BI52" s="823"/>
      <c r="BJ52" s="412"/>
      <c r="BK52" s="728">
        <f t="shared" si="4"/>
        <v>0</v>
      </c>
    </row>
    <row r="53" spans="1:63" s="502" customFormat="1" ht="77.25" customHeight="1" x14ac:dyDescent="0.25">
      <c r="A53" s="488">
        <v>8869028443</v>
      </c>
      <c r="B53" s="586"/>
      <c r="C53" s="586" t="s">
        <v>1777</v>
      </c>
      <c r="D53" s="585" t="s">
        <v>1773</v>
      </c>
      <c r="E53" s="586" t="s">
        <v>1515</v>
      </c>
      <c r="F53" s="586" t="s">
        <v>2185</v>
      </c>
      <c r="G53" s="585" t="s">
        <v>1767</v>
      </c>
      <c r="H53" s="586" t="s">
        <v>1493</v>
      </c>
      <c r="I53" s="586" t="s">
        <v>1655</v>
      </c>
      <c r="J53" s="833" t="s">
        <v>2581</v>
      </c>
      <c r="K53" s="588" t="s">
        <v>2302</v>
      </c>
      <c r="L53" s="589" t="s">
        <v>2294</v>
      </c>
      <c r="M53" s="585" t="s">
        <v>1653</v>
      </c>
      <c r="N53" s="585" t="s">
        <v>1654</v>
      </c>
      <c r="O53" s="586" t="s">
        <v>172</v>
      </c>
      <c r="P53" s="586" t="s">
        <v>1571</v>
      </c>
      <c r="Q53" s="590">
        <v>0</v>
      </c>
      <c r="R53" s="590">
        <v>0</v>
      </c>
      <c r="S53" s="590" t="s">
        <v>458</v>
      </c>
      <c r="T53" s="590" t="s">
        <v>458</v>
      </c>
      <c r="U53" s="504"/>
      <c r="V53" s="590"/>
      <c r="W53" s="515" t="s">
        <v>2282</v>
      </c>
      <c r="X53" s="504"/>
      <c r="Y53" s="491">
        <v>75</v>
      </c>
      <c r="Z53" s="491">
        <v>0</v>
      </c>
      <c r="AA53" s="491">
        <v>0</v>
      </c>
      <c r="AB53" s="491">
        <v>0</v>
      </c>
      <c r="AC53" s="491">
        <v>0</v>
      </c>
      <c r="AD53" s="491">
        <v>0</v>
      </c>
      <c r="AE53" s="491">
        <v>100</v>
      </c>
      <c r="AF53" s="491">
        <v>0</v>
      </c>
      <c r="AG53" s="491">
        <v>100</v>
      </c>
      <c r="AH53" s="491">
        <v>0</v>
      </c>
      <c r="AI53" s="491">
        <v>100</v>
      </c>
      <c r="AJ53" s="491">
        <v>0</v>
      </c>
      <c r="AK53" s="491">
        <v>100</v>
      </c>
      <c r="AL53" s="491">
        <v>15</v>
      </c>
      <c r="AM53" s="491">
        <v>100</v>
      </c>
      <c r="AN53" s="491">
        <v>30</v>
      </c>
      <c r="AO53" s="491">
        <v>100</v>
      </c>
      <c r="AP53" s="491">
        <v>40</v>
      </c>
      <c r="AQ53" s="491">
        <v>100</v>
      </c>
      <c r="AR53" s="491">
        <v>50</v>
      </c>
      <c r="AS53" s="491">
        <v>100</v>
      </c>
      <c r="AT53" s="491">
        <v>70</v>
      </c>
      <c r="AU53" s="964">
        <v>100</v>
      </c>
      <c r="AV53" s="590">
        <v>75</v>
      </c>
      <c r="AW53" s="590">
        <v>100</v>
      </c>
      <c r="AX53" s="601"/>
      <c r="AY53" s="590">
        <v>75</v>
      </c>
      <c r="AZ53" s="590">
        <v>100</v>
      </c>
      <c r="BA53" s="820">
        <f>AZ53/AY53</f>
        <v>1.3333333333333333</v>
      </c>
      <c r="BB53" s="820">
        <f t="shared" si="3"/>
        <v>1.3333333333333333</v>
      </c>
      <c r="BC53" s="786"/>
      <c r="BD53" s="491">
        <v>0</v>
      </c>
      <c r="BE53" s="491"/>
      <c r="BF53" s="821" t="s">
        <v>2458</v>
      </c>
      <c r="BG53" s="822">
        <v>45140</v>
      </c>
      <c r="BH53" s="412">
        <v>1</v>
      </c>
      <c r="BI53" s="823"/>
      <c r="BJ53" s="412"/>
      <c r="BK53" s="728">
        <f t="shared" si="4"/>
        <v>0</v>
      </c>
    </row>
    <row r="54" spans="1:63" s="502" customFormat="1" ht="87.75" customHeight="1" x14ac:dyDescent="0.25">
      <c r="A54" s="585">
        <v>8557640959</v>
      </c>
      <c r="B54" s="586">
        <f>B52+1</f>
        <v>46</v>
      </c>
      <c r="C54" s="585" t="s">
        <v>1777</v>
      </c>
      <c r="D54" s="585" t="s">
        <v>1773</v>
      </c>
      <c r="E54" s="585" t="s">
        <v>1524</v>
      </c>
      <c r="F54" s="585" t="s">
        <v>1793</v>
      </c>
      <c r="G54" s="585" t="s">
        <v>1775</v>
      </c>
      <c r="H54" s="585" t="s">
        <v>1794</v>
      </c>
      <c r="I54" s="585" t="s">
        <v>1649</v>
      </c>
      <c r="J54" s="611" t="s">
        <v>1795</v>
      </c>
      <c r="K54" s="612" t="s">
        <v>110</v>
      </c>
      <c r="L54" s="613" t="s">
        <v>2294</v>
      </c>
      <c r="M54" s="585" t="s">
        <v>1631</v>
      </c>
      <c r="N54" s="585" t="s">
        <v>1654</v>
      </c>
      <c r="O54" s="585" t="s">
        <v>172</v>
      </c>
      <c r="P54" s="586" t="s">
        <v>1571</v>
      </c>
      <c r="Q54" s="604">
        <v>4.4000000000000004</v>
      </c>
      <c r="R54" s="604">
        <v>12.4</v>
      </c>
      <c r="S54" s="590">
        <v>7.3</v>
      </c>
      <c r="T54" s="590">
        <v>12.3</v>
      </c>
      <c r="U54" s="817">
        <f t="shared" ref="U54:U58" si="10">T54/S54</f>
        <v>1.6849315068493151</v>
      </c>
      <c r="V54" s="604">
        <v>7.3</v>
      </c>
      <c r="W54" s="505">
        <v>8.86</v>
      </c>
      <c r="X54" s="817">
        <f>W54/V54</f>
        <v>1.2136986301369863</v>
      </c>
      <c r="Y54" s="491">
        <v>11.8</v>
      </c>
      <c r="Z54" s="491">
        <v>7.3</v>
      </c>
      <c r="AA54" s="491">
        <v>7.17</v>
      </c>
      <c r="AB54" s="491">
        <v>7.71</v>
      </c>
      <c r="AC54" s="491">
        <v>8.02</v>
      </c>
      <c r="AD54" s="491">
        <v>8.1199999999999992</v>
      </c>
      <c r="AE54" s="491">
        <v>8.6199999999999992</v>
      </c>
      <c r="AF54" s="491">
        <v>8.52</v>
      </c>
      <c r="AG54" s="491">
        <v>8.85</v>
      </c>
      <c r="AH54" s="491">
        <v>8.94</v>
      </c>
      <c r="AI54" s="491">
        <v>9</v>
      </c>
      <c r="AJ54" s="491">
        <v>9.35</v>
      </c>
      <c r="AK54" s="491">
        <v>9.4</v>
      </c>
      <c r="AL54" s="491">
        <v>9.75</v>
      </c>
      <c r="AM54" s="491">
        <v>11</v>
      </c>
      <c r="AN54" s="491">
        <v>10.16</v>
      </c>
      <c r="AO54" s="491">
        <v>12.49</v>
      </c>
      <c r="AP54" s="491">
        <v>10.57</v>
      </c>
      <c r="AQ54" s="491">
        <v>12.36</v>
      </c>
      <c r="AR54" s="491">
        <v>14.68</v>
      </c>
      <c r="AS54" s="491">
        <v>17.829999999999998</v>
      </c>
      <c r="AT54" s="491">
        <v>11.39</v>
      </c>
      <c r="AU54" s="491">
        <v>14.7</v>
      </c>
      <c r="AV54" s="590">
        <v>11.8</v>
      </c>
      <c r="AW54" s="590">
        <v>15.13</v>
      </c>
      <c r="AX54" s="601"/>
      <c r="AY54" s="590">
        <v>11.8</v>
      </c>
      <c r="AZ54" s="978">
        <v>15.13</v>
      </c>
      <c r="BA54" s="820">
        <f t="shared" ref="BA54:BA57" si="11">AZ54/AY54</f>
        <v>1.2822033898305085</v>
      </c>
      <c r="BB54" s="820">
        <f t="shared" si="3"/>
        <v>1.2822033898305085</v>
      </c>
      <c r="BC54" s="488"/>
      <c r="BD54" s="491">
        <v>12.4</v>
      </c>
      <c r="BE54" s="491"/>
      <c r="BF54" s="821" t="s">
        <v>2458</v>
      </c>
      <c r="BG54" s="822">
        <v>45140</v>
      </c>
      <c r="BH54" s="412">
        <v>1</v>
      </c>
      <c r="BI54" s="823"/>
      <c r="BJ54" s="412"/>
      <c r="BK54" s="728">
        <f t="shared" si="4"/>
        <v>0</v>
      </c>
    </row>
    <row r="55" spans="1:63" s="502" customFormat="1" ht="75.75" customHeight="1" x14ac:dyDescent="0.25">
      <c r="A55" s="585">
        <v>8557640963</v>
      </c>
      <c r="B55" s="586">
        <f t="shared" si="2"/>
        <v>47</v>
      </c>
      <c r="C55" s="585" t="s">
        <v>1777</v>
      </c>
      <c r="D55" s="585" t="s">
        <v>1773</v>
      </c>
      <c r="E55" s="585" t="s">
        <v>1524</v>
      </c>
      <c r="F55" s="585" t="s">
        <v>1793</v>
      </c>
      <c r="G55" s="585" t="s">
        <v>1775</v>
      </c>
      <c r="H55" s="585" t="s">
        <v>1794</v>
      </c>
      <c r="I55" s="585" t="s">
        <v>1649</v>
      </c>
      <c r="J55" s="611" t="s">
        <v>1795</v>
      </c>
      <c r="K55" s="612" t="s">
        <v>112</v>
      </c>
      <c r="L55" s="613" t="s">
        <v>2294</v>
      </c>
      <c r="M55" s="585" t="s">
        <v>1631</v>
      </c>
      <c r="N55" s="585" t="s">
        <v>1654</v>
      </c>
      <c r="O55" s="585" t="s">
        <v>172</v>
      </c>
      <c r="P55" s="586" t="s">
        <v>1571</v>
      </c>
      <c r="Q55" s="604">
        <v>38.6</v>
      </c>
      <c r="R55" s="604">
        <v>17.46</v>
      </c>
      <c r="S55" s="590">
        <v>7.3</v>
      </c>
      <c r="T55" s="590">
        <v>12.3</v>
      </c>
      <c r="U55" s="817">
        <f t="shared" si="10"/>
        <v>1.6849315068493151</v>
      </c>
      <c r="V55" s="604">
        <v>7.3</v>
      </c>
      <c r="W55" s="505">
        <v>22.81</v>
      </c>
      <c r="X55" s="817">
        <f>W55/V55</f>
        <v>3.1246575342465754</v>
      </c>
      <c r="Y55" s="491">
        <v>17.440000000000001</v>
      </c>
      <c r="Z55" s="491">
        <v>4.75</v>
      </c>
      <c r="AA55" s="491">
        <v>5.43</v>
      </c>
      <c r="AB55" s="491">
        <v>5.53</v>
      </c>
      <c r="AC55" s="491">
        <v>7.25</v>
      </c>
      <c r="AD55" s="491">
        <v>6.62</v>
      </c>
      <c r="AE55" s="491">
        <v>8.93</v>
      </c>
      <c r="AF55" s="491">
        <v>7.42</v>
      </c>
      <c r="AG55" s="491">
        <v>9.15</v>
      </c>
      <c r="AH55" s="491">
        <v>8.68</v>
      </c>
      <c r="AI55" s="491">
        <v>10.94</v>
      </c>
      <c r="AJ55" s="491">
        <v>9.52</v>
      </c>
      <c r="AK55" s="491">
        <v>12.33</v>
      </c>
      <c r="AL55" s="491">
        <v>10.51</v>
      </c>
      <c r="AM55" s="491">
        <v>13.45</v>
      </c>
      <c r="AN55" s="491">
        <v>11.06</v>
      </c>
      <c r="AO55" s="491">
        <v>14.55</v>
      </c>
      <c r="AP55" s="491">
        <v>12.77</v>
      </c>
      <c r="AQ55" s="491">
        <v>15.88</v>
      </c>
      <c r="AR55" s="491">
        <v>10.98</v>
      </c>
      <c r="AS55" s="491">
        <v>14.87</v>
      </c>
      <c r="AT55" s="491">
        <v>16.21</v>
      </c>
      <c r="AU55" s="491">
        <v>18.920000000000002</v>
      </c>
      <c r="AV55" s="590">
        <v>17.440000000000001</v>
      </c>
      <c r="AW55" s="590">
        <v>20.88</v>
      </c>
      <c r="AX55" s="601"/>
      <c r="AY55" s="590">
        <v>17.440000000000001</v>
      </c>
      <c r="AZ55" s="978">
        <v>20.88</v>
      </c>
      <c r="BA55" s="820">
        <f t="shared" si="11"/>
        <v>1.1972477064220182</v>
      </c>
      <c r="BB55" s="820">
        <f t="shared" si="3"/>
        <v>1.1972477064220182</v>
      </c>
      <c r="BC55" s="488"/>
      <c r="BD55" s="491">
        <v>17.46</v>
      </c>
      <c r="BE55" s="491"/>
      <c r="BF55" s="821" t="s">
        <v>2458</v>
      </c>
      <c r="BG55" s="822">
        <v>45140</v>
      </c>
      <c r="BH55" s="412">
        <v>1</v>
      </c>
      <c r="BI55" s="823"/>
      <c r="BJ55" s="412"/>
      <c r="BK55" s="728">
        <f t="shared" si="4"/>
        <v>0</v>
      </c>
    </row>
    <row r="56" spans="1:63" s="502" customFormat="1" ht="57" customHeight="1" x14ac:dyDescent="0.25">
      <c r="A56" s="585">
        <v>8557640960</v>
      </c>
      <c r="B56" s="586">
        <f t="shared" si="2"/>
        <v>48</v>
      </c>
      <c r="C56" s="585" t="s">
        <v>1777</v>
      </c>
      <c r="D56" s="585" t="s">
        <v>1773</v>
      </c>
      <c r="E56" s="585" t="s">
        <v>1524</v>
      </c>
      <c r="F56" s="585" t="s">
        <v>1793</v>
      </c>
      <c r="G56" s="585" t="s">
        <v>1775</v>
      </c>
      <c r="H56" s="585" t="s">
        <v>1794</v>
      </c>
      <c r="I56" s="585" t="s">
        <v>1655</v>
      </c>
      <c r="J56" s="611" t="s">
        <v>1799</v>
      </c>
      <c r="K56" s="612" t="s">
        <v>113</v>
      </c>
      <c r="L56" s="613" t="s">
        <v>2303</v>
      </c>
      <c r="M56" s="585" t="s">
        <v>1631</v>
      </c>
      <c r="N56" s="585" t="s">
        <v>1654</v>
      </c>
      <c r="O56" s="585" t="s">
        <v>172</v>
      </c>
      <c r="P56" s="586" t="s">
        <v>1571</v>
      </c>
      <c r="Q56" s="604">
        <v>0</v>
      </c>
      <c r="R56" s="604">
        <v>56.1</v>
      </c>
      <c r="S56" s="590">
        <v>33.1</v>
      </c>
      <c r="T56" s="590">
        <v>73.349999999999994</v>
      </c>
      <c r="U56" s="817">
        <f t="shared" si="10"/>
        <v>2.2160120845921449</v>
      </c>
      <c r="V56" s="604">
        <v>36.299999999999997</v>
      </c>
      <c r="W56" s="505">
        <v>70.81</v>
      </c>
      <c r="X56" s="817">
        <f>W56/V56</f>
        <v>1.9506887052341599</v>
      </c>
      <c r="Y56" s="491">
        <v>56</v>
      </c>
      <c r="Z56" s="491">
        <v>5.2</v>
      </c>
      <c r="AA56" s="491">
        <v>5.57</v>
      </c>
      <c r="AB56" s="491">
        <v>10.4</v>
      </c>
      <c r="AC56" s="491">
        <v>9.57</v>
      </c>
      <c r="AD56" s="491">
        <v>15.1</v>
      </c>
      <c r="AE56" s="491">
        <v>16.88</v>
      </c>
      <c r="AF56" s="491">
        <v>20.2</v>
      </c>
      <c r="AG56" s="491">
        <v>22.6</v>
      </c>
      <c r="AH56" s="491">
        <v>25</v>
      </c>
      <c r="AI56" s="491">
        <v>29.05</v>
      </c>
      <c r="AJ56" s="491">
        <v>28.7</v>
      </c>
      <c r="AK56" s="491">
        <v>33.58</v>
      </c>
      <c r="AL56" s="491">
        <v>31.3</v>
      </c>
      <c r="AM56" s="491">
        <v>40.71</v>
      </c>
      <c r="AN56" s="491">
        <v>33.9</v>
      </c>
      <c r="AO56" s="491">
        <v>50.57</v>
      </c>
      <c r="AP56" s="491">
        <v>39.1</v>
      </c>
      <c r="AQ56" s="491">
        <v>57.46</v>
      </c>
      <c r="AR56" s="491">
        <v>46.1</v>
      </c>
      <c r="AS56" s="491">
        <v>62.98</v>
      </c>
      <c r="AT56" s="491">
        <v>51.3</v>
      </c>
      <c r="AU56" s="491">
        <v>70.98</v>
      </c>
      <c r="AV56" s="590">
        <v>56</v>
      </c>
      <c r="AW56" s="590">
        <v>78.12</v>
      </c>
      <c r="AX56" s="601"/>
      <c r="AY56" s="590">
        <v>56</v>
      </c>
      <c r="AZ56" s="978">
        <v>78.12</v>
      </c>
      <c r="BA56" s="820">
        <f>AZ56/AY56</f>
        <v>1.395</v>
      </c>
      <c r="BB56" s="820">
        <f t="shared" si="3"/>
        <v>1.395</v>
      </c>
      <c r="BC56" s="488"/>
      <c r="BD56" s="491">
        <v>56.1</v>
      </c>
      <c r="BE56" s="491"/>
      <c r="BF56" s="821" t="s">
        <v>2453</v>
      </c>
      <c r="BG56" s="822">
        <v>45140</v>
      </c>
      <c r="BH56" s="412">
        <v>1</v>
      </c>
      <c r="BI56" s="823"/>
      <c r="BJ56" s="412"/>
      <c r="BK56" s="728">
        <f t="shared" si="4"/>
        <v>0</v>
      </c>
    </row>
    <row r="57" spans="1:63" s="502" customFormat="1" ht="38.25" customHeight="1" x14ac:dyDescent="0.25">
      <c r="A57" s="585">
        <v>8557640961</v>
      </c>
      <c r="B57" s="586">
        <f t="shared" si="2"/>
        <v>49</v>
      </c>
      <c r="C57" s="585" t="s">
        <v>1777</v>
      </c>
      <c r="D57" s="585" t="s">
        <v>1773</v>
      </c>
      <c r="E57" s="585" t="s">
        <v>1524</v>
      </c>
      <c r="F57" s="585" t="s">
        <v>1793</v>
      </c>
      <c r="G57" s="585" t="s">
        <v>1775</v>
      </c>
      <c r="H57" s="585" t="s">
        <v>1794</v>
      </c>
      <c r="I57" s="585" t="s">
        <v>1655</v>
      </c>
      <c r="J57" s="611" t="s">
        <v>1799</v>
      </c>
      <c r="K57" s="612" t="s">
        <v>2187</v>
      </c>
      <c r="L57" s="613" t="s">
        <v>2294</v>
      </c>
      <c r="M57" s="585" t="s">
        <v>1631</v>
      </c>
      <c r="N57" s="585" t="s">
        <v>1654</v>
      </c>
      <c r="O57" s="585" t="s">
        <v>172</v>
      </c>
      <c r="P57" s="586" t="s">
        <v>1571</v>
      </c>
      <c r="Q57" s="604">
        <v>16.09</v>
      </c>
      <c r="R57" s="604">
        <v>70.099999999999994</v>
      </c>
      <c r="S57" s="590">
        <v>15.3</v>
      </c>
      <c r="T57" s="590">
        <v>19.440000000000001</v>
      </c>
      <c r="U57" s="817">
        <f t="shared" si="10"/>
        <v>1.2705882352941176</v>
      </c>
      <c r="V57" s="604">
        <v>28</v>
      </c>
      <c r="W57" s="505">
        <v>44.19</v>
      </c>
      <c r="X57" s="817">
        <f>W57/V57</f>
        <v>1.5782142857142856</v>
      </c>
      <c r="Y57" s="491">
        <v>65.400000000000006</v>
      </c>
      <c r="Z57" s="491">
        <v>4.7</v>
      </c>
      <c r="AA57" s="491">
        <v>2.11</v>
      </c>
      <c r="AB57" s="491">
        <v>11.7</v>
      </c>
      <c r="AC57" s="491">
        <v>6.14</v>
      </c>
      <c r="AD57" s="491">
        <v>6.14</v>
      </c>
      <c r="AE57" s="491">
        <v>13.23</v>
      </c>
      <c r="AF57" s="491">
        <v>11.7</v>
      </c>
      <c r="AG57" s="491">
        <v>28.2</v>
      </c>
      <c r="AH57" s="491">
        <v>20.100000000000001</v>
      </c>
      <c r="AI57" s="491">
        <v>34.71</v>
      </c>
      <c r="AJ57" s="491">
        <v>26.7</v>
      </c>
      <c r="AK57" s="491">
        <v>38.619999999999997</v>
      </c>
      <c r="AL57" s="491">
        <v>29.9</v>
      </c>
      <c r="AM57" s="491">
        <v>43.31</v>
      </c>
      <c r="AN57" s="491">
        <v>33.200000000000003</v>
      </c>
      <c r="AO57" s="491">
        <v>46.32</v>
      </c>
      <c r="AP57" s="491">
        <v>35.799999999999997</v>
      </c>
      <c r="AQ57" s="491">
        <v>50.11</v>
      </c>
      <c r="AR57" s="491">
        <v>45</v>
      </c>
      <c r="AS57" s="491">
        <v>57.24</v>
      </c>
      <c r="AT57" s="491">
        <v>61.8</v>
      </c>
      <c r="AU57" s="491">
        <v>68.069999999999993</v>
      </c>
      <c r="AV57" s="590">
        <v>65</v>
      </c>
      <c r="AW57" s="590">
        <v>77.510000000000005</v>
      </c>
      <c r="AX57" s="601"/>
      <c r="AY57" s="590">
        <v>65</v>
      </c>
      <c r="AZ57" s="978">
        <v>77.510000000000005</v>
      </c>
      <c r="BA57" s="820">
        <f t="shared" si="11"/>
        <v>1.1924615384615385</v>
      </c>
      <c r="BB57" s="820">
        <f t="shared" si="3"/>
        <v>1.1851681957186544</v>
      </c>
      <c r="BC57" s="488"/>
      <c r="BD57" s="491">
        <v>70.099999999999994</v>
      </c>
      <c r="BE57" s="491"/>
      <c r="BF57" s="821" t="s">
        <v>2453</v>
      </c>
      <c r="BG57" s="822">
        <v>45140</v>
      </c>
      <c r="BH57" s="412">
        <v>1</v>
      </c>
      <c r="BI57" s="823"/>
      <c r="BJ57" s="412"/>
      <c r="BK57" s="728">
        <f t="shared" si="4"/>
        <v>0</v>
      </c>
    </row>
    <row r="58" spans="1:63" s="502" customFormat="1" ht="60" customHeight="1" x14ac:dyDescent="0.25">
      <c r="A58" s="585">
        <v>8557640962</v>
      </c>
      <c r="B58" s="586">
        <f t="shared" si="2"/>
        <v>50</v>
      </c>
      <c r="C58" s="585" t="s">
        <v>1777</v>
      </c>
      <c r="D58" s="585" t="s">
        <v>1773</v>
      </c>
      <c r="E58" s="585" t="s">
        <v>1524</v>
      </c>
      <c r="F58" s="585" t="s">
        <v>1793</v>
      </c>
      <c r="G58" s="585" t="s">
        <v>1775</v>
      </c>
      <c r="H58" s="585" t="s">
        <v>1794</v>
      </c>
      <c r="I58" s="585" t="s">
        <v>1655</v>
      </c>
      <c r="J58" s="611" t="s">
        <v>1799</v>
      </c>
      <c r="K58" s="612" t="s">
        <v>111</v>
      </c>
      <c r="L58" s="613" t="s">
        <v>2294</v>
      </c>
      <c r="M58" s="585" t="s">
        <v>1631</v>
      </c>
      <c r="N58" s="585" t="s">
        <v>1654</v>
      </c>
      <c r="O58" s="585" t="s">
        <v>172</v>
      </c>
      <c r="P58" s="586" t="s">
        <v>1571</v>
      </c>
      <c r="Q58" s="604">
        <v>59.5</v>
      </c>
      <c r="R58" s="604">
        <v>90.1</v>
      </c>
      <c r="S58" s="590">
        <v>51.8</v>
      </c>
      <c r="T58" s="590">
        <v>61.67</v>
      </c>
      <c r="U58" s="817">
        <f t="shared" si="10"/>
        <v>1.1905405405405407</v>
      </c>
      <c r="V58" s="604">
        <v>69.3</v>
      </c>
      <c r="W58" s="505">
        <v>64.38</v>
      </c>
      <c r="X58" s="817">
        <f>W58/V58</f>
        <v>0.92900432900432894</v>
      </c>
      <c r="Y58" s="491">
        <v>80.099999999999994</v>
      </c>
      <c r="Z58" s="491">
        <v>7.7</v>
      </c>
      <c r="AA58" s="491">
        <v>85.33</v>
      </c>
      <c r="AB58" s="491">
        <v>14.4</v>
      </c>
      <c r="AC58" s="491">
        <v>100.45</v>
      </c>
      <c r="AD58" s="491">
        <v>25</v>
      </c>
      <c r="AE58" s="491">
        <v>93.32</v>
      </c>
      <c r="AF58" s="491">
        <v>32</v>
      </c>
      <c r="AG58" s="491">
        <v>90.61</v>
      </c>
      <c r="AH58" s="491">
        <v>36.799999999999997</v>
      </c>
      <c r="AI58" s="491">
        <v>81.260000000000005</v>
      </c>
      <c r="AJ58" s="491">
        <v>40</v>
      </c>
      <c r="AK58" s="491">
        <v>81.09</v>
      </c>
      <c r="AL58" s="491">
        <v>44</v>
      </c>
      <c r="AM58" s="491">
        <v>80.41</v>
      </c>
      <c r="AN58" s="491">
        <v>48</v>
      </c>
      <c r="AO58" s="491">
        <v>81.2</v>
      </c>
      <c r="AP58" s="491">
        <v>55.9</v>
      </c>
      <c r="AQ58" s="491">
        <v>77.930000000000007</v>
      </c>
      <c r="AR58" s="491">
        <v>65.900000000000006</v>
      </c>
      <c r="AS58" s="491">
        <v>78.09</v>
      </c>
      <c r="AT58" s="491">
        <v>76.099999999999994</v>
      </c>
      <c r="AU58" s="491">
        <v>72.510000000000005</v>
      </c>
      <c r="AV58" s="590">
        <v>80.099999999999994</v>
      </c>
      <c r="AW58" s="590">
        <v>81</v>
      </c>
      <c r="AX58" s="601"/>
      <c r="AY58" s="590">
        <v>80.099999999999994</v>
      </c>
      <c r="AZ58" s="978">
        <v>81</v>
      </c>
      <c r="BA58" s="820">
        <f>AZ58/AY58</f>
        <v>1.0112359550561798</v>
      </c>
      <c r="BB58" s="820">
        <f t="shared" si="3"/>
        <v>1.0112359550561798</v>
      </c>
      <c r="BC58" s="488"/>
      <c r="BD58" s="491">
        <v>90.1</v>
      </c>
      <c r="BE58" s="491"/>
      <c r="BF58" s="821" t="s">
        <v>2458</v>
      </c>
      <c r="BG58" s="822">
        <v>45140</v>
      </c>
      <c r="BH58" s="412">
        <v>1</v>
      </c>
      <c r="BI58" s="823"/>
      <c r="BJ58" s="412"/>
      <c r="BK58" s="728">
        <f t="shared" si="4"/>
        <v>0</v>
      </c>
    </row>
    <row r="59" spans="1:63" s="502" customFormat="1" ht="38.25" customHeight="1" x14ac:dyDescent="0.25">
      <c r="A59" s="585">
        <v>8561612926</v>
      </c>
      <c r="B59" s="586">
        <f t="shared" si="2"/>
        <v>51</v>
      </c>
      <c r="C59" s="585" t="s">
        <v>1777</v>
      </c>
      <c r="D59" s="585" t="s">
        <v>1773</v>
      </c>
      <c r="E59" s="585" t="s">
        <v>1525</v>
      </c>
      <c r="F59" s="585" t="s">
        <v>1806</v>
      </c>
      <c r="G59" s="585" t="s">
        <v>1763</v>
      </c>
      <c r="H59" s="585" t="s">
        <v>1494</v>
      </c>
      <c r="I59" s="585" t="s">
        <v>1649</v>
      </c>
      <c r="J59" s="611" t="s">
        <v>1807</v>
      </c>
      <c r="K59" s="612" t="s">
        <v>116</v>
      </c>
      <c r="L59" s="613" t="s">
        <v>2294</v>
      </c>
      <c r="M59" s="585" t="s">
        <v>1653</v>
      </c>
      <c r="N59" s="585" t="s">
        <v>1654</v>
      </c>
      <c r="O59" s="585" t="s">
        <v>640</v>
      </c>
      <c r="P59" s="585" t="s">
        <v>1573</v>
      </c>
      <c r="Q59" s="590">
        <v>6.4</v>
      </c>
      <c r="R59" s="590">
        <v>6.2</v>
      </c>
      <c r="S59" s="590">
        <v>9.8000000000000007</v>
      </c>
      <c r="T59" s="590">
        <v>23</v>
      </c>
      <c r="U59" s="826">
        <f t="shared" ref="U59:U62" si="12">S59/T59</f>
        <v>0.42608695652173917</v>
      </c>
      <c r="V59" s="590">
        <v>8.6999999999999993</v>
      </c>
      <c r="W59" s="515">
        <v>13.4</v>
      </c>
      <c r="X59" s="826">
        <f>V59/W59</f>
        <v>0.64925373134328346</v>
      </c>
      <c r="Y59" s="491">
        <v>7.4</v>
      </c>
      <c r="Z59" s="461">
        <v>0</v>
      </c>
      <c r="AA59" s="461">
        <v>0</v>
      </c>
      <c r="AB59" s="461">
        <v>0</v>
      </c>
      <c r="AC59" s="461">
        <v>8.3000000000000007</v>
      </c>
      <c r="AD59" s="461">
        <v>13.5</v>
      </c>
      <c r="AE59" s="461">
        <v>2.8</v>
      </c>
      <c r="AF59" s="461">
        <v>13</v>
      </c>
      <c r="AG59" s="461">
        <v>18.899999999999999</v>
      </c>
      <c r="AH59" s="461">
        <v>13</v>
      </c>
      <c r="AI59" s="461">
        <v>6.8</v>
      </c>
      <c r="AJ59" s="461">
        <v>12.5</v>
      </c>
      <c r="AK59" s="461">
        <v>0</v>
      </c>
      <c r="AL59" s="461">
        <v>12</v>
      </c>
      <c r="AM59" s="461">
        <v>8.1999999999999993</v>
      </c>
      <c r="AN59" s="461">
        <v>11.5</v>
      </c>
      <c r="AO59" s="461">
        <v>8.6</v>
      </c>
      <c r="AP59" s="461">
        <v>11</v>
      </c>
      <c r="AQ59" s="461">
        <v>5</v>
      </c>
      <c r="AR59" s="461">
        <v>10</v>
      </c>
      <c r="AS59" s="461">
        <v>13.8</v>
      </c>
      <c r="AT59" s="461">
        <v>9</v>
      </c>
      <c r="AU59" s="461">
        <v>55.8</v>
      </c>
      <c r="AV59" s="959">
        <v>7.4</v>
      </c>
      <c r="AW59" s="590" t="s">
        <v>2602</v>
      </c>
      <c r="AX59" s="601"/>
      <c r="AY59" s="963">
        <v>7.4</v>
      </c>
      <c r="AZ59" s="977">
        <v>13.8</v>
      </c>
      <c r="BA59" s="820">
        <f>AY59/AZ59</f>
        <v>0.53623188405797106</v>
      </c>
      <c r="BB59" s="820">
        <f>Y59/AZ59</f>
        <v>0.53623188405797106</v>
      </c>
      <c r="BC59" s="488"/>
      <c r="BD59" s="491">
        <v>6.2</v>
      </c>
      <c r="BE59" s="491"/>
      <c r="BF59" s="821" t="s">
        <v>2458</v>
      </c>
      <c r="BG59" s="822">
        <v>45140</v>
      </c>
      <c r="BH59" s="412">
        <v>1</v>
      </c>
      <c r="BI59" s="823"/>
      <c r="BJ59" s="412"/>
      <c r="BK59" s="728">
        <f t="shared" si="4"/>
        <v>0</v>
      </c>
    </row>
    <row r="60" spans="1:63" s="502" customFormat="1" ht="38.25" customHeight="1" x14ac:dyDescent="0.25">
      <c r="A60" s="585"/>
      <c r="B60" s="586"/>
      <c r="C60" s="585"/>
      <c r="D60" s="585" t="s">
        <v>1773</v>
      </c>
      <c r="E60" s="585" t="s">
        <v>1525</v>
      </c>
      <c r="F60" s="585" t="s">
        <v>1806</v>
      </c>
      <c r="G60" s="585" t="s">
        <v>1763</v>
      </c>
      <c r="H60" s="585" t="s">
        <v>1494</v>
      </c>
      <c r="I60" s="585"/>
      <c r="J60" s="611"/>
      <c r="K60" s="612" t="s">
        <v>2605</v>
      </c>
      <c r="L60" s="613" t="s">
        <v>2304</v>
      </c>
      <c r="M60" s="585"/>
      <c r="N60" s="585"/>
      <c r="O60" s="585"/>
      <c r="P60" s="585"/>
      <c r="Q60" s="590"/>
      <c r="R60" s="590"/>
      <c r="S60" s="590"/>
      <c r="T60" s="590"/>
      <c r="U60" s="826"/>
      <c r="V60" s="590"/>
      <c r="W60" s="515"/>
      <c r="X60" s="826"/>
      <c r="Y60" s="491">
        <v>10.36</v>
      </c>
      <c r="Z60" s="461"/>
      <c r="AA60" s="461"/>
      <c r="AB60" s="461"/>
      <c r="AC60" s="461"/>
      <c r="AD60" s="461"/>
      <c r="AE60" s="461"/>
      <c r="AF60" s="461"/>
      <c r="AG60" s="461"/>
      <c r="AH60" s="461"/>
      <c r="AI60" s="461"/>
      <c r="AJ60" s="461"/>
      <c r="AK60" s="461"/>
      <c r="AL60" s="461"/>
      <c r="AM60" s="461"/>
      <c r="AN60" s="461"/>
      <c r="AO60" s="461"/>
      <c r="AP60" s="461"/>
      <c r="AQ60" s="461"/>
      <c r="AR60" s="461"/>
      <c r="AS60" s="461"/>
      <c r="AT60" s="461"/>
      <c r="AU60" s="461"/>
      <c r="AV60" s="590" t="s">
        <v>458</v>
      </c>
      <c r="AW60" s="590">
        <v>8.94</v>
      </c>
      <c r="AX60" s="601"/>
      <c r="AY60" s="590">
        <v>10.36</v>
      </c>
      <c r="AZ60" s="978">
        <v>8.94</v>
      </c>
      <c r="BA60" s="820"/>
      <c r="BB60" s="820"/>
      <c r="BC60" s="488"/>
      <c r="BD60" s="491"/>
      <c r="BE60" s="491"/>
      <c r="BF60" s="821"/>
      <c r="BG60" s="822"/>
      <c r="BH60" s="412"/>
      <c r="BI60" s="823"/>
      <c r="BJ60" s="412"/>
      <c r="BK60" s="728"/>
    </row>
    <row r="61" spans="1:63" s="502" customFormat="1" ht="38.25" customHeight="1" x14ac:dyDescent="0.25">
      <c r="A61" s="585"/>
      <c r="B61" s="586"/>
      <c r="C61" s="585"/>
      <c r="D61" s="585" t="s">
        <v>1773</v>
      </c>
      <c r="E61" s="585" t="s">
        <v>1525</v>
      </c>
      <c r="F61" s="585" t="s">
        <v>1806</v>
      </c>
      <c r="G61" s="585" t="s">
        <v>1763</v>
      </c>
      <c r="H61" s="585" t="s">
        <v>1494</v>
      </c>
      <c r="I61" s="585"/>
      <c r="J61" s="611"/>
      <c r="K61" s="612" t="s">
        <v>115</v>
      </c>
      <c r="L61" s="613" t="s">
        <v>2304</v>
      </c>
      <c r="M61" s="585"/>
      <c r="N61" s="585"/>
      <c r="O61" s="585"/>
      <c r="P61" s="585"/>
      <c r="Q61" s="590"/>
      <c r="R61" s="590"/>
      <c r="S61" s="590"/>
      <c r="T61" s="590"/>
      <c r="U61" s="826"/>
      <c r="V61" s="590"/>
      <c r="W61" s="515"/>
      <c r="X61" s="826"/>
      <c r="Y61" s="491">
        <v>10.039999999999999</v>
      </c>
      <c r="Z61" s="461"/>
      <c r="AA61" s="461"/>
      <c r="AB61" s="461"/>
      <c r="AC61" s="461"/>
      <c r="AD61" s="461"/>
      <c r="AE61" s="461"/>
      <c r="AF61" s="461"/>
      <c r="AG61" s="461"/>
      <c r="AH61" s="461"/>
      <c r="AI61" s="461"/>
      <c r="AJ61" s="461"/>
      <c r="AK61" s="461"/>
      <c r="AL61" s="461"/>
      <c r="AM61" s="461"/>
      <c r="AN61" s="461"/>
      <c r="AO61" s="461"/>
      <c r="AP61" s="461"/>
      <c r="AQ61" s="461"/>
      <c r="AR61" s="461"/>
      <c r="AS61" s="461"/>
      <c r="AT61" s="461"/>
      <c r="AU61" s="461"/>
      <c r="AV61" s="590" t="s">
        <v>458</v>
      </c>
      <c r="AW61" s="590">
        <v>8.94</v>
      </c>
      <c r="AX61" s="601"/>
      <c r="AY61" s="590">
        <v>10.039999999999999</v>
      </c>
      <c r="AZ61" s="978">
        <v>8.94</v>
      </c>
      <c r="BA61" s="820"/>
      <c r="BB61" s="820"/>
      <c r="BC61" s="488"/>
      <c r="BD61" s="491"/>
      <c r="BE61" s="491"/>
      <c r="BF61" s="821"/>
      <c r="BG61" s="822"/>
      <c r="BH61" s="412"/>
      <c r="BI61" s="823"/>
      <c r="BJ61" s="412"/>
      <c r="BK61" s="728"/>
    </row>
    <row r="62" spans="1:63" s="502" customFormat="1" ht="38.25" customHeight="1" x14ac:dyDescent="0.25">
      <c r="A62" s="585">
        <v>8216779637</v>
      </c>
      <c r="B62" s="586">
        <f>B59+1</f>
        <v>52</v>
      </c>
      <c r="C62" s="585" t="s">
        <v>1777</v>
      </c>
      <c r="D62" s="585" t="s">
        <v>1773</v>
      </c>
      <c r="E62" s="585" t="s">
        <v>1525</v>
      </c>
      <c r="F62" s="585" t="s">
        <v>1806</v>
      </c>
      <c r="G62" s="585" t="s">
        <v>1763</v>
      </c>
      <c r="H62" s="585" t="s">
        <v>1494</v>
      </c>
      <c r="I62" s="585" t="s">
        <v>1655</v>
      </c>
      <c r="J62" s="611" t="s">
        <v>1806</v>
      </c>
      <c r="K62" s="612" t="s">
        <v>115</v>
      </c>
      <c r="L62" s="613" t="s">
        <v>2304</v>
      </c>
      <c r="M62" s="585" t="s">
        <v>1631</v>
      </c>
      <c r="N62" s="585" t="s">
        <v>1654</v>
      </c>
      <c r="O62" s="585" t="s">
        <v>172</v>
      </c>
      <c r="P62" s="585" t="s">
        <v>1573</v>
      </c>
      <c r="Q62" s="590">
        <v>10.199999999999999</v>
      </c>
      <c r="R62" s="590">
        <v>6</v>
      </c>
      <c r="S62" s="590">
        <v>6.22</v>
      </c>
      <c r="T62" s="590">
        <v>6.22</v>
      </c>
      <c r="U62" s="826">
        <f t="shared" si="12"/>
        <v>1</v>
      </c>
      <c r="V62" s="590">
        <v>9.5</v>
      </c>
      <c r="W62" s="515">
        <v>8.41</v>
      </c>
      <c r="X62" s="826">
        <f>V62/W62</f>
        <v>1.1296076099881094</v>
      </c>
      <c r="Y62" s="491" t="s">
        <v>1497</v>
      </c>
      <c r="Z62" s="461">
        <v>0</v>
      </c>
      <c r="AA62" s="461">
        <v>0.61</v>
      </c>
      <c r="AB62" s="461">
        <v>0</v>
      </c>
      <c r="AC62" s="461">
        <v>1.3</v>
      </c>
      <c r="AD62" s="461">
        <v>12.5</v>
      </c>
      <c r="AE62" s="461">
        <v>0.78</v>
      </c>
      <c r="AF62" s="461">
        <v>12</v>
      </c>
      <c r="AG62" s="505">
        <v>0.74</v>
      </c>
      <c r="AH62" s="461">
        <v>11.5</v>
      </c>
      <c r="AI62" s="505">
        <v>0.83</v>
      </c>
      <c r="AJ62" s="461">
        <v>11</v>
      </c>
      <c r="AK62" s="505">
        <v>4.41</v>
      </c>
      <c r="AL62" s="461">
        <v>10.5</v>
      </c>
      <c r="AM62" s="505">
        <v>5.1100000000000003</v>
      </c>
      <c r="AN62" s="461">
        <v>10</v>
      </c>
      <c r="AO62" s="505">
        <v>5.83</v>
      </c>
      <c r="AP62" s="461">
        <v>9.5</v>
      </c>
      <c r="AQ62" s="505">
        <v>6.62</v>
      </c>
      <c r="AR62" s="461">
        <v>8</v>
      </c>
      <c r="AS62" s="505">
        <v>7.35</v>
      </c>
      <c r="AT62" s="461">
        <v>7</v>
      </c>
      <c r="AU62" s="966">
        <v>8.02</v>
      </c>
      <c r="AV62" s="590">
        <v>0</v>
      </c>
      <c r="AW62" s="590">
        <v>0</v>
      </c>
      <c r="AX62" s="601"/>
      <c r="AY62" s="590" t="s">
        <v>1497</v>
      </c>
      <c r="AZ62" s="978" t="s">
        <v>1497</v>
      </c>
      <c r="BA62" s="820" t="e">
        <f>AY62/AZ62</f>
        <v>#VALUE!</v>
      </c>
      <c r="BB62" s="820" t="e">
        <f>Y62/AZ62</f>
        <v>#VALUE!</v>
      </c>
      <c r="BC62" s="488"/>
      <c r="BD62" s="491">
        <v>6</v>
      </c>
      <c r="BE62" s="491"/>
      <c r="BF62" s="821" t="s">
        <v>2458</v>
      </c>
      <c r="BG62" s="822">
        <v>45140</v>
      </c>
      <c r="BH62" s="412">
        <v>1</v>
      </c>
      <c r="BI62" s="823"/>
      <c r="BJ62" s="412"/>
      <c r="BK62" s="728">
        <f t="shared" si="4"/>
        <v>0</v>
      </c>
    </row>
    <row r="63" spans="1:63" s="502" customFormat="1" ht="38.25" customHeight="1" x14ac:dyDescent="0.25">
      <c r="A63" s="585">
        <v>8564373488</v>
      </c>
      <c r="B63" s="586">
        <f t="shared" si="2"/>
        <v>53</v>
      </c>
      <c r="C63" s="585" t="s">
        <v>1777</v>
      </c>
      <c r="D63" s="585" t="s">
        <v>1773</v>
      </c>
      <c r="E63" s="585" t="s">
        <v>1526</v>
      </c>
      <c r="F63" s="585" t="s">
        <v>1812</v>
      </c>
      <c r="G63" s="585" t="s">
        <v>1813</v>
      </c>
      <c r="H63" s="585" t="s">
        <v>117</v>
      </c>
      <c r="I63" s="585" t="s">
        <v>1649</v>
      </c>
      <c r="J63" s="611" t="s">
        <v>2189</v>
      </c>
      <c r="K63" s="612" t="s">
        <v>118</v>
      </c>
      <c r="L63" s="613" t="s">
        <v>2294</v>
      </c>
      <c r="M63" s="585" t="s">
        <v>1631</v>
      </c>
      <c r="N63" s="585" t="s">
        <v>1654</v>
      </c>
      <c r="O63" s="585" t="s">
        <v>172</v>
      </c>
      <c r="P63" s="586" t="s">
        <v>1571</v>
      </c>
      <c r="Q63" s="590">
        <v>42</v>
      </c>
      <c r="R63" s="590">
        <v>83.6</v>
      </c>
      <c r="S63" s="590">
        <v>80.5</v>
      </c>
      <c r="T63" s="590">
        <v>83.54</v>
      </c>
      <c r="U63" s="817">
        <f t="shared" ref="U63:U88" si="13">T63/S63</f>
        <v>1.0377639751552796</v>
      </c>
      <c r="V63" s="590">
        <v>83.2</v>
      </c>
      <c r="W63" s="504">
        <v>84.1</v>
      </c>
      <c r="X63" s="817">
        <f t="shared" ref="X63:X88" si="14">W63/V63</f>
        <v>1.0108173076923075</v>
      </c>
      <c r="Y63" s="491">
        <v>83.5</v>
      </c>
      <c r="Z63" s="505">
        <v>83.2</v>
      </c>
      <c r="AA63" s="505">
        <v>83.2</v>
      </c>
      <c r="AB63" s="505">
        <v>83.2</v>
      </c>
      <c r="AC63" s="505">
        <v>83.2</v>
      </c>
      <c r="AD63" s="505">
        <v>83.2</v>
      </c>
      <c r="AE63" s="505">
        <v>83.2</v>
      </c>
      <c r="AF63" s="505">
        <v>83.2</v>
      </c>
      <c r="AG63" s="505">
        <v>87</v>
      </c>
      <c r="AH63" s="505">
        <v>83.2</v>
      </c>
      <c r="AI63" s="505">
        <v>87.5</v>
      </c>
      <c r="AJ63" s="505">
        <v>83.2</v>
      </c>
      <c r="AK63" s="505">
        <v>87.6</v>
      </c>
      <c r="AL63" s="505">
        <v>83.2</v>
      </c>
      <c r="AM63" s="505">
        <v>87.6</v>
      </c>
      <c r="AN63" s="505">
        <v>83.5</v>
      </c>
      <c r="AO63" s="505">
        <v>87.6</v>
      </c>
      <c r="AP63" s="505">
        <v>83.5</v>
      </c>
      <c r="AQ63" s="505">
        <v>87.6</v>
      </c>
      <c r="AR63" s="505">
        <v>83.5</v>
      </c>
      <c r="AS63" s="505">
        <v>87.6</v>
      </c>
      <c r="AT63" s="505">
        <v>83.5</v>
      </c>
      <c r="AU63" s="505">
        <v>87.6</v>
      </c>
      <c r="AV63" s="590">
        <v>83.5</v>
      </c>
      <c r="AW63" s="590">
        <v>87.6</v>
      </c>
      <c r="AX63" s="601"/>
      <c r="AY63" s="590">
        <v>83.5</v>
      </c>
      <c r="AZ63" s="978">
        <v>87.6</v>
      </c>
      <c r="BA63" s="820">
        <f t="shared" ref="BA63:BA88" si="15">AZ63/AY63</f>
        <v>1.0491017964071856</v>
      </c>
      <c r="BB63" s="820">
        <f t="shared" si="3"/>
        <v>1.0491017964071856</v>
      </c>
      <c r="BC63" s="488"/>
      <c r="BD63" s="491">
        <v>83.6</v>
      </c>
      <c r="BE63" s="491"/>
      <c r="BF63" s="821" t="s">
        <v>2458</v>
      </c>
      <c r="BG63" s="822">
        <v>45140</v>
      </c>
      <c r="BH63" s="412">
        <v>1</v>
      </c>
      <c r="BI63" s="823"/>
      <c r="BJ63" s="412"/>
      <c r="BK63" s="728">
        <f t="shared" si="4"/>
        <v>0</v>
      </c>
    </row>
    <row r="64" spans="1:63" s="502" customFormat="1" ht="38.25" customHeight="1" x14ac:dyDescent="0.25">
      <c r="A64" s="585">
        <v>8564373487</v>
      </c>
      <c r="B64" s="586">
        <f t="shared" si="2"/>
        <v>54</v>
      </c>
      <c r="C64" s="613" t="s">
        <v>1777</v>
      </c>
      <c r="D64" s="613" t="s">
        <v>1773</v>
      </c>
      <c r="E64" s="613" t="s">
        <v>1526</v>
      </c>
      <c r="F64" s="613" t="s">
        <v>1812</v>
      </c>
      <c r="G64" s="613" t="s">
        <v>1813</v>
      </c>
      <c r="H64" s="613" t="s">
        <v>117</v>
      </c>
      <c r="I64" s="613" t="s">
        <v>1649</v>
      </c>
      <c r="J64" s="612" t="s">
        <v>2189</v>
      </c>
      <c r="K64" s="612" t="s">
        <v>117</v>
      </c>
      <c r="L64" s="613" t="s">
        <v>2294</v>
      </c>
      <c r="M64" s="613" t="s">
        <v>1631</v>
      </c>
      <c r="N64" s="613" t="s">
        <v>1654</v>
      </c>
      <c r="O64" s="613" t="s">
        <v>172</v>
      </c>
      <c r="P64" s="586" t="s">
        <v>1571</v>
      </c>
      <c r="Q64" s="590">
        <v>34.4</v>
      </c>
      <c r="R64" s="590">
        <v>55.7</v>
      </c>
      <c r="S64" s="590">
        <v>42.4</v>
      </c>
      <c r="T64" s="590">
        <v>42.4</v>
      </c>
      <c r="U64" s="817">
        <f t="shared" si="13"/>
        <v>1</v>
      </c>
      <c r="V64" s="590">
        <v>46.9</v>
      </c>
      <c r="W64" s="504">
        <v>46.9</v>
      </c>
      <c r="X64" s="817">
        <f t="shared" si="14"/>
        <v>1</v>
      </c>
      <c r="Y64" s="491">
        <v>51.2</v>
      </c>
      <c r="Z64" s="505">
        <v>47.26</v>
      </c>
      <c r="AA64" s="505">
        <v>47.26</v>
      </c>
      <c r="AB64" s="505">
        <v>47.26</v>
      </c>
      <c r="AC64" s="505">
        <v>47.26</v>
      </c>
      <c r="AD64" s="505">
        <v>47.98</v>
      </c>
      <c r="AE64" s="505">
        <v>47.98</v>
      </c>
      <c r="AF64" s="505">
        <v>48.33</v>
      </c>
      <c r="AG64" s="505">
        <v>49.3</v>
      </c>
      <c r="AH64" s="505">
        <v>48.69</v>
      </c>
      <c r="AI64" s="505">
        <v>49.6</v>
      </c>
      <c r="AJ64" s="505">
        <v>49.05</v>
      </c>
      <c r="AK64" s="505">
        <v>49.8</v>
      </c>
      <c r="AL64" s="505">
        <v>49.41</v>
      </c>
      <c r="AM64" s="505">
        <v>50</v>
      </c>
      <c r="AN64" s="505">
        <v>34.4</v>
      </c>
      <c r="AO64" s="505">
        <v>49.77</v>
      </c>
      <c r="AP64" s="505">
        <v>50.13</v>
      </c>
      <c r="AQ64" s="505">
        <v>50.5</v>
      </c>
      <c r="AR64" s="505">
        <v>50.48</v>
      </c>
      <c r="AS64" s="505">
        <v>50.7</v>
      </c>
      <c r="AT64" s="505">
        <v>50.84</v>
      </c>
      <c r="AU64" s="505">
        <v>51</v>
      </c>
      <c r="AV64" s="590">
        <v>51.2</v>
      </c>
      <c r="AW64" s="590">
        <v>51.2</v>
      </c>
      <c r="AX64" s="601"/>
      <c r="AY64" s="590">
        <v>51.2</v>
      </c>
      <c r="AZ64" s="978">
        <v>51.2</v>
      </c>
      <c r="BA64" s="820">
        <f t="shared" si="15"/>
        <v>1</v>
      </c>
      <c r="BB64" s="820">
        <f t="shared" si="3"/>
        <v>1</v>
      </c>
      <c r="BC64" s="488"/>
      <c r="BD64" s="491">
        <v>55.7</v>
      </c>
      <c r="BE64" s="491"/>
      <c r="BF64" s="821" t="s">
        <v>2458</v>
      </c>
      <c r="BG64" s="822">
        <v>45140</v>
      </c>
      <c r="BH64" s="412">
        <v>1</v>
      </c>
      <c r="BI64" s="823"/>
      <c r="BJ64" s="412"/>
      <c r="BK64" s="728">
        <f t="shared" si="4"/>
        <v>0</v>
      </c>
    </row>
    <row r="65" spans="1:76" s="502" customFormat="1" ht="69" customHeight="1" x14ac:dyDescent="0.25">
      <c r="A65" s="585">
        <v>8552291857</v>
      </c>
      <c r="B65" s="586">
        <f t="shared" si="2"/>
        <v>55</v>
      </c>
      <c r="C65" s="613" t="s">
        <v>156</v>
      </c>
      <c r="D65" s="613" t="s">
        <v>1822</v>
      </c>
      <c r="E65" s="613" t="s">
        <v>1527</v>
      </c>
      <c r="F65" s="613" t="s">
        <v>1823</v>
      </c>
      <c r="G65" s="613" t="s">
        <v>1767</v>
      </c>
      <c r="H65" s="613" t="s">
        <v>1824</v>
      </c>
      <c r="I65" s="613" t="s">
        <v>1649</v>
      </c>
      <c r="J65" s="612" t="s">
        <v>1838</v>
      </c>
      <c r="K65" s="612" t="s">
        <v>2190</v>
      </c>
      <c r="L65" s="613" t="s">
        <v>2294</v>
      </c>
      <c r="M65" s="613" t="s">
        <v>1631</v>
      </c>
      <c r="N65" s="613" t="s">
        <v>1654</v>
      </c>
      <c r="O65" s="613" t="s">
        <v>172</v>
      </c>
      <c r="P65" s="586" t="s">
        <v>1571</v>
      </c>
      <c r="Q65" s="630">
        <v>1.3</v>
      </c>
      <c r="R65" s="630">
        <v>47.7</v>
      </c>
      <c r="S65" s="590">
        <v>9</v>
      </c>
      <c r="T65" s="590">
        <v>11.6</v>
      </c>
      <c r="U65" s="817">
        <f t="shared" si="13"/>
        <v>1.2888888888888888</v>
      </c>
      <c r="V65" s="630">
        <v>20</v>
      </c>
      <c r="W65" s="484">
        <v>46.08</v>
      </c>
      <c r="X65" s="817">
        <f t="shared" si="14"/>
        <v>2.3039999999999998</v>
      </c>
      <c r="Y65" s="491">
        <v>45.1</v>
      </c>
      <c r="Z65" s="491">
        <v>21</v>
      </c>
      <c r="AA65" s="491">
        <v>46.08</v>
      </c>
      <c r="AB65" s="491">
        <v>23</v>
      </c>
      <c r="AC65" s="491">
        <v>46.42</v>
      </c>
      <c r="AD65" s="491">
        <v>26</v>
      </c>
      <c r="AE65" s="491">
        <v>47.27</v>
      </c>
      <c r="AF65" s="491">
        <v>28</v>
      </c>
      <c r="AG65" s="491">
        <v>49.01</v>
      </c>
      <c r="AH65" s="491">
        <v>30</v>
      </c>
      <c r="AI65" s="491">
        <v>49.01</v>
      </c>
      <c r="AJ65" s="491">
        <v>32</v>
      </c>
      <c r="AK65" s="491">
        <v>50.8</v>
      </c>
      <c r="AL65" s="491">
        <v>32</v>
      </c>
      <c r="AM65" s="491">
        <v>50.94</v>
      </c>
      <c r="AN65" s="491">
        <v>32</v>
      </c>
      <c r="AO65" s="491">
        <v>52.9</v>
      </c>
      <c r="AP65" s="491">
        <v>35</v>
      </c>
      <c r="AQ65" s="491">
        <v>52.9</v>
      </c>
      <c r="AR65" s="491">
        <v>39</v>
      </c>
      <c r="AS65" s="491">
        <v>52.9</v>
      </c>
      <c r="AT65" s="491">
        <v>43</v>
      </c>
      <c r="AU65" s="964">
        <v>54.45</v>
      </c>
      <c r="AV65" s="967">
        <v>45.1</v>
      </c>
      <c r="AW65" s="630">
        <v>55.43</v>
      </c>
      <c r="AX65" s="633"/>
      <c r="AY65" s="967">
        <v>45.1</v>
      </c>
      <c r="AZ65" s="980">
        <v>55.43</v>
      </c>
      <c r="BA65" s="820">
        <f t="shared" si="15"/>
        <v>1.2290465631929046</v>
      </c>
      <c r="BB65" s="820">
        <f t="shared" si="3"/>
        <v>1.2290465631929046</v>
      </c>
      <c r="BC65" s="488"/>
      <c r="BD65" s="491">
        <v>47.7</v>
      </c>
      <c r="BE65" s="491"/>
      <c r="BF65" s="821" t="s">
        <v>2458</v>
      </c>
      <c r="BG65" s="822">
        <v>45140</v>
      </c>
      <c r="BH65" s="412">
        <v>1</v>
      </c>
      <c r="BI65" s="823"/>
      <c r="BJ65" s="412"/>
      <c r="BK65" s="728">
        <f t="shared" si="4"/>
        <v>0</v>
      </c>
    </row>
    <row r="66" spans="1:76" s="502" customFormat="1" ht="90.75" customHeight="1" x14ac:dyDescent="0.25">
      <c r="A66" s="585">
        <v>8550190195</v>
      </c>
      <c r="B66" s="586">
        <f t="shared" si="2"/>
        <v>56</v>
      </c>
      <c r="C66" s="613" t="s">
        <v>156</v>
      </c>
      <c r="D66" s="613" t="s">
        <v>1822</v>
      </c>
      <c r="E66" s="613" t="s">
        <v>1529</v>
      </c>
      <c r="F66" s="613" t="s">
        <v>1845</v>
      </c>
      <c r="G66" s="613" t="s">
        <v>1767</v>
      </c>
      <c r="H66" s="613" t="s">
        <v>1484</v>
      </c>
      <c r="I66" s="613" t="s">
        <v>1649</v>
      </c>
      <c r="J66" s="588" t="s">
        <v>1846</v>
      </c>
      <c r="K66" s="588" t="s">
        <v>2191</v>
      </c>
      <c r="L66" s="589" t="s">
        <v>2294</v>
      </c>
      <c r="M66" s="589" t="s">
        <v>1653</v>
      </c>
      <c r="N66" s="613" t="s">
        <v>1654</v>
      </c>
      <c r="O66" s="613" t="s">
        <v>640</v>
      </c>
      <c r="P66" s="586" t="s">
        <v>1571</v>
      </c>
      <c r="Q66" s="630">
        <v>13.79</v>
      </c>
      <c r="R66" s="630">
        <v>40</v>
      </c>
      <c r="S66" s="590">
        <v>30</v>
      </c>
      <c r="T66" s="590">
        <v>78.47</v>
      </c>
      <c r="U66" s="817">
        <f t="shared" si="13"/>
        <v>2.6156666666666668</v>
      </c>
      <c r="V66" s="630">
        <v>30</v>
      </c>
      <c r="W66" s="484">
        <v>45.64</v>
      </c>
      <c r="X66" s="817">
        <f t="shared" si="14"/>
        <v>1.5213333333333334</v>
      </c>
      <c r="Y66" s="491">
        <v>37</v>
      </c>
      <c r="Z66" s="491">
        <v>0</v>
      </c>
      <c r="AA66" s="491">
        <v>0</v>
      </c>
      <c r="AB66" s="491">
        <v>0</v>
      </c>
      <c r="AC66" s="491">
        <v>0</v>
      </c>
      <c r="AD66" s="491">
        <v>0</v>
      </c>
      <c r="AE66" s="491">
        <v>0</v>
      </c>
      <c r="AF66" s="491">
        <v>15</v>
      </c>
      <c r="AG66" s="491">
        <v>1.4</v>
      </c>
      <c r="AH66" s="491">
        <v>12</v>
      </c>
      <c r="AI66" s="491">
        <v>12.01</v>
      </c>
      <c r="AJ66" s="491">
        <v>12</v>
      </c>
      <c r="AK66" s="491">
        <v>12.01</v>
      </c>
      <c r="AL66" s="491">
        <v>12</v>
      </c>
      <c r="AM66" s="491">
        <v>12.01</v>
      </c>
      <c r="AN66" s="491">
        <v>12</v>
      </c>
      <c r="AO66" s="491">
        <v>12.01</v>
      </c>
      <c r="AP66" s="491">
        <v>20</v>
      </c>
      <c r="AQ66" s="491">
        <v>23.06</v>
      </c>
      <c r="AR66" s="491">
        <v>25.5</v>
      </c>
      <c r="AS66" s="491">
        <v>39.92</v>
      </c>
      <c r="AT66" s="491">
        <v>33</v>
      </c>
      <c r="AU66" s="964">
        <v>49.04</v>
      </c>
      <c r="AV66" s="967">
        <v>37</v>
      </c>
      <c r="AW66" s="630">
        <v>51.59</v>
      </c>
      <c r="AX66" s="633"/>
      <c r="AY66" s="967">
        <v>37</v>
      </c>
      <c r="AZ66" s="981">
        <v>51.59</v>
      </c>
      <c r="BA66" s="820">
        <f t="shared" si="15"/>
        <v>1.3943243243243244</v>
      </c>
      <c r="BB66" s="820">
        <f t="shared" si="3"/>
        <v>1.3943243243243244</v>
      </c>
      <c r="BC66" s="834"/>
      <c r="BD66" s="491">
        <v>40</v>
      </c>
      <c r="BE66" s="491"/>
      <c r="BF66" s="821" t="s">
        <v>2453</v>
      </c>
      <c r="BG66" s="822">
        <v>45140</v>
      </c>
      <c r="BH66" s="412">
        <v>1</v>
      </c>
      <c r="BI66" s="823"/>
      <c r="BJ66" s="412"/>
      <c r="BK66" s="728">
        <f t="shared" si="4"/>
        <v>0</v>
      </c>
    </row>
    <row r="67" spans="1:76" s="502" customFormat="1" ht="69" customHeight="1" x14ac:dyDescent="0.25">
      <c r="A67" s="585">
        <v>8550190199</v>
      </c>
      <c r="B67" s="586">
        <f t="shared" si="2"/>
        <v>57</v>
      </c>
      <c r="C67" s="613" t="s">
        <v>156</v>
      </c>
      <c r="D67" s="613" t="s">
        <v>1822</v>
      </c>
      <c r="E67" s="613" t="s">
        <v>1529</v>
      </c>
      <c r="F67" s="613" t="s">
        <v>1845</v>
      </c>
      <c r="G67" s="613" t="s">
        <v>1767</v>
      </c>
      <c r="H67" s="613" t="s">
        <v>1484</v>
      </c>
      <c r="I67" s="613" t="s">
        <v>1649</v>
      </c>
      <c r="J67" s="588" t="s">
        <v>1846</v>
      </c>
      <c r="K67" s="588" t="s">
        <v>261</v>
      </c>
      <c r="L67" s="589" t="s">
        <v>2294</v>
      </c>
      <c r="M67" s="589" t="s">
        <v>1653</v>
      </c>
      <c r="N67" s="613" t="s">
        <v>1654</v>
      </c>
      <c r="O67" s="613" t="s">
        <v>640</v>
      </c>
      <c r="P67" s="586" t="s">
        <v>1571</v>
      </c>
      <c r="Q67" s="630">
        <v>11</v>
      </c>
      <c r="R67" s="630">
        <v>14.86</v>
      </c>
      <c r="S67" s="590">
        <v>23</v>
      </c>
      <c r="T67" s="590">
        <v>36.03</v>
      </c>
      <c r="U67" s="817">
        <f t="shared" si="13"/>
        <v>1.5665217391304349</v>
      </c>
      <c r="V67" s="630">
        <v>22.44</v>
      </c>
      <c r="W67" s="484">
        <v>22.71</v>
      </c>
      <c r="X67" s="817">
        <f t="shared" si="14"/>
        <v>1.0120320855614973</v>
      </c>
      <c r="Y67" s="491">
        <v>14.29</v>
      </c>
      <c r="Z67" s="491">
        <v>4.29</v>
      </c>
      <c r="AA67" s="491">
        <v>4.95</v>
      </c>
      <c r="AB67" s="491">
        <v>4.47</v>
      </c>
      <c r="AC67" s="491">
        <v>7.02</v>
      </c>
      <c r="AD67" s="491">
        <v>4.6100000000000003</v>
      </c>
      <c r="AE67" s="491">
        <v>9.6</v>
      </c>
      <c r="AF67" s="491">
        <v>5</v>
      </c>
      <c r="AG67" s="491">
        <v>10.67</v>
      </c>
      <c r="AH67" s="491">
        <v>6.12</v>
      </c>
      <c r="AI67" s="491">
        <v>11.56</v>
      </c>
      <c r="AJ67" s="491">
        <v>6.29</v>
      </c>
      <c r="AK67" s="491">
        <v>13.17</v>
      </c>
      <c r="AL67" s="491">
        <v>7.31</v>
      </c>
      <c r="AM67" s="491">
        <v>13.8</v>
      </c>
      <c r="AN67" s="491">
        <v>8.0500000000000007</v>
      </c>
      <c r="AO67" s="491">
        <v>17.920000000000002</v>
      </c>
      <c r="AP67" s="491">
        <v>8.2100000000000009</v>
      </c>
      <c r="AQ67" s="491">
        <v>22.26</v>
      </c>
      <c r="AR67" s="491">
        <v>10.48</v>
      </c>
      <c r="AS67" s="491">
        <v>21.24</v>
      </c>
      <c r="AT67" s="491">
        <v>12.14</v>
      </c>
      <c r="AU67" s="964">
        <v>22.99</v>
      </c>
      <c r="AV67" s="967">
        <v>14.29</v>
      </c>
      <c r="AW67" s="630">
        <v>27.95</v>
      </c>
      <c r="AX67" s="633"/>
      <c r="AY67" s="967">
        <v>14.29</v>
      </c>
      <c r="AZ67" s="980">
        <v>27.95</v>
      </c>
      <c r="BA67" s="820">
        <f t="shared" si="15"/>
        <v>1.9559132260321903</v>
      </c>
      <c r="BB67" s="820">
        <f t="shared" si="3"/>
        <v>1.9559132260321903</v>
      </c>
      <c r="BC67" s="834"/>
      <c r="BD67" s="491">
        <v>14.86</v>
      </c>
      <c r="BE67" s="491"/>
      <c r="BF67" s="821" t="s">
        <v>2453</v>
      </c>
      <c r="BG67" s="822">
        <v>45140</v>
      </c>
      <c r="BH67" s="412">
        <v>1</v>
      </c>
      <c r="BI67" s="823"/>
      <c r="BJ67" s="412"/>
      <c r="BK67" s="728">
        <f t="shared" si="4"/>
        <v>0</v>
      </c>
    </row>
    <row r="68" spans="1:76" s="502" customFormat="1" ht="69" customHeight="1" x14ac:dyDescent="0.25">
      <c r="A68" s="585">
        <v>8550190203</v>
      </c>
      <c r="B68" s="586">
        <f t="shared" si="2"/>
        <v>58</v>
      </c>
      <c r="C68" s="613" t="s">
        <v>156</v>
      </c>
      <c r="D68" s="613" t="s">
        <v>1822</v>
      </c>
      <c r="E68" s="613" t="s">
        <v>1529</v>
      </c>
      <c r="F68" s="613" t="s">
        <v>1845</v>
      </c>
      <c r="G68" s="613" t="s">
        <v>1767</v>
      </c>
      <c r="H68" s="613" t="s">
        <v>1484</v>
      </c>
      <c r="I68" s="613" t="s">
        <v>1649</v>
      </c>
      <c r="J68" s="588" t="s">
        <v>1846</v>
      </c>
      <c r="K68" s="588" t="s">
        <v>2192</v>
      </c>
      <c r="L68" s="589" t="s">
        <v>2294</v>
      </c>
      <c r="M68" s="589" t="s">
        <v>1631</v>
      </c>
      <c r="N68" s="613" t="s">
        <v>1654</v>
      </c>
      <c r="O68" s="613" t="s">
        <v>172</v>
      </c>
      <c r="P68" s="586" t="s">
        <v>1571</v>
      </c>
      <c r="Q68" s="630">
        <v>75</v>
      </c>
      <c r="R68" s="630">
        <v>76.36</v>
      </c>
      <c r="S68" s="590">
        <v>70</v>
      </c>
      <c r="T68" s="590">
        <v>71.13</v>
      </c>
      <c r="U68" s="817">
        <f t="shared" si="13"/>
        <v>1.016142857142857</v>
      </c>
      <c r="V68" s="630">
        <v>80</v>
      </c>
      <c r="W68" s="484">
        <v>81.39</v>
      </c>
      <c r="X68" s="817">
        <f t="shared" si="14"/>
        <v>1.0173749999999999</v>
      </c>
      <c r="Y68" s="491">
        <v>72.23</v>
      </c>
      <c r="Z68" s="491">
        <v>48.15</v>
      </c>
      <c r="AA68" s="491">
        <v>71.17</v>
      </c>
      <c r="AB68" s="491">
        <v>49.14</v>
      </c>
      <c r="AC68" s="491">
        <v>71.59</v>
      </c>
      <c r="AD68" s="491">
        <v>50.87</v>
      </c>
      <c r="AE68" s="491">
        <v>71.28</v>
      </c>
      <c r="AF68" s="491">
        <v>51.59</v>
      </c>
      <c r="AG68" s="491">
        <v>71.56</v>
      </c>
      <c r="AH68" s="491">
        <v>52.72</v>
      </c>
      <c r="AI68" s="491">
        <v>71.78</v>
      </c>
      <c r="AJ68" s="491">
        <v>54.72</v>
      </c>
      <c r="AK68" s="491">
        <v>74.819999999999993</v>
      </c>
      <c r="AL68" s="491">
        <v>56.43</v>
      </c>
      <c r="AM68" s="491">
        <v>74.91</v>
      </c>
      <c r="AN68" s="491">
        <v>58.25</v>
      </c>
      <c r="AO68" s="491">
        <v>74.91</v>
      </c>
      <c r="AP68" s="491">
        <v>62.81</v>
      </c>
      <c r="AQ68" s="491">
        <v>78.569999999999993</v>
      </c>
      <c r="AR68" s="491">
        <v>65.66</v>
      </c>
      <c r="AS68" s="491">
        <v>80.239999999999995</v>
      </c>
      <c r="AT68" s="491">
        <v>70.81</v>
      </c>
      <c r="AU68" s="964">
        <v>81.41</v>
      </c>
      <c r="AV68" s="967">
        <v>72.23</v>
      </c>
      <c r="AW68" s="630">
        <v>82.04</v>
      </c>
      <c r="AX68" s="633"/>
      <c r="AY68" s="967">
        <v>72.23</v>
      </c>
      <c r="AZ68" s="980">
        <v>82.04</v>
      </c>
      <c r="BA68" s="820">
        <f t="shared" si="15"/>
        <v>1.1358161428769209</v>
      </c>
      <c r="BB68" s="820">
        <f t="shared" si="3"/>
        <v>1.1358161428769209</v>
      </c>
      <c r="BC68" s="834"/>
      <c r="BD68" s="491">
        <v>76.36</v>
      </c>
      <c r="BE68" s="491"/>
      <c r="BF68" s="821" t="s">
        <v>2453</v>
      </c>
      <c r="BG68" s="822">
        <v>45140</v>
      </c>
      <c r="BH68" s="412">
        <v>1</v>
      </c>
      <c r="BI68" s="823"/>
      <c r="BJ68" s="412"/>
      <c r="BK68" s="728">
        <f t="shared" si="4"/>
        <v>0</v>
      </c>
    </row>
    <row r="69" spans="1:76" s="502" customFormat="1" ht="69" customHeight="1" x14ac:dyDescent="0.25">
      <c r="A69" s="585">
        <v>8550190207</v>
      </c>
      <c r="B69" s="586">
        <f t="shared" si="2"/>
        <v>59</v>
      </c>
      <c r="C69" s="613" t="s">
        <v>156</v>
      </c>
      <c r="D69" s="613" t="s">
        <v>1822</v>
      </c>
      <c r="E69" s="613" t="s">
        <v>1529</v>
      </c>
      <c r="F69" s="613" t="s">
        <v>1845</v>
      </c>
      <c r="G69" s="613" t="s">
        <v>1767</v>
      </c>
      <c r="H69" s="613" t="s">
        <v>1484</v>
      </c>
      <c r="I69" s="613" t="s">
        <v>1649</v>
      </c>
      <c r="J69" s="588" t="s">
        <v>1846</v>
      </c>
      <c r="K69" s="588" t="s">
        <v>2193</v>
      </c>
      <c r="L69" s="589" t="s">
        <v>2292</v>
      </c>
      <c r="M69" s="589" t="s">
        <v>1631</v>
      </c>
      <c r="N69" s="613" t="s">
        <v>1654</v>
      </c>
      <c r="O69" s="613" t="s">
        <v>172</v>
      </c>
      <c r="P69" s="586" t="s">
        <v>1571</v>
      </c>
      <c r="Q69" s="630">
        <v>0</v>
      </c>
      <c r="R69" s="630">
        <v>1</v>
      </c>
      <c r="S69" s="590">
        <v>1</v>
      </c>
      <c r="T69" s="590">
        <v>1</v>
      </c>
      <c r="U69" s="817">
        <f t="shared" si="13"/>
        <v>1</v>
      </c>
      <c r="V69" s="630">
        <v>1</v>
      </c>
      <c r="W69" s="484">
        <v>1</v>
      </c>
      <c r="X69" s="817">
        <f t="shared" si="14"/>
        <v>1</v>
      </c>
      <c r="Y69" s="491">
        <v>1</v>
      </c>
      <c r="Z69" s="491">
        <v>1</v>
      </c>
      <c r="AA69" s="491">
        <v>1</v>
      </c>
      <c r="AB69" s="491">
        <v>1</v>
      </c>
      <c r="AC69" s="491">
        <v>1</v>
      </c>
      <c r="AD69" s="491">
        <v>1</v>
      </c>
      <c r="AE69" s="491">
        <v>1</v>
      </c>
      <c r="AF69" s="491">
        <v>1</v>
      </c>
      <c r="AG69" s="491">
        <v>1</v>
      </c>
      <c r="AH69" s="491">
        <v>1</v>
      </c>
      <c r="AI69" s="491">
        <v>1</v>
      </c>
      <c r="AJ69" s="491">
        <v>1</v>
      </c>
      <c r="AK69" s="491">
        <v>1</v>
      </c>
      <c r="AL69" s="491">
        <v>1</v>
      </c>
      <c r="AM69" s="491">
        <v>1</v>
      </c>
      <c r="AN69" s="491">
        <v>1</v>
      </c>
      <c r="AO69" s="491">
        <v>1</v>
      </c>
      <c r="AP69" s="491">
        <v>1</v>
      </c>
      <c r="AQ69" s="491">
        <v>1</v>
      </c>
      <c r="AR69" s="491">
        <v>1</v>
      </c>
      <c r="AS69" s="491">
        <v>1</v>
      </c>
      <c r="AT69" s="491">
        <v>1</v>
      </c>
      <c r="AU69" s="964">
        <v>1</v>
      </c>
      <c r="AV69" s="967">
        <v>1</v>
      </c>
      <c r="AW69" s="630">
        <v>1</v>
      </c>
      <c r="AX69" s="633"/>
      <c r="AY69" s="967">
        <v>1</v>
      </c>
      <c r="AZ69" s="980">
        <v>1</v>
      </c>
      <c r="BA69" s="820">
        <f t="shared" si="15"/>
        <v>1</v>
      </c>
      <c r="BB69" s="820">
        <f t="shared" si="3"/>
        <v>1</v>
      </c>
      <c r="BC69" s="834"/>
      <c r="BD69" s="491">
        <v>1</v>
      </c>
      <c r="BE69" s="491"/>
      <c r="BF69" s="821" t="s">
        <v>2458</v>
      </c>
      <c r="BG69" s="822">
        <v>45140</v>
      </c>
      <c r="BH69" s="412">
        <v>1</v>
      </c>
      <c r="BI69" s="823"/>
      <c r="BJ69" s="412"/>
      <c r="BK69" s="728">
        <f t="shared" si="4"/>
        <v>0</v>
      </c>
    </row>
    <row r="70" spans="1:76" s="502" customFormat="1" ht="69" customHeight="1" x14ac:dyDescent="0.25">
      <c r="A70" s="585">
        <v>8550044863</v>
      </c>
      <c r="B70" s="586">
        <f t="shared" si="2"/>
        <v>60</v>
      </c>
      <c r="C70" s="613" t="s">
        <v>156</v>
      </c>
      <c r="D70" s="613" t="s">
        <v>1822</v>
      </c>
      <c r="E70" s="613" t="s">
        <v>1528</v>
      </c>
      <c r="F70" s="613" t="s">
        <v>1859</v>
      </c>
      <c r="G70" s="613" t="s">
        <v>1767</v>
      </c>
      <c r="H70" s="613" t="s">
        <v>1824</v>
      </c>
      <c r="I70" s="613" t="s">
        <v>1649</v>
      </c>
      <c r="J70" s="588" t="s">
        <v>1860</v>
      </c>
      <c r="K70" s="588" t="s">
        <v>2194</v>
      </c>
      <c r="L70" s="589" t="s">
        <v>2294</v>
      </c>
      <c r="M70" s="589" t="s">
        <v>1631</v>
      </c>
      <c r="N70" s="613" t="s">
        <v>1654</v>
      </c>
      <c r="O70" s="613" t="s">
        <v>172</v>
      </c>
      <c r="P70" s="586" t="s">
        <v>1571</v>
      </c>
      <c r="Q70" s="630">
        <v>65.290000000000006</v>
      </c>
      <c r="R70" s="630">
        <v>100</v>
      </c>
      <c r="S70" s="590">
        <v>100</v>
      </c>
      <c r="T70" s="590">
        <v>100</v>
      </c>
      <c r="U70" s="817">
        <f t="shared" si="13"/>
        <v>1</v>
      </c>
      <c r="V70" s="630">
        <v>100</v>
      </c>
      <c r="W70" s="484">
        <v>100</v>
      </c>
      <c r="X70" s="817">
        <f t="shared" si="14"/>
        <v>1</v>
      </c>
      <c r="Y70" s="491">
        <v>100</v>
      </c>
      <c r="Z70" s="491">
        <v>100</v>
      </c>
      <c r="AA70" s="491">
        <v>100</v>
      </c>
      <c r="AB70" s="491">
        <v>100</v>
      </c>
      <c r="AC70" s="491">
        <v>100</v>
      </c>
      <c r="AD70" s="491">
        <v>100</v>
      </c>
      <c r="AE70" s="491">
        <v>100</v>
      </c>
      <c r="AF70" s="491">
        <v>100</v>
      </c>
      <c r="AG70" s="491">
        <v>100</v>
      </c>
      <c r="AH70" s="491">
        <v>100</v>
      </c>
      <c r="AI70" s="491">
        <v>100</v>
      </c>
      <c r="AJ70" s="491">
        <v>100</v>
      </c>
      <c r="AK70" s="491">
        <v>100</v>
      </c>
      <c r="AL70" s="491">
        <v>100</v>
      </c>
      <c r="AM70" s="491">
        <v>100</v>
      </c>
      <c r="AN70" s="491">
        <v>100</v>
      </c>
      <c r="AO70" s="491">
        <v>100</v>
      </c>
      <c r="AP70" s="491">
        <v>100</v>
      </c>
      <c r="AQ70" s="491">
        <v>100</v>
      </c>
      <c r="AR70" s="491">
        <v>100</v>
      </c>
      <c r="AS70" s="491">
        <v>100</v>
      </c>
      <c r="AT70" s="491"/>
      <c r="AU70" s="960">
        <v>100</v>
      </c>
      <c r="AV70" s="967">
        <v>100</v>
      </c>
      <c r="AW70" s="630">
        <v>100</v>
      </c>
      <c r="AX70" s="633"/>
      <c r="AY70" s="967">
        <v>100</v>
      </c>
      <c r="AZ70" s="980">
        <v>100</v>
      </c>
      <c r="BA70" s="820">
        <f t="shared" si="15"/>
        <v>1</v>
      </c>
      <c r="BB70" s="820">
        <f t="shared" si="3"/>
        <v>1</v>
      </c>
      <c r="BC70" s="488"/>
      <c r="BD70" s="491">
        <v>100</v>
      </c>
      <c r="BE70" s="491"/>
      <c r="BF70" s="821" t="s">
        <v>2458</v>
      </c>
      <c r="BG70" s="822">
        <v>45140</v>
      </c>
      <c r="BH70" s="412">
        <v>1</v>
      </c>
      <c r="BI70" s="823"/>
      <c r="BJ70" s="412"/>
      <c r="BK70" s="728">
        <f t="shared" si="4"/>
        <v>0</v>
      </c>
    </row>
    <row r="71" spans="1:76" s="502" customFormat="1" ht="92.25" customHeight="1" x14ac:dyDescent="0.25">
      <c r="A71" s="585">
        <v>8550044348</v>
      </c>
      <c r="B71" s="586">
        <f t="shared" si="2"/>
        <v>61</v>
      </c>
      <c r="C71" s="613" t="s">
        <v>156</v>
      </c>
      <c r="D71" s="613" t="s">
        <v>1822</v>
      </c>
      <c r="E71" s="613" t="s">
        <v>1528</v>
      </c>
      <c r="F71" s="613" t="s">
        <v>1859</v>
      </c>
      <c r="G71" s="613" t="s">
        <v>1767</v>
      </c>
      <c r="H71" s="613" t="s">
        <v>1824</v>
      </c>
      <c r="I71" s="613" t="s">
        <v>1655</v>
      </c>
      <c r="J71" s="588" t="s">
        <v>1863</v>
      </c>
      <c r="K71" s="588" t="s">
        <v>2195</v>
      </c>
      <c r="L71" s="589" t="s">
        <v>2294</v>
      </c>
      <c r="M71" s="589" t="s">
        <v>1631</v>
      </c>
      <c r="N71" s="613" t="s">
        <v>1654</v>
      </c>
      <c r="O71" s="613" t="s">
        <v>172</v>
      </c>
      <c r="P71" s="586" t="s">
        <v>1571</v>
      </c>
      <c r="Q71" s="630">
        <v>0</v>
      </c>
      <c r="R71" s="630">
        <v>30</v>
      </c>
      <c r="S71" s="590">
        <v>0</v>
      </c>
      <c r="T71" s="590">
        <v>0</v>
      </c>
      <c r="U71" s="817">
        <v>0</v>
      </c>
      <c r="V71" s="630">
        <v>10</v>
      </c>
      <c r="W71" s="484">
        <v>67.14</v>
      </c>
      <c r="X71" s="817">
        <f t="shared" si="14"/>
        <v>6.7140000000000004</v>
      </c>
      <c r="Y71" s="491">
        <v>25</v>
      </c>
      <c r="Z71" s="491">
        <v>11</v>
      </c>
      <c r="AA71" s="491">
        <v>23.16</v>
      </c>
      <c r="AB71" s="491">
        <v>13</v>
      </c>
      <c r="AC71" s="491">
        <v>24.37</v>
      </c>
      <c r="AD71" s="491">
        <v>15</v>
      </c>
      <c r="AE71" s="491">
        <v>24.37</v>
      </c>
      <c r="AF71" s="491">
        <v>17</v>
      </c>
      <c r="AG71" s="491">
        <v>22.31</v>
      </c>
      <c r="AH71" s="491">
        <v>20</v>
      </c>
      <c r="AI71" s="491">
        <v>22.31</v>
      </c>
      <c r="AJ71" s="491">
        <v>20.5</v>
      </c>
      <c r="AK71" s="491">
        <v>22.59</v>
      </c>
      <c r="AL71" s="491">
        <v>20.5</v>
      </c>
      <c r="AM71" s="491">
        <v>22.6</v>
      </c>
      <c r="AN71" s="491">
        <v>20.5</v>
      </c>
      <c r="AO71" s="491">
        <v>22.69</v>
      </c>
      <c r="AP71" s="491">
        <v>23</v>
      </c>
      <c r="AQ71" s="491">
        <v>26.02</v>
      </c>
      <c r="AR71" s="491">
        <v>23.5</v>
      </c>
      <c r="AS71" s="491">
        <v>26.85</v>
      </c>
      <c r="AT71" s="491"/>
      <c r="AU71" s="960">
        <v>27.74</v>
      </c>
      <c r="AV71" s="967">
        <v>25</v>
      </c>
      <c r="AW71" s="630">
        <v>34.18</v>
      </c>
      <c r="AX71" s="633"/>
      <c r="AY71" s="967">
        <v>25</v>
      </c>
      <c r="AZ71" s="980">
        <v>34.18</v>
      </c>
      <c r="BA71" s="820">
        <f t="shared" si="15"/>
        <v>1.3672</v>
      </c>
      <c r="BB71" s="820">
        <f t="shared" si="3"/>
        <v>1.3672</v>
      </c>
      <c r="BC71" s="488"/>
      <c r="BD71" s="491">
        <v>30</v>
      </c>
      <c r="BE71" s="491"/>
      <c r="BF71" s="821" t="s">
        <v>2458</v>
      </c>
      <c r="BG71" s="822">
        <v>45140</v>
      </c>
      <c r="BH71" s="412">
        <v>1</v>
      </c>
      <c r="BI71" s="823"/>
      <c r="BJ71" s="412"/>
      <c r="BK71" s="728">
        <f t="shared" si="4"/>
        <v>0</v>
      </c>
    </row>
    <row r="72" spans="1:76" s="502" customFormat="1" ht="69" customHeight="1" x14ac:dyDescent="0.25">
      <c r="A72" s="585">
        <v>8550044349</v>
      </c>
      <c r="B72" s="586">
        <f t="shared" si="2"/>
        <v>62</v>
      </c>
      <c r="C72" s="613" t="s">
        <v>156</v>
      </c>
      <c r="D72" s="613" t="s">
        <v>1822</v>
      </c>
      <c r="E72" s="613" t="s">
        <v>1528</v>
      </c>
      <c r="F72" s="613" t="s">
        <v>1859</v>
      </c>
      <c r="G72" s="613" t="s">
        <v>1767</v>
      </c>
      <c r="H72" s="613" t="s">
        <v>1824</v>
      </c>
      <c r="I72" s="613" t="s">
        <v>1655</v>
      </c>
      <c r="J72" s="588" t="s">
        <v>1863</v>
      </c>
      <c r="K72" s="588" t="s">
        <v>2196</v>
      </c>
      <c r="L72" s="589" t="s">
        <v>2294</v>
      </c>
      <c r="M72" s="589" t="s">
        <v>1631</v>
      </c>
      <c r="N72" s="613" t="s">
        <v>1654</v>
      </c>
      <c r="O72" s="613" t="s">
        <v>172</v>
      </c>
      <c r="P72" s="586" t="s">
        <v>1571</v>
      </c>
      <c r="Q72" s="630">
        <v>0</v>
      </c>
      <c r="R72" s="630">
        <v>45</v>
      </c>
      <c r="S72" s="590">
        <v>0</v>
      </c>
      <c r="T72" s="590">
        <v>0</v>
      </c>
      <c r="U72" s="817">
        <v>0</v>
      </c>
      <c r="V72" s="630">
        <v>10</v>
      </c>
      <c r="W72" s="484">
        <v>68.22</v>
      </c>
      <c r="X72" s="817">
        <f t="shared" si="14"/>
        <v>6.8220000000000001</v>
      </c>
      <c r="Y72" s="491">
        <v>40</v>
      </c>
      <c r="Z72" s="491">
        <v>15</v>
      </c>
      <c r="AA72" s="491">
        <v>68.16</v>
      </c>
      <c r="AB72" s="491">
        <v>17</v>
      </c>
      <c r="AC72" s="491">
        <v>68.239999999999995</v>
      </c>
      <c r="AD72" s="491">
        <v>20</v>
      </c>
      <c r="AE72" s="491">
        <v>68.239999999999995</v>
      </c>
      <c r="AF72" s="491">
        <v>23</v>
      </c>
      <c r="AG72" s="491">
        <v>35.64</v>
      </c>
      <c r="AH72" s="491">
        <v>25</v>
      </c>
      <c r="AI72" s="491">
        <v>41.13</v>
      </c>
      <c r="AJ72" s="491">
        <v>27</v>
      </c>
      <c r="AK72" s="491">
        <v>41.13</v>
      </c>
      <c r="AL72" s="491">
        <v>29</v>
      </c>
      <c r="AM72" s="491">
        <v>41.13</v>
      </c>
      <c r="AN72" s="491">
        <v>30</v>
      </c>
      <c r="AO72" s="491">
        <v>41.13</v>
      </c>
      <c r="AP72" s="491">
        <v>33</v>
      </c>
      <c r="AQ72" s="491">
        <v>44.06</v>
      </c>
      <c r="AR72" s="491">
        <v>35</v>
      </c>
      <c r="AS72" s="491">
        <v>54.33</v>
      </c>
      <c r="AT72" s="491"/>
      <c r="AU72" s="960">
        <v>63.79</v>
      </c>
      <c r="AV72" s="967">
        <v>40</v>
      </c>
      <c r="AW72" s="630">
        <v>77.67</v>
      </c>
      <c r="AX72" s="633"/>
      <c r="AY72" s="967">
        <v>40</v>
      </c>
      <c r="AZ72" s="980">
        <v>77.67</v>
      </c>
      <c r="BA72" s="820">
        <f t="shared" si="15"/>
        <v>1.9417500000000001</v>
      </c>
      <c r="BB72" s="820">
        <f t="shared" si="3"/>
        <v>1.9417500000000001</v>
      </c>
      <c r="BC72" s="488"/>
      <c r="BD72" s="491">
        <v>45</v>
      </c>
      <c r="BE72" s="491"/>
      <c r="BF72" s="821" t="s">
        <v>2458</v>
      </c>
      <c r="BG72" s="822">
        <v>45140</v>
      </c>
      <c r="BH72" s="412">
        <v>1</v>
      </c>
      <c r="BI72" s="823"/>
      <c r="BJ72" s="412"/>
      <c r="BK72" s="728">
        <f t="shared" si="4"/>
        <v>0</v>
      </c>
    </row>
    <row r="73" spans="1:76" s="502" customFormat="1" ht="93.75" customHeight="1" x14ac:dyDescent="0.25">
      <c r="A73" s="585">
        <v>8550044350</v>
      </c>
      <c r="B73" s="586">
        <f t="shared" ref="B73:B136" si="16">B72+1</f>
        <v>63</v>
      </c>
      <c r="C73" s="613" t="s">
        <v>156</v>
      </c>
      <c r="D73" s="613" t="s">
        <v>1822</v>
      </c>
      <c r="E73" s="613" t="s">
        <v>1528</v>
      </c>
      <c r="F73" s="613" t="s">
        <v>1859</v>
      </c>
      <c r="G73" s="613" t="s">
        <v>1767</v>
      </c>
      <c r="H73" s="613" t="s">
        <v>1824</v>
      </c>
      <c r="I73" s="613" t="s">
        <v>1655</v>
      </c>
      <c r="J73" s="588" t="s">
        <v>1863</v>
      </c>
      <c r="K73" s="588" t="s">
        <v>2197</v>
      </c>
      <c r="L73" s="589" t="s">
        <v>2294</v>
      </c>
      <c r="M73" s="589" t="s">
        <v>1631</v>
      </c>
      <c r="N73" s="613" t="s">
        <v>1654</v>
      </c>
      <c r="O73" s="613" t="s">
        <v>172</v>
      </c>
      <c r="P73" s="586" t="s">
        <v>1571</v>
      </c>
      <c r="Q73" s="630">
        <v>0</v>
      </c>
      <c r="R73" s="630">
        <v>30</v>
      </c>
      <c r="S73" s="590">
        <v>0</v>
      </c>
      <c r="T73" s="590">
        <v>0</v>
      </c>
      <c r="U73" s="817">
        <v>0</v>
      </c>
      <c r="V73" s="630">
        <v>10</v>
      </c>
      <c r="W73" s="484">
        <v>72.73</v>
      </c>
      <c r="X73" s="817">
        <f t="shared" si="14"/>
        <v>7.2730000000000006</v>
      </c>
      <c r="Y73" s="491">
        <v>20</v>
      </c>
      <c r="Z73" s="491">
        <v>11</v>
      </c>
      <c r="AA73" s="491">
        <v>72.73</v>
      </c>
      <c r="AB73" s="491">
        <v>13</v>
      </c>
      <c r="AC73" s="491">
        <v>72.73</v>
      </c>
      <c r="AD73" s="491">
        <v>15</v>
      </c>
      <c r="AE73" s="491">
        <v>74.38</v>
      </c>
      <c r="AF73" s="491">
        <v>15.5</v>
      </c>
      <c r="AG73" s="491">
        <v>15.7</v>
      </c>
      <c r="AH73" s="491">
        <v>16</v>
      </c>
      <c r="AI73" s="491">
        <v>16.53</v>
      </c>
      <c r="AJ73" s="491">
        <v>16.5</v>
      </c>
      <c r="AK73" s="491">
        <v>16.53</v>
      </c>
      <c r="AL73" s="491">
        <v>16.5</v>
      </c>
      <c r="AM73" s="491">
        <v>16.53</v>
      </c>
      <c r="AN73" s="491">
        <v>16.5</v>
      </c>
      <c r="AO73" s="491">
        <v>16.53</v>
      </c>
      <c r="AP73" s="491">
        <v>17</v>
      </c>
      <c r="AQ73" s="491">
        <v>17.36</v>
      </c>
      <c r="AR73" s="491">
        <v>18</v>
      </c>
      <c r="AS73" s="491">
        <v>18.18</v>
      </c>
      <c r="AT73" s="491"/>
      <c r="AU73" s="960">
        <v>19.010000000000002</v>
      </c>
      <c r="AV73" s="967">
        <v>20</v>
      </c>
      <c r="AW73" s="630">
        <v>20.66</v>
      </c>
      <c r="AX73" s="633"/>
      <c r="AY73" s="967">
        <v>20</v>
      </c>
      <c r="AZ73" s="980">
        <v>20.66</v>
      </c>
      <c r="BA73" s="820">
        <f t="shared" si="15"/>
        <v>1.0329999999999999</v>
      </c>
      <c r="BB73" s="820">
        <f t="shared" ref="BB73:BB136" si="17">AZ73/Y73</f>
        <v>1.0329999999999999</v>
      </c>
      <c r="BC73" s="488"/>
      <c r="BD73" s="491">
        <v>30</v>
      </c>
      <c r="BE73" s="491"/>
      <c r="BF73" s="821" t="s">
        <v>2458</v>
      </c>
      <c r="BG73" s="822">
        <v>45140</v>
      </c>
      <c r="BH73" s="412">
        <v>1</v>
      </c>
      <c r="BI73" s="823"/>
      <c r="BJ73" s="412"/>
      <c r="BK73" s="728">
        <f t="shared" ref="BK73:BK136" si="18">BJ73/BH73</f>
        <v>0</v>
      </c>
    </row>
    <row r="74" spans="1:76" s="502" customFormat="1" ht="99" customHeight="1" x14ac:dyDescent="0.25">
      <c r="A74" s="585">
        <v>8550200108</v>
      </c>
      <c r="B74" s="586">
        <f t="shared" si="16"/>
        <v>64</v>
      </c>
      <c r="C74" s="613" t="s">
        <v>156</v>
      </c>
      <c r="D74" s="613" t="s">
        <v>1822</v>
      </c>
      <c r="E74" s="613" t="s">
        <v>1532</v>
      </c>
      <c r="F74" s="613" t="s">
        <v>1866</v>
      </c>
      <c r="G74" s="613" t="s">
        <v>1767</v>
      </c>
      <c r="H74" s="613" t="s">
        <v>1484</v>
      </c>
      <c r="I74" s="613" t="s">
        <v>1649</v>
      </c>
      <c r="J74" s="588" t="s">
        <v>1867</v>
      </c>
      <c r="K74" s="588" t="s">
        <v>2198</v>
      </c>
      <c r="L74" s="589" t="s">
        <v>2294</v>
      </c>
      <c r="M74" s="589" t="s">
        <v>1653</v>
      </c>
      <c r="N74" s="613" t="s">
        <v>1654</v>
      </c>
      <c r="O74" s="613" t="s">
        <v>640</v>
      </c>
      <c r="P74" s="586" t="s">
        <v>1571</v>
      </c>
      <c r="Q74" s="630">
        <v>62.3</v>
      </c>
      <c r="R74" s="630">
        <v>0</v>
      </c>
      <c r="S74" s="590">
        <v>62.4</v>
      </c>
      <c r="T74" s="590">
        <v>80.67</v>
      </c>
      <c r="U74" s="817">
        <f t="shared" si="13"/>
        <v>1.2927884615384615</v>
      </c>
      <c r="V74" s="630">
        <v>62.5</v>
      </c>
      <c r="W74" s="484">
        <v>69.540000000000006</v>
      </c>
      <c r="X74" s="817">
        <f t="shared" si="14"/>
        <v>1.1126400000000001</v>
      </c>
      <c r="Y74" s="486" t="s">
        <v>2582</v>
      </c>
      <c r="Z74" s="486">
        <v>0</v>
      </c>
      <c r="AA74" s="486">
        <v>0</v>
      </c>
      <c r="AB74" s="486"/>
      <c r="AC74" s="486"/>
      <c r="AD74" s="486" t="s">
        <v>458</v>
      </c>
      <c r="AE74" s="486" t="s">
        <v>458</v>
      </c>
      <c r="AF74" s="486" t="s">
        <v>458</v>
      </c>
      <c r="AG74" s="486" t="s">
        <v>458</v>
      </c>
      <c r="AH74" s="486" t="s">
        <v>458</v>
      </c>
      <c r="AI74" s="486" t="s">
        <v>458</v>
      </c>
      <c r="AJ74" s="486" t="s">
        <v>458</v>
      </c>
      <c r="AK74" s="486" t="s">
        <v>458</v>
      </c>
      <c r="AL74" s="486" t="s">
        <v>2582</v>
      </c>
      <c r="AM74" s="486" t="s">
        <v>2582</v>
      </c>
      <c r="AN74" s="486" t="s">
        <v>2582</v>
      </c>
      <c r="AO74" s="486" t="s">
        <v>2582</v>
      </c>
      <c r="AP74" s="486" t="s">
        <v>2582</v>
      </c>
      <c r="AQ74" s="486" t="s">
        <v>2582</v>
      </c>
      <c r="AR74" s="486" t="s">
        <v>2582</v>
      </c>
      <c r="AS74" s="486" t="s">
        <v>2582</v>
      </c>
      <c r="AT74" s="486" t="s">
        <v>2582</v>
      </c>
      <c r="AU74" s="486" t="s">
        <v>2582</v>
      </c>
      <c r="AV74" s="486" t="s">
        <v>2582</v>
      </c>
      <c r="AW74" s="630"/>
      <c r="AX74" s="633"/>
      <c r="AY74" s="486" t="s">
        <v>2582</v>
      </c>
      <c r="AZ74" s="486" t="s">
        <v>2582</v>
      </c>
      <c r="BA74" s="820" t="e">
        <f t="shared" si="15"/>
        <v>#VALUE!</v>
      </c>
      <c r="BB74" s="820" t="e">
        <f t="shared" si="17"/>
        <v>#VALUE!</v>
      </c>
      <c r="BC74" s="834"/>
      <c r="BD74" s="491">
        <v>0</v>
      </c>
      <c r="BE74" s="491"/>
      <c r="BF74" s="821" t="s">
        <v>2453</v>
      </c>
      <c r="BG74" s="822">
        <v>45140</v>
      </c>
      <c r="BH74" s="412">
        <v>1</v>
      </c>
      <c r="BI74" s="823"/>
      <c r="BJ74" s="412"/>
      <c r="BK74" s="728">
        <f t="shared" si="18"/>
        <v>0</v>
      </c>
    </row>
    <row r="75" spans="1:76" s="502" customFormat="1" ht="108" customHeight="1" x14ac:dyDescent="0.25">
      <c r="A75" s="585">
        <v>8550200109</v>
      </c>
      <c r="B75" s="586">
        <f t="shared" si="16"/>
        <v>65</v>
      </c>
      <c r="C75" s="613" t="s">
        <v>156</v>
      </c>
      <c r="D75" s="613" t="s">
        <v>1822</v>
      </c>
      <c r="E75" s="613" t="s">
        <v>1532</v>
      </c>
      <c r="F75" s="613" t="s">
        <v>1866</v>
      </c>
      <c r="G75" s="613" t="s">
        <v>1767</v>
      </c>
      <c r="H75" s="613" t="s">
        <v>1484</v>
      </c>
      <c r="I75" s="613" t="s">
        <v>1649</v>
      </c>
      <c r="J75" s="588" t="s">
        <v>1867</v>
      </c>
      <c r="K75" s="588" t="s">
        <v>2199</v>
      </c>
      <c r="L75" s="589" t="s">
        <v>2294</v>
      </c>
      <c r="M75" s="589" t="s">
        <v>1631</v>
      </c>
      <c r="N75" s="613" t="s">
        <v>1654</v>
      </c>
      <c r="O75" s="613" t="s">
        <v>172</v>
      </c>
      <c r="P75" s="586" t="s">
        <v>1571</v>
      </c>
      <c r="Q75" s="630">
        <v>0</v>
      </c>
      <c r="R75" s="630">
        <v>0</v>
      </c>
      <c r="S75" s="590">
        <v>0.82</v>
      </c>
      <c r="T75" s="590">
        <v>2.38</v>
      </c>
      <c r="U75" s="817">
        <f t="shared" si="13"/>
        <v>2.9024390243902438</v>
      </c>
      <c r="V75" s="630">
        <v>3.8</v>
      </c>
      <c r="W75" s="484">
        <v>4.18</v>
      </c>
      <c r="X75" s="817">
        <f t="shared" si="14"/>
        <v>1.0999999999999999</v>
      </c>
      <c r="Y75" s="486" t="s">
        <v>2582</v>
      </c>
      <c r="Z75" s="486">
        <v>0</v>
      </c>
      <c r="AA75" s="486">
        <v>0</v>
      </c>
      <c r="AB75" s="486"/>
      <c r="AC75" s="486"/>
      <c r="AD75" s="486" t="s">
        <v>458</v>
      </c>
      <c r="AE75" s="486" t="s">
        <v>458</v>
      </c>
      <c r="AF75" s="486" t="s">
        <v>458</v>
      </c>
      <c r="AG75" s="486" t="s">
        <v>458</v>
      </c>
      <c r="AH75" s="486" t="s">
        <v>458</v>
      </c>
      <c r="AI75" s="486" t="s">
        <v>458</v>
      </c>
      <c r="AJ75" s="486" t="s">
        <v>458</v>
      </c>
      <c r="AK75" s="486" t="s">
        <v>458</v>
      </c>
      <c r="AL75" s="486" t="s">
        <v>2582</v>
      </c>
      <c r="AM75" s="486" t="s">
        <v>2582</v>
      </c>
      <c r="AN75" s="486" t="s">
        <v>2582</v>
      </c>
      <c r="AO75" s="486" t="s">
        <v>2582</v>
      </c>
      <c r="AP75" s="486" t="s">
        <v>2582</v>
      </c>
      <c r="AQ75" s="486" t="s">
        <v>2582</v>
      </c>
      <c r="AR75" s="486" t="s">
        <v>2582</v>
      </c>
      <c r="AS75" s="486" t="s">
        <v>2582</v>
      </c>
      <c r="AT75" s="486" t="s">
        <v>2582</v>
      </c>
      <c r="AU75" s="486" t="s">
        <v>2582</v>
      </c>
      <c r="AV75" s="486" t="s">
        <v>2582</v>
      </c>
      <c r="AW75" s="630"/>
      <c r="AX75" s="633"/>
      <c r="AY75" s="486" t="s">
        <v>2582</v>
      </c>
      <c r="AZ75" s="486" t="s">
        <v>2582</v>
      </c>
      <c r="BA75" s="820" t="e">
        <f t="shared" si="15"/>
        <v>#VALUE!</v>
      </c>
      <c r="BB75" s="820" t="e">
        <f t="shared" si="17"/>
        <v>#VALUE!</v>
      </c>
      <c r="BC75" s="834"/>
      <c r="BD75" s="491">
        <v>0</v>
      </c>
      <c r="BE75" s="491"/>
      <c r="BF75" s="821" t="s">
        <v>2453</v>
      </c>
      <c r="BG75" s="822">
        <v>45140</v>
      </c>
      <c r="BH75" s="412">
        <v>1</v>
      </c>
      <c r="BI75" s="823"/>
      <c r="BJ75" s="412"/>
      <c r="BK75" s="728">
        <f t="shared" si="18"/>
        <v>0</v>
      </c>
    </row>
    <row r="76" spans="1:76" s="502" customFormat="1" ht="98.25" customHeight="1" x14ac:dyDescent="0.25">
      <c r="A76" s="585">
        <v>8550200110</v>
      </c>
      <c r="B76" s="586">
        <f t="shared" si="16"/>
        <v>66</v>
      </c>
      <c r="C76" s="613" t="s">
        <v>156</v>
      </c>
      <c r="D76" s="613" t="s">
        <v>1822</v>
      </c>
      <c r="E76" s="613" t="s">
        <v>1532</v>
      </c>
      <c r="F76" s="613" t="s">
        <v>1866</v>
      </c>
      <c r="G76" s="613" t="s">
        <v>1767</v>
      </c>
      <c r="H76" s="613" t="s">
        <v>1484</v>
      </c>
      <c r="I76" s="613" t="s">
        <v>1649</v>
      </c>
      <c r="J76" s="588" t="s">
        <v>1867</v>
      </c>
      <c r="K76" s="588" t="s">
        <v>2200</v>
      </c>
      <c r="L76" s="589" t="s">
        <v>2292</v>
      </c>
      <c r="M76" s="589" t="s">
        <v>1653</v>
      </c>
      <c r="N76" s="613" t="s">
        <v>1654</v>
      </c>
      <c r="O76" s="613" t="s">
        <v>640</v>
      </c>
      <c r="P76" s="586" t="s">
        <v>1571</v>
      </c>
      <c r="Q76" s="630">
        <v>0</v>
      </c>
      <c r="R76" s="630">
        <v>0</v>
      </c>
      <c r="S76" s="590">
        <v>0</v>
      </c>
      <c r="T76" s="590">
        <v>0</v>
      </c>
      <c r="U76" s="817">
        <v>0</v>
      </c>
      <c r="V76" s="630">
        <v>0</v>
      </c>
      <c r="W76" s="484">
        <v>0</v>
      </c>
      <c r="X76" s="817" t="e">
        <f t="shared" si="14"/>
        <v>#DIV/0!</v>
      </c>
      <c r="Y76" s="486" t="s">
        <v>2582</v>
      </c>
      <c r="Z76" s="486">
        <v>0</v>
      </c>
      <c r="AA76" s="486">
        <v>0</v>
      </c>
      <c r="AB76" s="486"/>
      <c r="AC76" s="486"/>
      <c r="AD76" s="486" t="s">
        <v>458</v>
      </c>
      <c r="AE76" s="486" t="s">
        <v>458</v>
      </c>
      <c r="AF76" s="486" t="s">
        <v>458</v>
      </c>
      <c r="AG76" s="486" t="s">
        <v>458</v>
      </c>
      <c r="AH76" s="486" t="s">
        <v>458</v>
      </c>
      <c r="AI76" s="486" t="s">
        <v>458</v>
      </c>
      <c r="AJ76" s="486" t="s">
        <v>458</v>
      </c>
      <c r="AK76" s="486" t="s">
        <v>458</v>
      </c>
      <c r="AL76" s="486" t="s">
        <v>2582</v>
      </c>
      <c r="AM76" s="486" t="s">
        <v>2582</v>
      </c>
      <c r="AN76" s="486" t="s">
        <v>2582</v>
      </c>
      <c r="AO76" s="486" t="s">
        <v>2582</v>
      </c>
      <c r="AP76" s="486" t="s">
        <v>2582</v>
      </c>
      <c r="AQ76" s="486" t="s">
        <v>2582</v>
      </c>
      <c r="AR76" s="486" t="s">
        <v>2582</v>
      </c>
      <c r="AS76" s="486" t="s">
        <v>2582</v>
      </c>
      <c r="AT76" s="486" t="s">
        <v>2582</v>
      </c>
      <c r="AU76" s="486" t="s">
        <v>2582</v>
      </c>
      <c r="AV76" s="486" t="s">
        <v>2582</v>
      </c>
      <c r="AW76" s="630"/>
      <c r="AX76" s="633"/>
      <c r="AY76" s="486" t="s">
        <v>2582</v>
      </c>
      <c r="AZ76" s="486" t="s">
        <v>2582</v>
      </c>
      <c r="BA76" s="820" t="e">
        <f t="shared" si="15"/>
        <v>#VALUE!</v>
      </c>
      <c r="BB76" s="820" t="e">
        <f t="shared" si="17"/>
        <v>#VALUE!</v>
      </c>
      <c r="BC76" s="834"/>
      <c r="BD76" s="491">
        <v>0</v>
      </c>
      <c r="BE76" s="491"/>
      <c r="BF76" s="821" t="s">
        <v>2458</v>
      </c>
      <c r="BG76" s="822">
        <v>45140</v>
      </c>
      <c r="BH76" s="412">
        <v>1</v>
      </c>
      <c r="BI76" s="823"/>
      <c r="BJ76" s="412"/>
      <c r="BK76" s="728">
        <f t="shared" si="18"/>
        <v>0</v>
      </c>
    </row>
    <row r="77" spans="1:76" s="502" customFormat="1" ht="102.75" customHeight="1" x14ac:dyDescent="0.25">
      <c r="A77" s="585">
        <v>8552332852</v>
      </c>
      <c r="B77" s="586">
        <f t="shared" si="16"/>
        <v>67</v>
      </c>
      <c r="C77" s="613" t="s">
        <v>156</v>
      </c>
      <c r="D77" s="613" t="s">
        <v>1822</v>
      </c>
      <c r="E77" s="613" t="s">
        <v>1530</v>
      </c>
      <c r="F77" s="613" t="s">
        <v>1878</v>
      </c>
      <c r="G77" s="613" t="s">
        <v>1879</v>
      </c>
      <c r="H77" s="613" t="s">
        <v>1484</v>
      </c>
      <c r="I77" s="613" t="s">
        <v>1649</v>
      </c>
      <c r="J77" s="612" t="s">
        <v>1880</v>
      </c>
      <c r="K77" s="612" t="s">
        <v>2201</v>
      </c>
      <c r="L77" s="613" t="s">
        <v>2305</v>
      </c>
      <c r="M77" s="613" t="s">
        <v>1653</v>
      </c>
      <c r="N77" s="613" t="s">
        <v>1654</v>
      </c>
      <c r="O77" s="613" t="s">
        <v>172</v>
      </c>
      <c r="P77" s="586" t="s">
        <v>1571</v>
      </c>
      <c r="Q77" s="632">
        <v>1.23E-2</v>
      </c>
      <c r="R77" s="632">
        <v>2.4899999999999999E-2</v>
      </c>
      <c r="S77" s="590">
        <v>1.6199999999999999E-2</v>
      </c>
      <c r="T77" s="590">
        <v>1.6199999999999999E-2</v>
      </c>
      <c r="U77" s="817">
        <f t="shared" si="13"/>
        <v>1</v>
      </c>
      <c r="V77" s="632">
        <v>1.9099999999999999E-2</v>
      </c>
      <c r="W77" s="484">
        <v>2.06E-2</v>
      </c>
      <c r="X77" s="817">
        <f t="shared" si="14"/>
        <v>1.0785340314136127</v>
      </c>
      <c r="Y77" s="491">
        <v>2.1999999999999999E-2</v>
      </c>
      <c r="Z77" s="491">
        <v>0</v>
      </c>
      <c r="AA77" s="491">
        <v>1.6999999999999999E-3</v>
      </c>
      <c r="AB77" s="491">
        <v>0</v>
      </c>
      <c r="AC77" s="491">
        <v>2.0999999999999999E-3</v>
      </c>
      <c r="AD77" s="412">
        <v>4.0000000000000001E-3</v>
      </c>
      <c r="AE77" s="412">
        <v>4.0000000000000001E-3</v>
      </c>
      <c r="AF77" s="412">
        <v>6.0000000000000001E-3</v>
      </c>
      <c r="AG77" s="412">
        <v>6.0000000000000001E-3</v>
      </c>
      <c r="AH77" s="412">
        <v>8.0000000000000002E-3</v>
      </c>
      <c r="AI77" s="412">
        <v>8.0000000000000002E-3</v>
      </c>
      <c r="AJ77" s="412">
        <v>1.0999999999999999E-2</v>
      </c>
      <c r="AK77" s="412">
        <v>1.0999999999999999E-2</v>
      </c>
      <c r="AL77" s="412">
        <v>1.2E-2</v>
      </c>
      <c r="AM77" s="412">
        <v>1.2E-2</v>
      </c>
      <c r="AN77" s="412">
        <v>1.2999999999999999E-2</v>
      </c>
      <c r="AO77" s="412">
        <v>1.2999999999999999E-2</v>
      </c>
      <c r="AP77" s="412">
        <v>1.6E-2</v>
      </c>
      <c r="AQ77" s="412">
        <v>1.6E-2</v>
      </c>
      <c r="AR77" s="412">
        <v>1.7999999999999999E-2</v>
      </c>
      <c r="AS77" s="412">
        <v>1.7999999999999999E-2</v>
      </c>
      <c r="AT77" s="412">
        <v>0.02</v>
      </c>
      <c r="AU77" s="965">
        <v>0.02</v>
      </c>
      <c r="AV77" s="967">
        <v>2.23E-2</v>
      </c>
      <c r="AW77" s="632">
        <v>2.23E-2</v>
      </c>
      <c r="AX77" s="633"/>
      <c r="AY77" s="967">
        <v>2.23E-2</v>
      </c>
      <c r="AZ77" s="982">
        <v>2.23E-2</v>
      </c>
      <c r="BA77" s="820">
        <f t="shared" si="15"/>
        <v>1</v>
      </c>
      <c r="BB77" s="820">
        <f t="shared" si="17"/>
        <v>1.0136363636363637</v>
      </c>
      <c r="BC77" s="488"/>
      <c r="BD77" s="491">
        <v>2.4899999999999999E-2</v>
      </c>
      <c r="BE77" s="491"/>
      <c r="BF77" s="821" t="s">
        <v>2453</v>
      </c>
      <c r="BG77" s="822">
        <v>45140</v>
      </c>
      <c r="BH77" s="412">
        <v>1</v>
      </c>
      <c r="BI77" s="823"/>
      <c r="BJ77" s="412"/>
      <c r="BK77" s="728">
        <f t="shared" si="18"/>
        <v>0</v>
      </c>
    </row>
    <row r="78" spans="1:76" ht="90" customHeight="1" x14ac:dyDescent="0.25">
      <c r="A78" s="613">
        <v>8583982282</v>
      </c>
      <c r="B78" s="586">
        <f t="shared" si="16"/>
        <v>68</v>
      </c>
      <c r="C78" s="613" t="s">
        <v>1777</v>
      </c>
      <c r="D78" s="613" t="s">
        <v>1895</v>
      </c>
      <c r="E78" s="613" t="s">
        <v>1518</v>
      </c>
      <c r="F78" s="613" t="s">
        <v>1896</v>
      </c>
      <c r="G78" s="613" t="s">
        <v>1763</v>
      </c>
      <c r="H78" s="613" t="s">
        <v>1494</v>
      </c>
      <c r="I78" s="613" t="s">
        <v>1649</v>
      </c>
      <c r="J78" s="612" t="s">
        <v>1897</v>
      </c>
      <c r="K78" s="612" t="s">
        <v>83</v>
      </c>
      <c r="L78" s="613" t="s">
        <v>2306</v>
      </c>
      <c r="M78" s="613" t="s">
        <v>1653</v>
      </c>
      <c r="N78" s="613" t="s">
        <v>1654</v>
      </c>
      <c r="O78" s="613" t="s">
        <v>640</v>
      </c>
      <c r="P78" s="586" t="s">
        <v>1571</v>
      </c>
      <c r="Q78" s="630">
        <v>0.1</v>
      </c>
      <c r="R78" s="630">
        <v>2.6</v>
      </c>
      <c r="S78" s="590">
        <v>1.1000000000000001</v>
      </c>
      <c r="T78" s="590">
        <v>0</v>
      </c>
      <c r="U78" s="817">
        <f t="shared" si="13"/>
        <v>0</v>
      </c>
      <c r="V78" s="630">
        <v>1.5</v>
      </c>
      <c r="W78" s="484">
        <v>2.11</v>
      </c>
      <c r="X78" s="817">
        <f t="shared" si="14"/>
        <v>1.4066666666666665</v>
      </c>
      <c r="Y78" s="412">
        <v>2</v>
      </c>
      <c r="Z78" s="412">
        <v>0</v>
      </c>
      <c r="AA78" s="412">
        <v>0</v>
      </c>
      <c r="AB78" s="412">
        <v>0.05</v>
      </c>
      <c r="AC78" s="412">
        <v>0</v>
      </c>
      <c r="AD78" s="412">
        <v>7.0000000000000007E-2</v>
      </c>
      <c r="AE78" s="412">
        <v>0.193</v>
      </c>
      <c r="AF78" s="412">
        <v>0.1</v>
      </c>
      <c r="AG78" s="412">
        <v>0.80700000000000005</v>
      </c>
      <c r="AH78" s="412">
        <v>0.2</v>
      </c>
      <c r="AI78" s="412">
        <v>1.014</v>
      </c>
      <c r="AJ78" s="412">
        <v>0.3</v>
      </c>
      <c r="AK78" s="412">
        <v>1.274</v>
      </c>
      <c r="AL78" s="412">
        <v>0.4</v>
      </c>
      <c r="AM78" s="412">
        <v>1.319</v>
      </c>
      <c r="AN78" s="412">
        <v>0.5</v>
      </c>
      <c r="AO78" s="412">
        <v>1.474</v>
      </c>
      <c r="AP78" s="412">
        <v>0.7</v>
      </c>
      <c r="AQ78" s="412">
        <v>1.52</v>
      </c>
      <c r="AR78" s="412">
        <v>0.9</v>
      </c>
      <c r="AS78" s="412">
        <v>2.2799999999999998</v>
      </c>
      <c r="AT78" s="412">
        <v>1</v>
      </c>
      <c r="AU78" s="961">
        <v>2.41</v>
      </c>
      <c r="AV78" s="967">
        <v>5</v>
      </c>
      <c r="AW78" s="630">
        <v>2.59</v>
      </c>
      <c r="AX78" s="633"/>
      <c r="AY78" s="967">
        <v>2</v>
      </c>
      <c r="AZ78" s="980">
        <v>2.59</v>
      </c>
      <c r="BA78" s="820">
        <f t="shared" si="15"/>
        <v>1.2949999999999999</v>
      </c>
      <c r="BB78" s="820">
        <f t="shared" si="17"/>
        <v>1.2949999999999999</v>
      </c>
      <c r="BC78" s="445"/>
      <c r="BD78" s="412">
        <v>2.6</v>
      </c>
      <c r="BE78" s="412"/>
      <c r="BF78" s="821" t="s">
        <v>2458</v>
      </c>
      <c r="BG78" s="822">
        <v>45140</v>
      </c>
      <c r="BH78" s="412">
        <v>1</v>
      </c>
      <c r="BI78" s="835"/>
      <c r="BJ78" s="412"/>
      <c r="BK78" s="728">
        <f t="shared" si="18"/>
        <v>0</v>
      </c>
      <c r="BM78" s="426"/>
      <c r="BN78" s="426"/>
      <c r="BO78" s="426"/>
      <c r="BP78" s="426"/>
      <c r="BQ78" s="426"/>
      <c r="BR78" s="426"/>
      <c r="BS78" s="426"/>
      <c r="BT78" s="426"/>
      <c r="BU78" s="426"/>
      <c r="BV78" s="426"/>
      <c r="BW78" s="426"/>
      <c r="BX78" s="426"/>
    </row>
    <row r="79" spans="1:76" ht="54" customHeight="1" x14ac:dyDescent="0.25">
      <c r="A79" s="613">
        <v>8583982284</v>
      </c>
      <c r="B79" s="586">
        <f t="shared" si="16"/>
        <v>69</v>
      </c>
      <c r="C79" s="613" t="s">
        <v>1777</v>
      </c>
      <c r="D79" s="613" t="s">
        <v>1895</v>
      </c>
      <c r="E79" s="613" t="s">
        <v>1518</v>
      </c>
      <c r="F79" s="613" t="s">
        <v>1896</v>
      </c>
      <c r="G79" s="613" t="s">
        <v>1763</v>
      </c>
      <c r="H79" s="613" t="s">
        <v>1494</v>
      </c>
      <c r="I79" s="613" t="s">
        <v>1649</v>
      </c>
      <c r="J79" s="612" t="s">
        <v>1897</v>
      </c>
      <c r="K79" s="612" t="s">
        <v>2202</v>
      </c>
      <c r="L79" s="613" t="s">
        <v>2307</v>
      </c>
      <c r="M79" s="613" t="s">
        <v>1631</v>
      </c>
      <c r="N79" s="613" t="s">
        <v>1654</v>
      </c>
      <c r="O79" s="613" t="s">
        <v>172</v>
      </c>
      <c r="P79" s="586" t="s">
        <v>1571</v>
      </c>
      <c r="Q79" s="630">
        <v>1.1499999999999999</v>
      </c>
      <c r="R79" s="630">
        <v>3.57</v>
      </c>
      <c r="S79" s="836">
        <v>1.37</v>
      </c>
      <c r="T79" s="836">
        <v>1.06</v>
      </c>
      <c r="U79" s="837">
        <f t="shared" si="13"/>
        <v>0.77372262773722622</v>
      </c>
      <c r="V79" s="838">
        <v>1.64</v>
      </c>
      <c r="W79" s="839">
        <v>1.72</v>
      </c>
      <c r="X79" s="837">
        <f t="shared" si="14"/>
        <v>1.0487804878048781</v>
      </c>
      <c r="Y79" s="764">
        <v>2.6</v>
      </c>
      <c r="Z79" s="412">
        <v>0.1</v>
      </c>
      <c r="AA79" s="412">
        <v>4.0000000000000001E-3</v>
      </c>
      <c r="AB79" s="412">
        <v>0</v>
      </c>
      <c r="AC79" s="412">
        <v>7.0000000000000007E-2</v>
      </c>
      <c r="AD79" s="411">
        <v>0.1</v>
      </c>
      <c r="AE79" s="411">
        <v>0.28000000000000003</v>
      </c>
      <c r="AF79" s="411">
        <v>0.13</v>
      </c>
      <c r="AG79" s="411">
        <v>0.37</v>
      </c>
      <c r="AH79" s="764">
        <v>0.16</v>
      </c>
      <c r="AI79" s="764">
        <v>0.39</v>
      </c>
      <c r="AJ79" s="412">
        <v>0.2</v>
      </c>
      <c r="AK79" s="412">
        <v>0.8</v>
      </c>
      <c r="AL79" s="412">
        <v>0.5</v>
      </c>
      <c r="AM79" s="412">
        <v>1.04</v>
      </c>
      <c r="AN79" s="412">
        <v>0.7</v>
      </c>
      <c r="AO79" s="412">
        <v>1.2</v>
      </c>
      <c r="AP79" s="412">
        <v>1.1000000000000001</v>
      </c>
      <c r="AQ79" s="412">
        <v>2.4</v>
      </c>
      <c r="AR79" s="412">
        <v>1.5</v>
      </c>
      <c r="AS79" s="412">
        <v>3.2</v>
      </c>
      <c r="AT79" s="412">
        <v>1.9</v>
      </c>
      <c r="AU79" s="961">
        <v>4.7</v>
      </c>
      <c r="AV79" s="968">
        <v>2.6</v>
      </c>
      <c r="AW79" s="608">
        <v>5.7</v>
      </c>
      <c r="AX79" s="840"/>
      <c r="AY79" s="968">
        <v>2.6</v>
      </c>
      <c r="AZ79" s="985">
        <v>5.7</v>
      </c>
      <c r="BA79" s="820">
        <f>AZ79/AY79</f>
        <v>2.1923076923076925</v>
      </c>
      <c r="BB79" s="820">
        <f t="shared" si="17"/>
        <v>2.1923076923076925</v>
      </c>
      <c r="BC79" s="745" t="s">
        <v>2583</v>
      </c>
      <c r="BD79" s="412">
        <v>3.57</v>
      </c>
      <c r="BE79" s="412"/>
      <c r="BF79" s="821" t="s">
        <v>2453</v>
      </c>
      <c r="BG79" s="822">
        <v>45140</v>
      </c>
      <c r="BH79" s="412">
        <v>1</v>
      </c>
      <c r="BI79" s="835"/>
      <c r="BJ79" s="412"/>
      <c r="BK79" s="728">
        <f t="shared" si="18"/>
        <v>0</v>
      </c>
      <c r="BM79" s="426"/>
      <c r="BN79" s="426"/>
      <c r="BO79" s="426"/>
      <c r="BP79" s="426"/>
      <c r="BQ79" s="426"/>
      <c r="BR79" s="426"/>
      <c r="BS79" s="426"/>
      <c r="BT79" s="426"/>
      <c r="BU79" s="426"/>
      <c r="BV79" s="426"/>
      <c r="BW79" s="426"/>
      <c r="BX79" s="426"/>
    </row>
    <row r="80" spans="1:76" ht="86.25" customHeight="1" x14ac:dyDescent="0.25">
      <c r="A80" s="613">
        <v>8583982283</v>
      </c>
      <c r="B80" s="586">
        <f t="shared" si="16"/>
        <v>70</v>
      </c>
      <c r="C80" s="613" t="s">
        <v>1777</v>
      </c>
      <c r="D80" s="613" t="s">
        <v>1895</v>
      </c>
      <c r="E80" s="613" t="s">
        <v>1518</v>
      </c>
      <c r="F80" s="613" t="s">
        <v>1896</v>
      </c>
      <c r="G80" s="613" t="s">
        <v>1763</v>
      </c>
      <c r="H80" s="613" t="s">
        <v>1494</v>
      </c>
      <c r="I80" s="613" t="s">
        <v>1649</v>
      </c>
      <c r="J80" s="612" t="s">
        <v>1897</v>
      </c>
      <c r="K80" s="612" t="s">
        <v>2203</v>
      </c>
      <c r="L80" s="613" t="s">
        <v>2294</v>
      </c>
      <c r="M80" s="613" t="s">
        <v>1631</v>
      </c>
      <c r="N80" s="613" t="s">
        <v>1654</v>
      </c>
      <c r="O80" s="613" t="s">
        <v>172</v>
      </c>
      <c r="P80" s="586" t="s">
        <v>1571</v>
      </c>
      <c r="Q80" s="630">
        <v>95.31</v>
      </c>
      <c r="R80" s="630">
        <v>100</v>
      </c>
      <c r="S80" s="590">
        <v>96.25</v>
      </c>
      <c r="T80" s="590">
        <v>96.31</v>
      </c>
      <c r="U80" s="817">
        <f t="shared" si="13"/>
        <v>1.0006233766233767</v>
      </c>
      <c r="V80" s="630">
        <v>100</v>
      </c>
      <c r="W80" s="484">
        <v>100</v>
      </c>
      <c r="X80" s="817">
        <f t="shared" si="14"/>
        <v>1</v>
      </c>
      <c r="Y80" s="412">
        <v>100</v>
      </c>
      <c r="Z80" s="412">
        <v>100</v>
      </c>
      <c r="AA80" s="412">
        <v>100</v>
      </c>
      <c r="AB80" s="412">
        <v>100</v>
      </c>
      <c r="AC80" s="412">
        <v>100</v>
      </c>
      <c r="AD80" s="412">
        <v>100</v>
      </c>
      <c r="AE80" s="412">
        <v>100</v>
      </c>
      <c r="AF80" s="412">
        <v>100</v>
      </c>
      <c r="AG80" s="412">
        <v>100</v>
      </c>
      <c r="AH80" s="412">
        <v>100</v>
      </c>
      <c r="AI80" s="412">
        <v>100</v>
      </c>
      <c r="AJ80" s="412">
        <v>100</v>
      </c>
      <c r="AK80" s="412">
        <v>100</v>
      </c>
      <c r="AL80" s="412">
        <v>100</v>
      </c>
      <c r="AM80" s="412">
        <v>100</v>
      </c>
      <c r="AN80" s="412">
        <v>100</v>
      </c>
      <c r="AO80" s="412">
        <v>100</v>
      </c>
      <c r="AP80" s="412">
        <v>100</v>
      </c>
      <c r="AQ80" s="412">
        <v>100</v>
      </c>
      <c r="AR80" s="412">
        <v>100</v>
      </c>
      <c r="AS80" s="412">
        <v>100</v>
      </c>
      <c r="AT80" s="412">
        <v>100</v>
      </c>
      <c r="AU80" s="961">
        <v>93.1</v>
      </c>
      <c r="AV80" s="968">
        <v>100</v>
      </c>
      <c r="AW80" s="608">
        <v>100</v>
      </c>
      <c r="AX80" s="840"/>
      <c r="AY80" s="968">
        <v>100</v>
      </c>
      <c r="AZ80" s="985">
        <v>100</v>
      </c>
      <c r="BA80" s="820">
        <f t="shared" si="15"/>
        <v>1</v>
      </c>
      <c r="BB80" s="820">
        <f t="shared" si="17"/>
        <v>1</v>
      </c>
      <c r="BC80" s="445"/>
      <c r="BD80" s="412">
        <v>100</v>
      </c>
      <c r="BE80" s="412"/>
      <c r="BF80" s="821" t="s">
        <v>2453</v>
      </c>
      <c r="BG80" s="822">
        <v>45140</v>
      </c>
      <c r="BH80" s="412">
        <v>1</v>
      </c>
      <c r="BI80" s="835"/>
      <c r="BJ80" s="412"/>
      <c r="BK80" s="728">
        <f t="shared" si="18"/>
        <v>0</v>
      </c>
      <c r="BM80" s="426"/>
      <c r="BN80" s="426"/>
      <c r="BO80" s="426"/>
      <c r="BP80" s="426"/>
      <c r="BQ80" s="426"/>
      <c r="BR80" s="426"/>
      <c r="BS80" s="426"/>
      <c r="BT80" s="426"/>
      <c r="BU80" s="426"/>
      <c r="BV80" s="426"/>
      <c r="BW80" s="426"/>
      <c r="BX80" s="426"/>
    </row>
    <row r="81" spans="1:76" ht="129.75" customHeight="1" x14ac:dyDescent="0.25">
      <c r="A81" s="613">
        <v>8583981254</v>
      </c>
      <c r="B81" s="586">
        <f t="shared" si="16"/>
        <v>71</v>
      </c>
      <c r="C81" s="613" t="s">
        <v>1777</v>
      </c>
      <c r="D81" s="613" t="s">
        <v>1895</v>
      </c>
      <c r="E81" s="613" t="s">
        <v>1518</v>
      </c>
      <c r="F81" s="613" t="s">
        <v>1896</v>
      </c>
      <c r="G81" s="613" t="s">
        <v>1763</v>
      </c>
      <c r="H81" s="613" t="s">
        <v>1494</v>
      </c>
      <c r="I81" s="613" t="s">
        <v>1649</v>
      </c>
      <c r="J81" s="612" t="s">
        <v>1902</v>
      </c>
      <c r="K81" s="612" t="s">
        <v>2204</v>
      </c>
      <c r="L81" s="613" t="s">
        <v>2294</v>
      </c>
      <c r="M81" s="613" t="s">
        <v>1653</v>
      </c>
      <c r="N81" s="613" t="s">
        <v>1654</v>
      </c>
      <c r="O81" s="613" t="s">
        <v>640</v>
      </c>
      <c r="P81" s="586" t="s">
        <v>1571</v>
      </c>
      <c r="Q81" s="630">
        <v>0</v>
      </c>
      <c r="R81" s="630">
        <v>100</v>
      </c>
      <c r="S81" s="590">
        <v>3</v>
      </c>
      <c r="T81" s="590">
        <v>3</v>
      </c>
      <c r="U81" s="817">
        <f t="shared" si="13"/>
        <v>1</v>
      </c>
      <c r="V81" s="630">
        <v>15</v>
      </c>
      <c r="W81" s="484">
        <v>0</v>
      </c>
      <c r="X81" s="817">
        <f t="shared" si="14"/>
        <v>0</v>
      </c>
      <c r="Y81" s="412">
        <v>71</v>
      </c>
      <c r="Z81" s="412">
        <v>0</v>
      </c>
      <c r="AA81" s="412">
        <v>0</v>
      </c>
      <c r="AB81" s="412">
        <v>0</v>
      </c>
      <c r="AC81" s="412">
        <v>0</v>
      </c>
      <c r="AD81" s="412">
        <v>0</v>
      </c>
      <c r="AE81" s="412">
        <v>0</v>
      </c>
      <c r="AF81" s="412">
        <v>0</v>
      </c>
      <c r="AG81" s="412">
        <v>0</v>
      </c>
      <c r="AH81" s="412">
        <v>0</v>
      </c>
      <c r="AI81" s="412">
        <v>0</v>
      </c>
      <c r="AJ81" s="412">
        <v>0</v>
      </c>
      <c r="AK81" s="412">
        <v>0</v>
      </c>
      <c r="AL81" s="412">
        <v>1</v>
      </c>
      <c r="AM81" s="412">
        <v>1.41</v>
      </c>
      <c r="AN81" s="417">
        <v>5</v>
      </c>
      <c r="AO81" s="417">
        <v>2.5</v>
      </c>
      <c r="AP81" s="841">
        <v>20</v>
      </c>
      <c r="AQ81" s="841">
        <v>3</v>
      </c>
      <c r="AR81" s="412">
        <v>35</v>
      </c>
      <c r="AS81" s="412">
        <v>4.7</v>
      </c>
      <c r="AT81" s="412">
        <v>60</v>
      </c>
      <c r="AU81" s="961">
        <v>5.9</v>
      </c>
      <c r="AV81" s="968">
        <v>71</v>
      </c>
      <c r="AW81" s="608">
        <v>18.8</v>
      </c>
      <c r="AX81" s="840"/>
      <c r="AY81" s="968">
        <v>71</v>
      </c>
      <c r="AZ81" s="985">
        <v>18.8</v>
      </c>
      <c r="BA81" s="820">
        <f t="shared" si="15"/>
        <v>0.26478873239436623</v>
      </c>
      <c r="BB81" s="820">
        <f t="shared" si="17"/>
        <v>0.26478873239436623</v>
      </c>
      <c r="BC81" s="445"/>
      <c r="BD81" s="412">
        <v>100</v>
      </c>
      <c r="BE81" s="412"/>
      <c r="BF81" s="821" t="s">
        <v>2458</v>
      </c>
      <c r="BG81" s="822">
        <v>45140</v>
      </c>
      <c r="BH81" s="412">
        <v>1</v>
      </c>
      <c r="BI81" s="835"/>
      <c r="BJ81" s="412"/>
      <c r="BK81" s="728">
        <f t="shared" si="18"/>
        <v>0</v>
      </c>
      <c r="BM81" s="426"/>
      <c r="BN81" s="426"/>
      <c r="BO81" s="426"/>
      <c r="BP81" s="426"/>
      <c r="BQ81" s="426"/>
      <c r="BR81" s="426"/>
      <c r="BS81" s="426"/>
      <c r="BT81" s="426"/>
      <c r="BU81" s="426"/>
      <c r="BV81" s="426"/>
      <c r="BW81" s="426"/>
      <c r="BX81" s="426"/>
    </row>
    <row r="82" spans="1:76" ht="57" customHeight="1" x14ac:dyDescent="0.25">
      <c r="A82" s="613">
        <v>8583981253</v>
      </c>
      <c r="B82" s="586">
        <f t="shared" si="16"/>
        <v>72</v>
      </c>
      <c r="C82" s="613" t="s">
        <v>1777</v>
      </c>
      <c r="D82" s="613" t="s">
        <v>1895</v>
      </c>
      <c r="E82" s="613" t="s">
        <v>1518</v>
      </c>
      <c r="F82" s="613" t="s">
        <v>1896</v>
      </c>
      <c r="G82" s="613" t="s">
        <v>1763</v>
      </c>
      <c r="H82" s="613" t="s">
        <v>1494</v>
      </c>
      <c r="I82" s="613" t="s">
        <v>1649</v>
      </c>
      <c r="J82" s="612" t="s">
        <v>1902</v>
      </c>
      <c r="K82" s="612" t="s">
        <v>2205</v>
      </c>
      <c r="L82" s="613" t="s">
        <v>2294</v>
      </c>
      <c r="M82" s="613" t="s">
        <v>1631</v>
      </c>
      <c r="N82" s="613" t="s">
        <v>1654</v>
      </c>
      <c r="O82" s="613" t="s">
        <v>172</v>
      </c>
      <c r="P82" s="586" t="s">
        <v>1571</v>
      </c>
      <c r="Q82" s="630">
        <v>54.9</v>
      </c>
      <c r="R82" s="630">
        <v>71</v>
      </c>
      <c r="S82" s="590">
        <v>25.5</v>
      </c>
      <c r="T82" s="590">
        <v>25.5</v>
      </c>
      <c r="U82" s="817">
        <f t="shared" si="13"/>
        <v>1</v>
      </c>
      <c r="V82" s="630">
        <v>52.6</v>
      </c>
      <c r="W82" s="484">
        <v>49.8</v>
      </c>
      <c r="X82" s="817">
        <f t="shared" si="14"/>
        <v>0.94676806083650178</v>
      </c>
      <c r="Y82" s="412">
        <v>58.3</v>
      </c>
      <c r="Z82" s="412">
        <v>0.2</v>
      </c>
      <c r="AA82" s="412">
        <v>0.93</v>
      </c>
      <c r="AB82" s="412">
        <v>0.6</v>
      </c>
      <c r="AC82" s="412">
        <v>4.5</v>
      </c>
      <c r="AD82" s="412">
        <v>1</v>
      </c>
      <c r="AE82" s="412">
        <v>11.1</v>
      </c>
      <c r="AF82" s="412">
        <v>1.7</v>
      </c>
      <c r="AG82" s="412">
        <v>17.3</v>
      </c>
      <c r="AH82" s="412">
        <v>2.5</v>
      </c>
      <c r="AI82" s="412">
        <v>30.41</v>
      </c>
      <c r="AJ82" s="412">
        <v>4.9000000000000004</v>
      </c>
      <c r="AK82" s="412">
        <v>33.299999999999997</v>
      </c>
      <c r="AL82" s="412">
        <v>8</v>
      </c>
      <c r="AM82" s="412">
        <v>37.299999999999997</v>
      </c>
      <c r="AN82" s="412">
        <v>15</v>
      </c>
      <c r="AO82" s="412">
        <v>42.2</v>
      </c>
      <c r="AP82" s="412">
        <v>30</v>
      </c>
      <c r="AQ82" s="412">
        <v>46.7</v>
      </c>
      <c r="AR82" s="412">
        <v>35</v>
      </c>
      <c r="AS82" s="412">
        <v>51.4</v>
      </c>
      <c r="AT82" s="412">
        <v>40</v>
      </c>
      <c r="AU82" s="961">
        <v>58.8</v>
      </c>
      <c r="AV82" s="968">
        <v>58.3</v>
      </c>
      <c r="AW82" s="608">
        <v>68.400000000000006</v>
      </c>
      <c r="AX82" s="840"/>
      <c r="AY82" s="968">
        <v>58.3</v>
      </c>
      <c r="AZ82" s="985">
        <v>68.400000000000006</v>
      </c>
      <c r="BA82" s="820">
        <f t="shared" si="15"/>
        <v>1.1732418524871358</v>
      </c>
      <c r="BB82" s="820">
        <f t="shared" si="17"/>
        <v>1.1732418524871358</v>
      </c>
      <c r="BC82" s="445"/>
      <c r="BD82" s="412">
        <v>71</v>
      </c>
      <c r="BE82" s="412"/>
      <c r="BF82" s="821" t="s">
        <v>2453</v>
      </c>
      <c r="BG82" s="822">
        <v>45140</v>
      </c>
      <c r="BH82" s="412">
        <v>1</v>
      </c>
      <c r="BI82" s="835"/>
      <c r="BJ82" s="412"/>
      <c r="BK82" s="728">
        <f t="shared" si="18"/>
        <v>0</v>
      </c>
      <c r="BM82" s="426"/>
      <c r="BN82" s="426"/>
      <c r="BO82" s="426"/>
      <c r="BP82" s="426"/>
      <c r="BQ82" s="426"/>
      <c r="BR82" s="426"/>
      <c r="BS82" s="426"/>
      <c r="BT82" s="426"/>
      <c r="BU82" s="426"/>
      <c r="BV82" s="426"/>
      <c r="BW82" s="426"/>
      <c r="BX82" s="426"/>
    </row>
    <row r="83" spans="1:76" ht="74.25" customHeight="1" x14ac:dyDescent="0.25">
      <c r="A83" s="613">
        <v>8583981255</v>
      </c>
      <c r="B83" s="586">
        <f t="shared" si="16"/>
        <v>73</v>
      </c>
      <c r="C83" s="613" t="s">
        <v>1777</v>
      </c>
      <c r="D83" s="613" t="s">
        <v>1895</v>
      </c>
      <c r="E83" s="613" t="s">
        <v>1518</v>
      </c>
      <c r="F83" s="613" t="s">
        <v>1896</v>
      </c>
      <c r="G83" s="613" t="s">
        <v>1763</v>
      </c>
      <c r="H83" s="613" t="s">
        <v>1494</v>
      </c>
      <c r="I83" s="613" t="s">
        <v>1649</v>
      </c>
      <c r="J83" s="612" t="s">
        <v>1905</v>
      </c>
      <c r="K83" s="612" t="s">
        <v>55</v>
      </c>
      <c r="L83" s="613" t="s">
        <v>2306</v>
      </c>
      <c r="M83" s="613" t="s">
        <v>1653</v>
      </c>
      <c r="N83" s="613" t="s">
        <v>1654</v>
      </c>
      <c r="O83" s="613" t="s">
        <v>640</v>
      </c>
      <c r="P83" s="586" t="s">
        <v>1571</v>
      </c>
      <c r="Q83" s="630">
        <v>485.5</v>
      </c>
      <c r="R83" s="630">
        <v>1395</v>
      </c>
      <c r="S83" s="590">
        <v>727.9</v>
      </c>
      <c r="T83" s="590">
        <v>727.9</v>
      </c>
      <c r="U83" s="817">
        <f t="shared" si="13"/>
        <v>1</v>
      </c>
      <c r="V83" s="630">
        <v>970.6</v>
      </c>
      <c r="W83" s="484">
        <v>1123.3</v>
      </c>
      <c r="X83" s="817">
        <f t="shared" si="14"/>
        <v>1.1573253657531424</v>
      </c>
      <c r="Y83" s="412">
        <v>1091.9000000000001</v>
      </c>
      <c r="Z83" s="412">
        <v>20</v>
      </c>
      <c r="AA83" s="412">
        <v>121.8</v>
      </c>
      <c r="AB83" s="412">
        <v>45</v>
      </c>
      <c r="AC83" s="412">
        <v>184.4</v>
      </c>
      <c r="AD83" s="412">
        <v>80</v>
      </c>
      <c r="AE83" s="412">
        <v>220</v>
      </c>
      <c r="AF83" s="412">
        <v>120</v>
      </c>
      <c r="AG83" s="412">
        <v>403.7</v>
      </c>
      <c r="AH83" s="412">
        <v>200</v>
      </c>
      <c r="AI83" s="412">
        <v>491.2</v>
      </c>
      <c r="AJ83" s="412">
        <v>290</v>
      </c>
      <c r="AK83" s="412">
        <v>599</v>
      </c>
      <c r="AL83" s="412">
        <v>350</v>
      </c>
      <c r="AM83" s="412">
        <v>725.8</v>
      </c>
      <c r="AN83" s="412">
        <v>420</v>
      </c>
      <c r="AO83" s="412">
        <v>810</v>
      </c>
      <c r="AP83" s="412">
        <v>500</v>
      </c>
      <c r="AQ83" s="412">
        <v>908.9</v>
      </c>
      <c r="AR83" s="412">
        <v>700</v>
      </c>
      <c r="AS83" s="412">
        <v>1176.2</v>
      </c>
      <c r="AT83" s="412">
        <v>900</v>
      </c>
      <c r="AU83" s="961">
        <v>1479.3</v>
      </c>
      <c r="AV83" s="968">
        <v>1091.9000000000001</v>
      </c>
      <c r="AW83" s="608">
        <v>2083.3000000000002</v>
      </c>
      <c r="AX83" s="840"/>
      <c r="AY83" s="968">
        <v>1091.9000000000001</v>
      </c>
      <c r="AZ83" s="985">
        <v>2083.3000000000002</v>
      </c>
      <c r="BA83" s="820">
        <f t="shared" si="15"/>
        <v>1.9079586042677901</v>
      </c>
      <c r="BB83" s="820">
        <f t="shared" si="17"/>
        <v>1.9079586042677901</v>
      </c>
      <c r="BC83" s="445"/>
      <c r="BD83" s="412">
        <v>1395</v>
      </c>
      <c r="BE83" s="412"/>
      <c r="BF83" s="821" t="s">
        <v>2453</v>
      </c>
      <c r="BG83" s="822">
        <v>45140</v>
      </c>
      <c r="BH83" s="412">
        <v>1</v>
      </c>
      <c r="BI83" s="835"/>
      <c r="BJ83" s="412"/>
      <c r="BK83" s="728">
        <f t="shared" si="18"/>
        <v>0</v>
      </c>
      <c r="BM83" s="426"/>
      <c r="BN83" s="426"/>
      <c r="BO83" s="426"/>
      <c r="BP83" s="426"/>
      <c r="BQ83" s="426"/>
      <c r="BR83" s="426"/>
      <c r="BS83" s="426"/>
      <c r="BT83" s="426"/>
      <c r="BU83" s="426"/>
      <c r="BV83" s="426"/>
      <c r="BW83" s="426"/>
      <c r="BX83" s="426"/>
    </row>
    <row r="84" spans="1:76" ht="83.25" customHeight="1" x14ac:dyDescent="0.25">
      <c r="A84" s="613">
        <v>8583982281</v>
      </c>
      <c r="B84" s="586">
        <f t="shared" si="16"/>
        <v>74</v>
      </c>
      <c r="C84" s="613" t="s">
        <v>1777</v>
      </c>
      <c r="D84" s="613" t="s">
        <v>1895</v>
      </c>
      <c r="E84" s="613" t="s">
        <v>1518</v>
      </c>
      <c r="F84" s="613" t="s">
        <v>1896</v>
      </c>
      <c r="G84" s="613" t="s">
        <v>1763</v>
      </c>
      <c r="H84" s="613" t="s">
        <v>1494</v>
      </c>
      <c r="I84" s="613" t="s">
        <v>1649</v>
      </c>
      <c r="J84" s="612" t="s">
        <v>1905</v>
      </c>
      <c r="K84" s="612" t="s">
        <v>2206</v>
      </c>
      <c r="L84" s="613" t="s">
        <v>2294</v>
      </c>
      <c r="M84" s="613" t="s">
        <v>1631</v>
      </c>
      <c r="N84" s="613" t="s">
        <v>1654</v>
      </c>
      <c r="O84" s="613" t="s">
        <v>172</v>
      </c>
      <c r="P84" s="586" t="s">
        <v>1571</v>
      </c>
      <c r="Q84" s="630">
        <v>27.6</v>
      </c>
      <c r="R84" s="630">
        <v>79.3</v>
      </c>
      <c r="S84" s="590">
        <v>41.4</v>
      </c>
      <c r="T84" s="590">
        <v>41.4</v>
      </c>
      <c r="U84" s="817">
        <f t="shared" si="13"/>
        <v>1</v>
      </c>
      <c r="V84" s="630">
        <v>55.2</v>
      </c>
      <c r="W84" s="484">
        <v>55.2</v>
      </c>
      <c r="X84" s="817">
        <f t="shared" si="14"/>
        <v>1</v>
      </c>
      <c r="Y84" s="412">
        <v>62.1</v>
      </c>
      <c r="Z84" s="761">
        <v>55.2</v>
      </c>
      <c r="AA84" s="761">
        <v>55.2</v>
      </c>
      <c r="AB84" s="761">
        <v>55.2</v>
      </c>
      <c r="AC84" s="761">
        <v>55.2</v>
      </c>
      <c r="AD84" s="761">
        <v>55.2</v>
      </c>
      <c r="AE84" s="761">
        <v>62.1</v>
      </c>
      <c r="AF84" s="761">
        <v>55.2</v>
      </c>
      <c r="AG84" s="761">
        <v>62.1</v>
      </c>
      <c r="AH84" s="761">
        <v>55.2</v>
      </c>
      <c r="AI84" s="761">
        <v>62.1</v>
      </c>
      <c r="AJ84" s="761">
        <v>55.2</v>
      </c>
      <c r="AK84" s="761">
        <v>62.1</v>
      </c>
      <c r="AL84" s="761">
        <v>62.1</v>
      </c>
      <c r="AM84" s="761">
        <v>62.1</v>
      </c>
      <c r="AN84" s="761">
        <v>62.1</v>
      </c>
      <c r="AO84" s="761">
        <v>62.1</v>
      </c>
      <c r="AP84" s="761">
        <v>62.1</v>
      </c>
      <c r="AQ84" s="761">
        <v>80</v>
      </c>
      <c r="AR84" s="761">
        <v>62.1</v>
      </c>
      <c r="AS84" s="761">
        <v>80</v>
      </c>
      <c r="AT84" s="761">
        <v>62.1</v>
      </c>
      <c r="AU84" s="969">
        <v>80</v>
      </c>
      <c r="AV84" s="968">
        <v>62.1</v>
      </c>
      <c r="AW84" s="608">
        <v>80</v>
      </c>
      <c r="AX84" s="840"/>
      <c r="AY84" s="968">
        <v>62.1</v>
      </c>
      <c r="AZ84" s="985">
        <v>80</v>
      </c>
      <c r="BA84" s="820">
        <f t="shared" si="15"/>
        <v>1.288244766505636</v>
      </c>
      <c r="BB84" s="820">
        <f t="shared" si="17"/>
        <v>1.288244766505636</v>
      </c>
      <c r="BC84" s="445"/>
      <c r="BD84" s="412">
        <v>79.3</v>
      </c>
      <c r="BE84" s="412"/>
      <c r="BF84" s="821" t="s">
        <v>2453</v>
      </c>
      <c r="BG84" s="822">
        <v>45140</v>
      </c>
      <c r="BH84" s="412">
        <v>1</v>
      </c>
      <c r="BI84" s="835"/>
      <c r="BJ84" s="412"/>
      <c r="BK84" s="728">
        <f t="shared" si="18"/>
        <v>0</v>
      </c>
      <c r="BM84" s="426"/>
      <c r="BN84" s="426"/>
      <c r="BO84" s="426"/>
      <c r="BP84" s="426"/>
      <c r="BQ84" s="426"/>
      <c r="BR84" s="426"/>
      <c r="BS84" s="426"/>
      <c r="BT84" s="426"/>
      <c r="BU84" s="426"/>
      <c r="BV84" s="426"/>
      <c r="BW84" s="426"/>
      <c r="BX84" s="426"/>
    </row>
    <row r="85" spans="1:76" ht="105" customHeight="1" x14ac:dyDescent="0.25">
      <c r="A85" s="613">
        <v>8583982285</v>
      </c>
      <c r="B85" s="586">
        <f t="shared" si="16"/>
        <v>75</v>
      </c>
      <c r="C85" s="613" t="s">
        <v>1777</v>
      </c>
      <c r="D85" s="613" t="s">
        <v>1895</v>
      </c>
      <c r="E85" s="613" t="s">
        <v>1518</v>
      </c>
      <c r="F85" s="613" t="s">
        <v>1896</v>
      </c>
      <c r="G85" s="613" t="s">
        <v>1763</v>
      </c>
      <c r="H85" s="613" t="s">
        <v>1494</v>
      </c>
      <c r="I85" s="613" t="s">
        <v>1655</v>
      </c>
      <c r="J85" s="612" t="s">
        <v>1909</v>
      </c>
      <c r="K85" s="612" t="s">
        <v>84</v>
      </c>
      <c r="L85" s="613" t="s">
        <v>2294</v>
      </c>
      <c r="M85" s="613" t="s">
        <v>1631</v>
      </c>
      <c r="N85" s="613" t="s">
        <v>1654</v>
      </c>
      <c r="O85" s="613" t="s">
        <v>172</v>
      </c>
      <c r="P85" s="586" t="s">
        <v>1571</v>
      </c>
      <c r="Q85" s="630">
        <v>0</v>
      </c>
      <c r="R85" s="630">
        <v>98.5</v>
      </c>
      <c r="S85" s="590">
        <v>97</v>
      </c>
      <c r="T85" s="590">
        <v>100</v>
      </c>
      <c r="U85" s="817">
        <f t="shared" si="13"/>
        <v>1.0309278350515463</v>
      </c>
      <c r="V85" s="630">
        <v>97.5</v>
      </c>
      <c r="W85" s="484">
        <v>94.26</v>
      </c>
      <c r="X85" s="817">
        <f t="shared" si="14"/>
        <v>0.96676923076923083</v>
      </c>
      <c r="Y85" s="412">
        <v>98</v>
      </c>
      <c r="Z85" s="761">
        <v>0</v>
      </c>
      <c r="AA85" s="761">
        <v>0</v>
      </c>
      <c r="AB85" s="761">
        <v>0</v>
      </c>
      <c r="AC85" s="761">
        <v>100</v>
      </c>
      <c r="AD85" s="761">
        <v>20</v>
      </c>
      <c r="AE85" s="761">
        <v>100</v>
      </c>
      <c r="AF85" s="761">
        <v>20</v>
      </c>
      <c r="AG85" s="761">
        <v>100</v>
      </c>
      <c r="AH85" s="761">
        <v>20</v>
      </c>
      <c r="AI85" s="761">
        <v>100</v>
      </c>
      <c r="AJ85" s="761">
        <v>40</v>
      </c>
      <c r="AK85" s="761">
        <v>100</v>
      </c>
      <c r="AL85" s="761">
        <v>40</v>
      </c>
      <c r="AM85" s="761">
        <v>100</v>
      </c>
      <c r="AN85" s="761">
        <v>40</v>
      </c>
      <c r="AO85" s="761">
        <v>100</v>
      </c>
      <c r="AP85" s="761">
        <v>60</v>
      </c>
      <c r="AQ85" s="761">
        <v>100</v>
      </c>
      <c r="AR85" s="761">
        <v>60</v>
      </c>
      <c r="AS85" s="761">
        <v>100</v>
      </c>
      <c r="AT85" s="761">
        <v>80</v>
      </c>
      <c r="AU85" s="969">
        <v>100</v>
      </c>
      <c r="AV85" s="968">
        <v>98</v>
      </c>
      <c r="AW85" s="608">
        <v>100</v>
      </c>
      <c r="AX85" s="840"/>
      <c r="AY85" s="968">
        <v>98</v>
      </c>
      <c r="AZ85" s="985">
        <v>100</v>
      </c>
      <c r="BA85" s="820">
        <f>AZ85/AY85</f>
        <v>1.0204081632653061</v>
      </c>
      <c r="BB85" s="820">
        <f t="shared" si="17"/>
        <v>1.0204081632653061</v>
      </c>
      <c r="BC85" s="445"/>
      <c r="BD85" s="412">
        <v>98.5</v>
      </c>
      <c r="BE85" s="412"/>
      <c r="BF85" s="821" t="s">
        <v>2458</v>
      </c>
      <c r="BG85" s="822">
        <v>45140</v>
      </c>
      <c r="BH85" s="412">
        <v>1</v>
      </c>
      <c r="BI85" s="835"/>
      <c r="BJ85" s="412"/>
      <c r="BK85" s="728">
        <f t="shared" si="18"/>
        <v>0</v>
      </c>
      <c r="BM85" s="426"/>
      <c r="BN85" s="426"/>
      <c r="BO85" s="426"/>
      <c r="BP85" s="426"/>
      <c r="BQ85" s="426"/>
      <c r="BR85" s="426"/>
      <c r="BS85" s="426"/>
      <c r="BT85" s="426"/>
      <c r="BU85" s="426"/>
      <c r="BV85" s="426"/>
      <c r="BW85" s="426"/>
      <c r="BX85" s="426"/>
    </row>
    <row r="86" spans="1:76" ht="54" customHeight="1" x14ac:dyDescent="0.25">
      <c r="A86" s="613">
        <v>8216767049</v>
      </c>
      <c r="B86" s="586">
        <f t="shared" si="16"/>
        <v>76</v>
      </c>
      <c r="C86" s="613" t="s">
        <v>1777</v>
      </c>
      <c r="D86" s="613" t="s">
        <v>1895</v>
      </c>
      <c r="E86" s="613" t="s">
        <v>1518</v>
      </c>
      <c r="F86" s="613" t="s">
        <v>1896</v>
      </c>
      <c r="G86" s="613" t="s">
        <v>1763</v>
      </c>
      <c r="H86" s="613" t="s">
        <v>1494</v>
      </c>
      <c r="I86" s="613" t="s">
        <v>1655</v>
      </c>
      <c r="J86" s="612" t="s">
        <v>1912</v>
      </c>
      <c r="K86" s="612" t="s">
        <v>85</v>
      </c>
      <c r="L86" s="613" t="s">
        <v>2294</v>
      </c>
      <c r="M86" s="613" t="s">
        <v>1653</v>
      </c>
      <c r="N86" s="613" t="s">
        <v>1654</v>
      </c>
      <c r="O86" s="613" t="s">
        <v>640</v>
      </c>
      <c r="P86" s="586" t="s">
        <v>1571</v>
      </c>
      <c r="Q86" s="630">
        <v>95</v>
      </c>
      <c r="R86" s="630">
        <v>91</v>
      </c>
      <c r="S86" s="590">
        <v>90</v>
      </c>
      <c r="T86" s="590">
        <v>90</v>
      </c>
      <c r="U86" s="817">
        <f t="shared" si="13"/>
        <v>1</v>
      </c>
      <c r="V86" s="630">
        <v>90</v>
      </c>
      <c r="W86" s="484">
        <v>90</v>
      </c>
      <c r="X86" s="817">
        <f t="shared" si="14"/>
        <v>1</v>
      </c>
      <c r="Y86" s="412">
        <v>90</v>
      </c>
      <c r="Z86" s="761">
        <v>9</v>
      </c>
      <c r="AA86" s="761">
        <v>90</v>
      </c>
      <c r="AB86" s="761">
        <v>18</v>
      </c>
      <c r="AC86" s="761">
        <v>97</v>
      </c>
      <c r="AD86" s="761">
        <v>27</v>
      </c>
      <c r="AE86" s="761">
        <v>97</v>
      </c>
      <c r="AF86" s="761">
        <v>36</v>
      </c>
      <c r="AG86" s="761">
        <v>97</v>
      </c>
      <c r="AH86" s="761">
        <v>45</v>
      </c>
      <c r="AI86" s="761">
        <v>97</v>
      </c>
      <c r="AJ86" s="761">
        <v>54</v>
      </c>
      <c r="AK86" s="761">
        <v>97</v>
      </c>
      <c r="AL86" s="761">
        <v>63</v>
      </c>
      <c r="AM86" s="761">
        <v>97</v>
      </c>
      <c r="AN86" s="761">
        <v>72</v>
      </c>
      <c r="AO86" s="761">
        <v>97</v>
      </c>
      <c r="AP86" s="761">
        <v>81</v>
      </c>
      <c r="AQ86" s="761">
        <v>97</v>
      </c>
      <c r="AR86" s="761">
        <v>81</v>
      </c>
      <c r="AS86" s="761">
        <v>97</v>
      </c>
      <c r="AT86" s="761">
        <v>90</v>
      </c>
      <c r="AU86" s="969">
        <v>97</v>
      </c>
      <c r="AV86" s="968">
        <v>90</v>
      </c>
      <c r="AW86" s="608">
        <v>94</v>
      </c>
      <c r="AX86" s="840"/>
      <c r="AY86" s="968">
        <v>90</v>
      </c>
      <c r="AZ86" s="985">
        <v>94</v>
      </c>
      <c r="BA86" s="820">
        <f>AZ86/AY86</f>
        <v>1.0444444444444445</v>
      </c>
      <c r="BB86" s="820">
        <f t="shared" si="17"/>
        <v>1.0444444444444445</v>
      </c>
      <c r="BC86" s="445"/>
      <c r="BD86" s="412">
        <v>91</v>
      </c>
      <c r="BE86" s="412"/>
      <c r="BF86" s="821" t="s">
        <v>2458</v>
      </c>
      <c r="BG86" s="822">
        <v>45140</v>
      </c>
      <c r="BH86" s="412">
        <v>1</v>
      </c>
      <c r="BI86" s="835"/>
      <c r="BJ86" s="412"/>
      <c r="BK86" s="728">
        <f t="shared" si="18"/>
        <v>0</v>
      </c>
      <c r="BM86" s="426"/>
      <c r="BN86" s="426"/>
      <c r="BO86" s="426"/>
      <c r="BP86" s="426"/>
      <c r="BQ86" s="426"/>
      <c r="BR86" s="426"/>
      <c r="BS86" s="426"/>
      <c r="BT86" s="426"/>
      <c r="BU86" s="426"/>
      <c r="BV86" s="426"/>
      <c r="BW86" s="426"/>
      <c r="BX86" s="426"/>
    </row>
    <row r="87" spans="1:76" ht="58.5" customHeight="1" x14ac:dyDescent="0.25">
      <c r="A87" s="613">
        <v>8583981256</v>
      </c>
      <c r="B87" s="586">
        <f t="shared" si="16"/>
        <v>77</v>
      </c>
      <c r="C87" s="613" t="s">
        <v>1777</v>
      </c>
      <c r="D87" s="613" t="s">
        <v>1895</v>
      </c>
      <c r="E87" s="613" t="s">
        <v>1518</v>
      </c>
      <c r="F87" s="613" t="s">
        <v>1896</v>
      </c>
      <c r="G87" s="613" t="s">
        <v>1763</v>
      </c>
      <c r="H87" s="613" t="s">
        <v>1494</v>
      </c>
      <c r="I87" s="613" t="s">
        <v>1655</v>
      </c>
      <c r="J87" s="612" t="s">
        <v>1912</v>
      </c>
      <c r="K87" s="612" t="s">
        <v>86</v>
      </c>
      <c r="L87" s="613" t="s">
        <v>2298</v>
      </c>
      <c r="M87" s="613" t="s">
        <v>1631</v>
      </c>
      <c r="N87" s="613" t="s">
        <v>1654</v>
      </c>
      <c r="O87" s="613" t="s">
        <v>172</v>
      </c>
      <c r="P87" s="586" t="s">
        <v>1571</v>
      </c>
      <c r="Q87" s="630">
        <v>173</v>
      </c>
      <c r="R87" s="630">
        <v>279</v>
      </c>
      <c r="S87" s="590">
        <v>210</v>
      </c>
      <c r="T87" s="590">
        <v>348</v>
      </c>
      <c r="U87" s="817">
        <f t="shared" si="13"/>
        <v>1.6571428571428573</v>
      </c>
      <c r="V87" s="630">
        <v>234</v>
      </c>
      <c r="W87" s="484">
        <v>249</v>
      </c>
      <c r="X87" s="817">
        <f t="shared" si="14"/>
        <v>1.0641025641025641</v>
      </c>
      <c r="Y87" s="412">
        <v>257</v>
      </c>
      <c r="Z87" s="481">
        <v>15</v>
      </c>
      <c r="AA87" s="481">
        <v>36</v>
      </c>
      <c r="AB87" s="481">
        <v>20</v>
      </c>
      <c r="AC87" s="481">
        <v>62</v>
      </c>
      <c r="AD87" s="481">
        <v>25</v>
      </c>
      <c r="AE87" s="481">
        <v>119</v>
      </c>
      <c r="AF87" s="481">
        <v>30</v>
      </c>
      <c r="AG87" s="481">
        <v>155</v>
      </c>
      <c r="AH87" s="481">
        <v>35</v>
      </c>
      <c r="AI87" s="481">
        <v>191</v>
      </c>
      <c r="AJ87" s="481">
        <v>40</v>
      </c>
      <c r="AK87" s="481">
        <v>250</v>
      </c>
      <c r="AL87" s="481">
        <v>45</v>
      </c>
      <c r="AM87" s="481">
        <v>292</v>
      </c>
      <c r="AN87" s="481">
        <v>50</v>
      </c>
      <c r="AO87" s="481">
        <v>346</v>
      </c>
      <c r="AP87" s="481">
        <v>100</v>
      </c>
      <c r="AQ87" s="481">
        <v>380</v>
      </c>
      <c r="AR87" s="481">
        <v>150</v>
      </c>
      <c r="AS87" s="481">
        <v>412</v>
      </c>
      <c r="AT87" s="481">
        <v>200</v>
      </c>
      <c r="AU87" s="970">
        <v>455</v>
      </c>
      <c r="AV87" s="968">
        <v>257</v>
      </c>
      <c r="AW87" s="608">
        <v>519</v>
      </c>
      <c r="AX87" s="840"/>
      <c r="AY87" s="968">
        <v>257</v>
      </c>
      <c r="AZ87" s="985">
        <v>519</v>
      </c>
      <c r="BA87" s="820">
        <f>AZ87/AY87</f>
        <v>2.0194552529182879</v>
      </c>
      <c r="BB87" s="820">
        <f t="shared" si="17"/>
        <v>2.0194552529182879</v>
      </c>
      <c r="BC87" s="445"/>
      <c r="BD87" s="412">
        <v>279</v>
      </c>
      <c r="BE87" s="412"/>
      <c r="BF87" s="821" t="s">
        <v>2453</v>
      </c>
      <c r="BG87" s="822">
        <v>45140</v>
      </c>
      <c r="BH87" s="412">
        <v>1</v>
      </c>
      <c r="BI87" s="835"/>
      <c r="BJ87" s="412"/>
      <c r="BK87" s="728">
        <f t="shared" si="18"/>
        <v>0</v>
      </c>
      <c r="BM87" s="426"/>
      <c r="BN87" s="426"/>
      <c r="BO87" s="426"/>
      <c r="BP87" s="426"/>
      <c r="BQ87" s="426"/>
      <c r="BR87" s="426"/>
      <c r="BS87" s="426"/>
      <c r="BT87" s="426"/>
      <c r="BU87" s="426"/>
      <c r="BV87" s="426"/>
      <c r="BW87" s="426"/>
      <c r="BX87" s="426"/>
    </row>
    <row r="88" spans="1:76" ht="38.25" customHeight="1" x14ac:dyDescent="0.25">
      <c r="A88" s="613">
        <v>8216747737</v>
      </c>
      <c r="B88" s="586">
        <f t="shared" si="16"/>
        <v>78</v>
      </c>
      <c r="C88" s="613" t="s">
        <v>1777</v>
      </c>
      <c r="D88" s="613" t="s">
        <v>1895</v>
      </c>
      <c r="E88" s="613" t="s">
        <v>1521</v>
      </c>
      <c r="F88" s="613" t="s">
        <v>1915</v>
      </c>
      <c r="G88" s="613" t="s">
        <v>1763</v>
      </c>
      <c r="H88" s="613" t="s">
        <v>1494</v>
      </c>
      <c r="I88" s="613" t="s">
        <v>1649</v>
      </c>
      <c r="J88" s="612" t="s">
        <v>1916</v>
      </c>
      <c r="K88" s="612" t="s">
        <v>100</v>
      </c>
      <c r="L88" s="613" t="s">
        <v>2308</v>
      </c>
      <c r="M88" s="613" t="s">
        <v>1653</v>
      </c>
      <c r="N88" s="613" t="s">
        <v>1654</v>
      </c>
      <c r="O88" s="613" t="s">
        <v>640</v>
      </c>
      <c r="P88" s="586" t="s">
        <v>1571</v>
      </c>
      <c r="Q88" s="630">
        <v>9.2999999999999999E-2</v>
      </c>
      <c r="R88" s="630">
        <v>0.92</v>
      </c>
      <c r="S88" s="590">
        <v>0.73599999999999999</v>
      </c>
      <c r="T88" s="590">
        <v>0.78100000000000003</v>
      </c>
      <c r="U88" s="817">
        <f t="shared" si="13"/>
        <v>1.0611413043478262</v>
      </c>
      <c r="V88" s="630">
        <v>0.76400000000000001</v>
      </c>
      <c r="W88" s="484">
        <v>0.84799999999999998</v>
      </c>
      <c r="X88" s="817">
        <f t="shared" si="14"/>
        <v>1.1099476439790577</v>
      </c>
      <c r="Y88" s="412">
        <v>0.84</v>
      </c>
      <c r="Z88" s="412">
        <v>0.06</v>
      </c>
      <c r="AA88" s="412">
        <v>4.8000000000000001E-2</v>
      </c>
      <c r="AB88" s="412">
        <v>0.11</v>
      </c>
      <c r="AC88" s="412">
        <v>8.5999999999999993E-2</v>
      </c>
      <c r="AD88" s="412">
        <v>0.17</v>
      </c>
      <c r="AE88" s="412">
        <v>0.191</v>
      </c>
      <c r="AF88" s="412">
        <v>0.22</v>
      </c>
      <c r="AG88" s="412">
        <v>0.183</v>
      </c>
      <c r="AH88" s="412">
        <v>0.28000000000000003</v>
      </c>
      <c r="AI88" s="412">
        <v>0.33500000000000002</v>
      </c>
      <c r="AJ88" s="412">
        <v>0.34</v>
      </c>
      <c r="AK88" s="412">
        <v>0.41599999999999998</v>
      </c>
      <c r="AL88" s="412">
        <v>0.42</v>
      </c>
      <c r="AM88" s="412">
        <v>0.46300000000000002</v>
      </c>
      <c r="AN88" s="412">
        <v>0.5</v>
      </c>
      <c r="AO88" s="412">
        <v>0.52400000000000002</v>
      </c>
      <c r="AP88" s="412">
        <v>0.59</v>
      </c>
      <c r="AQ88" s="412">
        <v>0.60799999999999998</v>
      </c>
      <c r="AR88" s="412">
        <v>0.67</v>
      </c>
      <c r="AS88" s="412">
        <v>0.63300000000000001</v>
      </c>
      <c r="AT88" s="412">
        <v>0.76</v>
      </c>
      <c r="AU88" s="961">
        <v>0.72399999999999998</v>
      </c>
      <c r="AV88" s="967">
        <v>0.84</v>
      </c>
      <c r="AW88" s="630">
        <v>0.98499999999999999</v>
      </c>
      <c r="AX88" s="633"/>
      <c r="AY88" s="967">
        <v>0.84</v>
      </c>
      <c r="AZ88" s="980">
        <v>0.98499999999999999</v>
      </c>
      <c r="BA88" s="820">
        <f t="shared" si="15"/>
        <v>1.1726190476190477</v>
      </c>
      <c r="BB88" s="820">
        <f t="shared" si="17"/>
        <v>1.1726190476190477</v>
      </c>
      <c r="BC88" s="445"/>
      <c r="BD88" s="412">
        <v>0.92</v>
      </c>
      <c r="BE88" s="412"/>
      <c r="BF88" s="821" t="s">
        <v>2453</v>
      </c>
      <c r="BG88" s="822">
        <v>45140</v>
      </c>
      <c r="BH88" s="412">
        <v>1</v>
      </c>
      <c r="BI88" s="835"/>
      <c r="BJ88" s="412"/>
      <c r="BK88" s="728">
        <f t="shared" si="18"/>
        <v>0</v>
      </c>
      <c r="BM88" s="426"/>
      <c r="BN88" s="426"/>
      <c r="BO88" s="426"/>
      <c r="BP88" s="426"/>
      <c r="BQ88" s="426"/>
      <c r="BR88" s="426"/>
      <c r="BS88" s="426"/>
      <c r="BT88" s="426"/>
      <c r="BU88" s="426"/>
      <c r="BV88" s="426"/>
      <c r="BW88" s="426"/>
      <c r="BX88" s="426"/>
    </row>
    <row r="89" spans="1:76" ht="33.75" customHeight="1" x14ac:dyDescent="0.25">
      <c r="A89" s="613">
        <v>8584377883</v>
      </c>
      <c r="B89" s="586">
        <f t="shared" si="16"/>
        <v>79</v>
      </c>
      <c r="C89" s="613" t="s">
        <v>1777</v>
      </c>
      <c r="D89" s="613" t="s">
        <v>1895</v>
      </c>
      <c r="E89" s="613" t="s">
        <v>1521</v>
      </c>
      <c r="F89" s="613" t="s">
        <v>1915</v>
      </c>
      <c r="G89" s="613" t="s">
        <v>1763</v>
      </c>
      <c r="H89" s="613" t="s">
        <v>1494</v>
      </c>
      <c r="I89" s="613" t="s">
        <v>1649</v>
      </c>
      <c r="J89" s="612" t="s">
        <v>1916</v>
      </c>
      <c r="K89" s="612" t="s">
        <v>102</v>
      </c>
      <c r="L89" s="613" t="s">
        <v>2294</v>
      </c>
      <c r="M89" s="613" t="s">
        <v>1653</v>
      </c>
      <c r="N89" s="613" t="s">
        <v>1654</v>
      </c>
      <c r="O89" s="613" t="s">
        <v>640</v>
      </c>
      <c r="P89" s="613" t="s">
        <v>1573</v>
      </c>
      <c r="Q89" s="630">
        <v>13.2</v>
      </c>
      <c r="R89" s="630">
        <v>11.5</v>
      </c>
      <c r="S89" s="836">
        <v>10.7</v>
      </c>
      <c r="T89" s="836">
        <v>22</v>
      </c>
      <c r="U89" s="842">
        <f t="shared" ref="U89:U90" si="19">S89/T89</f>
        <v>0.48636363636363633</v>
      </c>
      <c r="V89" s="838">
        <v>14.8</v>
      </c>
      <c r="W89" s="839">
        <v>16.3</v>
      </c>
      <c r="X89" s="837">
        <f>V89/W89</f>
        <v>0.90797546012269936</v>
      </c>
      <c r="Y89" s="412">
        <v>13.2</v>
      </c>
      <c r="Z89" s="412">
        <v>14.7</v>
      </c>
      <c r="AA89" s="412">
        <v>2.77</v>
      </c>
      <c r="AB89" s="412">
        <v>14.5</v>
      </c>
      <c r="AC89" s="412">
        <v>17.940000000000001</v>
      </c>
      <c r="AD89" s="411">
        <v>14.4</v>
      </c>
      <c r="AE89" s="411">
        <v>12.85</v>
      </c>
      <c r="AF89" s="411">
        <v>14.3</v>
      </c>
      <c r="AG89" s="411">
        <v>14.8</v>
      </c>
      <c r="AH89" s="764">
        <v>14.1</v>
      </c>
      <c r="AI89" s="764">
        <v>17</v>
      </c>
      <c r="AJ89" s="412">
        <v>14</v>
      </c>
      <c r="AK89" s="412">
        <v>15.9</v>
      </c>
      <c r="AL89" s="843">
        <v>13.9</v>
      </c>
      <c r="AM89" s="843">
        <v>15.7</v>
      </c>
      <c r="AN89" s="417">
        <v>13.7</v>
      </c>
      <c r="AO89" s="417">
        <v>14.8</v>
      </c>
      <c r="AP89" s="841">
        <v>13.6</v>
      </c>
      <c r="AQ89" s="841">
        <v>14.2</v>
      </c>
      <c r="AR89" s="412">
        <v>13.5</v>
      </c>
      <c r="AS89" s="412">
        <v>15.1</v>
      </c>
      <c r="AT89" s="412">
        <v>13.3</v>
      </c>
      <c r="AU89" s="961">
        <v>15.8</v>
      </c>
      <c r="AV89" s="968">
        <v>13.2</v>
      </c>
      <c r="AW89" s="608">
        <v>13.4</v>
      </c>
      <c r="AX89" s="840"/>
      <c r="AY89" s="968">
        <v>13.2</v>
      </c>
      <c r="AZ89" s="985">
        <v>13.4</v>
      </c>
      <c r="BA89" s="820">
        <f>AY89/AZ89</f>
        <v>0.9850746268656716</v>
      </c>
      <c r="BB89" s="820">
        <f>Y89/AZ89</f>
        <v>0.9850746268656716</v>
      </c>
      <c r="BC89" s="745" t="s">
        <v>2584</v>
      </c>
      <c r="BD89" s="412">
        <v>11.5</v>
      </c>
      <c r="BE89" s="412"/>
      <c r="BF89" s="821" t="s">
        <v>2458</v>
      </c>
      <c r="BG89" s="822">
        <v>45140</v>
      </c>
      <c r="BH89" s="412">
        <v>1</v>
      </c>
      <c r="BI89" s="835"/>
      <c r="BJ89" s="412"/>
      <c r="BK89" s="728">
        <f t="shared" si="18"/>
        <v>0</v>
      </c>
      <c r="BM89" s="426"/>
      <c r="BN89" s="426"/>
      <c r="BO89" s="426"/>
      <c r="BP89" s="426"/>
      <c r="BQ89" s="426"/>
      <c r="BR89" s="426"/>
      <c r="BS89" s="426"/>
      <c r="BT89" s="426"/>
      <c r="BU89" s="426"/>
      <c r="BV89" s="426"/>
      <c r="BW89" s="426"/>
      <c r="BX89" s="426"/>
    </row>
    <row r="90" spans="1:76" ht="38.25" customHeight="1" x14ac:dyDescent="0.25">
      <c r="A90" s="613">
        <v>8584377884</v>
      </c>
      <c r="B90" s="586">
        <f t="shared" si="16"/>
        <v>80</v>
      </c>
      <c r="C90" s="613" t="s">
        <v>1777</v>
      </c>
      <c r="D90" s="613" t="s">
        <v>1895</v>
      </c>
      <c r="E90" s="613" t="s">
        <v>1521</v>
      </c>
      <c r="F90" s="613" t="s">
        <v>1915</v>
      </c>
      <c r="G90" s="613" t="s">
        <v>1763</v>
      </c>
      <c r="H90" s="613" t="s">
        <v>1494</v>
      </c>
      <c r="I90" s="613" t="s">
        <v>1649</v>
      </c>
      <c r="J90" s="612" t="s">
        <v>1916</v>
      </c>
      <c r="K90" s="612" t="s">
        <v>101</v>
      </c>
      <c r="L90" s="613" t="s">
        <v>2294</v>
      </c>
      <c r="M90" s="613" t="s">
        <v>1653</v>
      </c>
      <c r="N90" s="613" t="s">
        <v>1654</v>
      </c>
      <c r="O90" s="613" t="s">
        <v>640</v>
      </c>
      <c r="P90" s="613" t="s">
        <v>1573</v>
      </c>
      <c r="Q90" s="630">
        <v>20.3</v>
      </c>
      <c r="R90" s="630">
        <v>18.100000000000001</v>
      </c>
      <c r="S90" s="590">
        <v>17.899999999999999</v>
      </c>
      <c r="T90" s="590">
        <v>20.3</v>
      </c>
      <c r="U90" s="826">
        <f t="shared" si="19"/>
        <v>0.88177339901477825</v>
      </c>
      <c r="V90" s="630">
        <v>26.2</v>
      </c>
      <c r="W90" s="484">
        <v>23.1</v>
      </c>
      <c r="X90" s="817">
        <f>V90/W90</f>
        <v>1.1341991341991342</v>
      </c>
      <c r="Y90" s="412">
        <v>22.2</v>
      </c>
      <c r="Z90" s="412">
        <v>25.9</v>
      </c>
      <c r="AA90" s="412">
        <v>0</v>
      </c>
      <c r="AB90" s="412">
        <v>25.5</v>
      </c>
      <c r="AC90" s="412">
        <v>30.26</v>
      </c>
      <c r="AD90" s="411">
        <v>25.2</v>
      </c>
      <c r="AE90" s="411">
        <v>24.81</v>
      </c>
      <c r="AF90" s="411">
        <v>24.9</v>
      </c>
      <c r="AG90" s="411">
        <v>21.7</v>
      </c>
      <c r="AH90" s="412">
        <v>24.5</v>
      </c>
      <c r="AI90" s="412">
        <v>21.8</v>
      </c>
      <c r="AJ90" s="412">
        <v>24.2</v>
      </c>
      <c r="AK90" s="412">
        <v>19.2</v>
      </c>
      <c r="AL90" s="412">
        <v>23.9</v>
      </c>
      <c r="AM90" s="412">
        <v>19.8</v>
      </c>
      <c r="AN90" s="412">
        <v>23.5</v>
      </c>
      <c r="AO90" s="412">
        <v>19.7</v>
      </c>
      <c r="AP90" s="412">
        <v>23.2</v>
      </c>
      <c r="AQ90" s="412">
        <v>20.399999999999999</v>
      </c>
      <c r="AR90" s="412">
        <v>22.9</v>
      </c>
      <c r="AS90" s="412">
        <v>21.1</v>
      </c>
      <c r="AT90" s="412">
        <v>22.5</v>
      </c>
      <c r="AU90" s="961">
        <v>21.2</v>
      </c>
      <c r="AV90" s="968">
        <v>22.2</v>
      </c>
      <c r="AW90" s="608">
        <v>14.3</v>
      </c>
      <c r="AX90" s="840"/>
      <c r="AY90" s="968">
        <v>22.2</v>
      </c>
      <c r="AZ90" s="985">
        <v>14.3</v>
      </c>
      <c r="BA90" s="820">
        <f>AY90/AZ90</f>
        <v>1.5524475524475523</v>
      </c>
      <c r="BB90" s="820">
        <f>Y90/AZ90</f>
        <v>1.5524475524475523</v>
      </c>
      <c r="BC90" s="445"/>
      <c r="BD90" s="412">
        <v>18.100000000000001</v>
      </c>
      <c r="BE90" s="412"/>
      <c r="BF90" s="821" t="s">
        <v>2458</v>
      </c>
      <c r="BG90" s="822">
        <v>45140</v>
      </c>
      <c r="BH90" s="412">
        <v>1</v>
      </c>
      <c r="BI90" s="835"/>
      <c r="BJ90" s="412"/>
      <c r="BK90" s="728">
        <f t="shared" si="18"/>
        <v>0</v>
      </c>
      <c r="BM90" s="426"/>
      <c r="BN90" s="426"/>
      <c r="BO90" s="426"/>
      <c r="BP90" s="426"/>
      <c r="BQ90" s="426"/>
      <c r="BR90" s="426"/>
      <c r="BS90" s="426"/>
      <c r="BT90" s="426"/>
      <c r="BU90" s="426"/>
      <c r="BV90" s="426"/>
      <c r="BW90" s="426"/>
      <c r="BX90" s="426"/>
    </row>
    <row r="91" spans="1:76" ht="136.5" customHeight="1" x14ac:dyDescent="0.25">
      <c r="A91" s="613">
        <v>8584377886</v>
      </c>
      <c r="B91" s="586">
        <f t="shared" si="16"/>
        <v>81</v>
      </c>
      <c r="C91" s="613" t="s">
        <v>1777</v>
      </c>
      <c r="D91" s="613" t="s">
        <v>1895</v>
      </c>
      <c r="E91" s="613" t="s">
        <v>1521</v>
      </c>
      <c r="F91" s="613" t="s">
        <v>1915</v>
      </c>
      <c r="G91" s="613" t="s">
        <v>1763</v>
      </c>
      <c r="H91" s="613" t="s">
        <v>1494</v>
      </c>
      <c r="I91" s="613" t="s">
        <v>1649</v>
      </c>
      <c r="J91" s="612" t="s">
        <v>1916</v>
      </c>
      <c r="K91" s="612" t="s">
        <v>103</v>
      </c>
      <c r="L91" s="613" t="s">
        <v>2294</v>
      </c>
      <c r="M91" s="613" t="s">
        <v>1631</v>
      </c>
      <c r="N91" s="613" t="s">
        <v>1654</v>
      </c>
      <c r="O91" s="613" t="s">
        <v>172</v>
      </c>
      <c r="P91" s="586" t="s">
        <v>1571</v>
      </c>
      <c r="Q91" s="630">
        <v>0</v>
      </c>
      <c r="R91" s="630">
        <v>90</v>
      </c>
      <c r="S91" s="590">
        <v>80</v>
      </c>
      <c r="T91" s="590">
        <v>80</v>
      </c>
      <c r="U91" s="817">
        <f t="shared" ref="U91:U92" si="20">T91/S91</f>
        <v>1</v>
      </c>
      <c r="V91" s="630">
        <v>85</v>
      </c>
      <c r="W91" s="484">
        <v>100</v>
      </c>
      <c r="X91" s="817">
        <f>W91/V91</f>
        <v>1.1764705882352942</v>
      </c>
      <c r="Y91" s="412">
        <v>90</v>
      </c>
      <c r="Z91" s="412">
        <v>85.4</v>
      </c>
      <c r="AA91" s="412">
        <v>85.4</v>
      </c>
      <c r="AB91" s="412">
        <v>85.8</v>
      </c>
      <c r="AC91" s="412">
        <v>85.8</v>
      </c>
      <c r="AD91" s="412">
        <v>86.3</v>
      </c>
      <c r="AE91" s="412">
        <v>90</v>
      </c>
      <c r="AF91" s="412">
        <v>86.7</v>
      </c>
      <c r="AG91" s="412">
        <v>90</v>
      </c>
      <c r="AH91" s="412">
        <v>87.1</v>
      </c>
      <c r="AI91" s="412">
        <v>90</v>
      </c>
      <c r="AJ91" s="412">
        <v>87.5</v>
      </c>
      <c r="AK91" s="412">
        <v>90</v>
      </c>
      <c r="AL91" s="412">
        <v>87.9</v>
      </c>
      <c r="AM91" s="412">
        <v>90</v>
      </c>
      <c r="AN91" s="412">
        <v>88.3</v>
      </c>
      <c r="AO91" s="412">
        <v>100</v>
      </c>
      <c r="AP91" s="412">
        <v>88.8</v>
      </c>
      <c r="AQ91" s="412">
        <v>100</v>
      </c>
      <c r="AR91" s="412">
        <v>89.2</v>
      </c>
      <c r="AS91" s="412">
        <v>100</v>
      </c>
      <c r="AT91" s="412">
        <v>89.6</v>
      </c>
      <c r="AU91" s="961">
        <v>100</v>
      </c>
      <c r="AV91" s="968">
        <v>90</v>
      </c>
      <c r="AW91" s="608">
        <v>100</v>
      </c>
      <c r="AX91" s="840"/>
      <c r="AY91" s="968">
        <v>90</v>
      </c>
      <c r="AZ91" s="985">
        <v>100</v>
      </c>
      <c r="BA91" s="820">
        <f t="shared" ref="BA91:BA92" si="21">AZ91/AY91</f>
        <v>1.1111111111111112</v>
      </c>
      <c r="BB91" s="820">
        <f t="shared" si="17"/>
        <v>1.1111111111111112</v>
      </c>
      <c r="BC91" s="445"/>
      <c r="BD91" s="412">
        <v>90</v>
      </c>
      <c r="BE91" s="412"/>
      <c r="BF91" s="821" t="s">
        <v>2458</v>
      </c>
      <c r="BG91" s="822">
        <v>45140</v>
      </c>
      <c r="BH91" s="412">
        <v>1</v>
      </c>
      <c r="BI91" s="835"/>
      <c r="BJ91" s="412"/>
      <c r="BK91" s="728">
        <f t="shared" si="18"/>
        <v>0</v>
      </c>
      <c r="BM91" s="426"/>
      <c r="BN91" s="426"/>
      <c r="BO91" s="426"/>
      <c r="BP91" s="426"/>
      <c r="BQ91" s="426"/>
      <c r="BR91" s="426"/>
      <c r="BS91" s="426"/>
      <c r="BT91" s="426"/>
      <c r="BU91" s="426"/>
      <c r="BV91" s="426"/>
      <c r="BW91" s="426"/>
      <c r="BX91" s="426"/>
    </row>
    <row r="92" spans="1:76" ht="116.25" customHeight="1" x14ac:dyDescent="0.25">
      <c r="A92" s="613">
        <v>8584377885</v>
      </c>
      <c r="B92" s="586">
        <f t="shared" si="16"/>
        <v>82</v>
      </c>
      <c r="C92" s="613" t="s">
        <v>1777</v>
      </c>
      <c r="D92" s="613" t="s">
        <v>1895</v>
      </c>
      <c r="E92" s="613" t="s">
        <v>1521</v>
      </c>
      <c r="F92" s="613" t="s">
        <v>1915</v>
      </c>
      <c r="G92" s="613" t="s">
        <v>1763</v>
      </c>
      <c r="H92" s="613" t="s">
        <v>1494</v>
      </c>
      <c r="I92" s="613" t="s">
        <v>1649</v>
      </c>
      <c r="J92" s="612" t="s">
        <v>1916</v>
      </c>
      <c r="K92" s="612" t="s">
        <v>104</v>
      </c>
      <c r="L92" s="613" t="s">
        <v>2294</v>
      </c>
      <c r="M92" s="613" t="s">
        <v>1631</v>
      </c>
      <c r="N92" s="613" t="s">
        <v>1654</v>
      </c>
      <c r="O92" s="613" t="s">
        <v>172</v>
      </c>
      <c r="P92" s="586" t="s">
        <v>1571</v>
      </c>
      <c r="Q92" s="630">
        <v>0</v>
      </c>
      <c r="R92" s="630">
        <v>80</v>
      </c>
      <c r="S92" s="590">
        <v>50</v>
      </c>
      <c r="T92" s="590">
        <v>84</v>
      </c>
      <c r="U92" s="817">
        <f t="shared" si="20"/>
        <v>1.68</v>
      </c>
      <c r="V92" s="630">
        <v>60</v>
      </c>
      <c r="W92" s="484">
        <v>60</v>
      </c>
      <c r="X92" s="817">
        <f>W92/V92</f>
        <v>1</v>
      </c>
      <c r="Y92" s="412">
        <v>70</v>
      </c>
      <c r="Z92" s="412">
        <v>5.8</v>
      </c>
      <c r="AA92" s="412">
        <v>5.8</v>
      </c>
      <c r="AB92" s="412">
        <v>11.7</v>
      </c>
      <c r="AC92" s="412">
        <v>11.7</v>
      </c>
      <c r="AD92" s="412">
        <v>17.5</v>
      </c>
      <c r="AE92" s="412">
        <v>17.5</v>
      </c>
      <c r="AF92" s="412">
        <v>23.3</v>
      </c>
      <c r="AG92" s="412">
        <v>23.3</v>
      </c>
      <c r="AH92" s="412">
        <v>29.2</v>
      </c>
      <c r="AI92" s="412">
        <v>29.2</v>
      </c>
      <c r="AJ92" s="412">
        <v>35</v>
      </c>
      <c r="AK92" s="412">
        <v>35</v>
      </c>
      <c r="AL92" s="412">
        <v>40.799999999999997</v>
      </c>
      <c r="AM92" s="412">
        <v>40.799999999999997</v>
      </c>
      <c r="AN92" s="412">
        <v>46.7</v>
      </c>
      <c r="AO92" s="412">
        <v>46.7</v>
      </c>
      <c r="AP92" s="412">
        <v>52.5</v>
      </c>
      <c r="AQ92" s="412">
        <v>52.5</v>
      </c>
      <c r="AR92" s="412">
        <v>58.3</v>
      </c>
      <c r="AS92" s="412">
        <v>58.3</v>
      </c>
      <c r="AT92" s="412">
        <v>64.2</v>
      </c>
      <c r="AU92" s="961">
        <v>64.2</v>
      </c>
      <c r="AV92" s="968">
        <v>70</v>
      </c>
      <c r="AW92" s="608">
        <v>73</v>
      </c>
      <c r="AX92" s="840"/>
      <c r="AY92" s="968">
        <v>70</v>
      </c>
      <c r="AZ92" s="986">
        <v>77.3</v>
      </c>
      <c r="BA92" s="820">
        <f t="shared" si="21"/>
        <v>1.1042857142857143</v>
      </c>
      <c r="BB92" s="820">
        <f t="shared" si="17"/>
        <v>1.1042857142857143</v>
      </c>
      <c r="BC92" s="445"/>
      <c r="BD92" s="412">
        <v>80</v>
      </c>
      <c r="BE92" s="412"/>
      <c r="BF92" s="821" t="s">
        <v>2458</v>
      </c>
      <c r="BG92" s="822">
        <v>45140</v>
      </c>
      <c r="BH92" s="412">
        <v>1</v>
      </c>
      <c r="BI92" s="835"/>
      <c r="BJ92" s="412"/>
      <c r="BK92" s="728">
        <f t="shared" si="18"/>
        <v>0</v>
      </c>
      <c r="BM92" s="426"/>
      <c r="BN92" s="426"/>
      <c r="BO92" s="426"/>
      <c r="BP92" s="426"/>
      <c r="BQ92" s="426"/>
      <c r="BR92" s="426"/>
      <c r="BS92" s="426"/>
      <c r="BT92" s="426"/>
      <c r="BU92" s="426"/>
      <c r="BV92" s="426"/>
      <c r="BW92" s="426"/>
      <c r="BX92" s="426"/>
    </row>
    <row r="93" spans="1:76" ht="78" customHeight="1" x14ac:dyDescent="0.25">
      <c r="A93" s="613">
        <v>8688868729</v>
      </c>
      <c r="B93" s="586">
        <f t="shared" si="16"/>
        <v>83</v>
      </c>
      <c r="C93" s="613" t="s">
        <v>1777</v>
      </c>
      <c r="D93" s="613" t="s">
        <v>1895</v>
      </c>
      <c r="E93" s="613" t="s">
        <v>1521</v>
      </c>
      <c r="F93" s="613" t="s">
        <v>1915</v>
      </c>
      <c r="G93" s="613" t="s">
        <v>1763</v>
      </c>
      <c r="H93" s="613" t="s">
        <v>1494</v>
      </c>
      <c r="I93" s="613" t="s">
        <v>1649</v>
      </c>
      <c r="J93" s="612" t="s">
        <v>1916</v>
      </c>
      <c r="K93" s="612" t="s">
        <v>105</v>
      </c>
      <c r="L93" s="613" t="s">
        <v>2294</v>
      </c>
      <c r="M93" s="613" t="s">
        <v>1653</v>
      </c>
      <c r="N93" s="613" t="s">
        <v>1654</v>
      </c>
      <c r="O93" s="613" t="s">
        <v>640</v>
      </c>
      <c r="P93" s="613" t="s">
        <v>1573</v>
      </c>
      <c r="Q93" s="630">
        <v>1.45</v>
      </c>
      <c r="R93" s="630">
        <v>1.28</v>
      </c>
      <c r="S93" s="590">
        <v>1.41</v>
      </c>
      <c r="T93" s="590">
        <v>4.5</v>
      </c>
      <c r="U93" s="826">
        <f>S93/T93</f>
        <v>0.3133333333333333</v>
      </c>
      <c r="V93" s="630">
        <v>1.36</v>
      </c>
      <c r="W93" s="484">
        <v>3.4</v>
      </c>
      <c r="X93" s="817">
        <f>V93/W93</f>
        <v>0.4</v>
      </c>
      <c r="Y93" s="412">
        <v>1.32</v>
      </c>
      <c r="Z93" s="412">
        <v>0.11</v>
      </c>
      <c r="AA93" s="412">
        <v>0.4</v>
      </c>
      <c r="AB93" s="412">
        <v>0.22</v>
      </c>
      <c r="AC93" s="412">
        <v>0.33</v>
      </c>
      <c r="AD93" s="412">
        <v>0.33</v>
      </c>
      <c r="AE93" s="412">
        <v>0.3</v>
      </c>
      <c r="AF93" s="412">
        <v>0.44</v>
      </c>
      <c r="AG93" s="412">
        <v>0.21</v>
      </c>
      <c r="AH93" s="412">
        <v>0.55000000000000004</v>
      </c>
      <c r="AI93" s="412">
        <v>0.2</v>
      </c>
      <c r="AJ93" s="412">
        <v>0.66</v>
      </c>
      <c r="AK93" s="412">
        <v>0.2</v>
      </c>
      <c r="AL93" s="412">
        <v>0.77</v>
      </c>
      <c r="AM93" s="412">
        <v>0.19</v>
      </c>
      <c r="AN93" s="412">
        <v>0.88</v>
      </c>
      <c r="AO93" s="412">
        <v>0.18</v>
      </c>
      <c r="AP93" s="412">
        <v>0.99</v>
      </c>
      <c r="AQ93" s="412">
        <v>0.17</v>
      </c>
      <c r="AR93" s="412">
        <v>1.1000000000000001</v>
      </c>
      <c r="AS93" s="412">
        <v>0.17</v>
      </c>
      <c r="AT93" s="412">
        <v>1.21</v>
      </c>
      <c r="AU93" s="961">
        <v>0.16</v>
      </c>
      <c r="AV93" s="968">
        <v>1.32</v>
      </c>
      <c r="AW93" s="608">
        <v>0.16</v>
      </c>
      <c r="AX93" s="840"/>
      <c r="AY93" s="968">
        <v>1.32</v>
      </c>
      <c r="AZ93" s="985">
        <v>0.16</v>
      </c>
      <c r="BA93" s="820">
        <f>AY93/AZ93</f>
        <v>8.25</v>
      </c>
      <c r="BB93" s="820">
        <f>Y93/AZ93</f>
        <v>8.25</v>
      </c>
      <c r="BC93" s="445"/>
      <c r="BD93" s="412">
        <v>1.28</v>
      </c>
      <c r="BE93" s="412"/>
      <c r="BF93" s="821" t="s">
        <v>2453</v>
      </c>
      <c r="BG93" s="822">
        <v>45140</v>
      </c>
      <c r="BH93" s="412">
        <v>1</v>
      </c>
      <c r="BI93" s="835"/>
      <c r="BJ93" s="412"/>
      <c r="BK93" s="728">
        <f t="shared" si="18"/>
        <v>0</v>
      </c>
      <c r="BM93" s="426"/>
      <c r="BN93" s="426"/>
      <c r="BO93" s="426"/>
      <c r="BP93" s="426"/>
      <c r="BQ93" s="426"/>
      <c r="BR93" s="426"/>
      <c r="BS93" s="426"/>
      <c r="BT93" s="426"/>
      <c r="BU93" s="426"/>
      <c r="BV93" s="426"/>
      <c r="BW93" s="426"/>
      <c r="BX93" s="426"/>
    </row>
    <row r="94" spans="1:76" ht="66.75" customHeight="1" x14ac:dyDescent="0.25">
      <c r="A94" s="613">
        <v>8216742824</v>
      </c>
      <c r="B94" s="586">
        <f t="shared" si="16"/>
        <v>84</v>
      </c>
      <c r="C94" s="613" t="s">
        <v>1777</v>
      </c>
      <c r="D94" s="613" t="s">
        <v>1895</v>
      </c>
      <c r="E94" s="613" t="s">
        <v>1522</v>
      </c>
      <c r="F94" s="613" t="s">
        <v>1926</v>
      </c>
      <c r="G94" s="613" t="s">
        <v>1763</v>
      </c>
      <c r="H94" s="613" t="s">
        <v>1494</v>
      </c>
      <c r="I94" s="613" t="s">
        <v>1649</v>
      </c>
      <c r="J94" s="612" t="s">
        <v>1927</v>
      </c>
      <c r="K94" s="612" t="s">
        <v>107</v>
      </c>
      <c r="L94" s="613" t="s">
        <v>2294</v>
      </c>
      <c r="M94" s="613" t="s">
        <v>1653</v>
      </c>
      <c r="N94" s="613" t="s">
        <v>1654</v>
      </c>
      <c r="O94" s="613" t="s">
        <v>640</v>
      </c>
      <c r="P94" s="586" t="s">
        <v>1571</v>
      </c>
      <c r="Q94" s="630">
        <v>49</v>
      </c>
      <c r="R94" s="630">
        <v>60.1</v>
      </c>
      <c r="S94" s="590">
        <v>54.8</v>
      </c>
      <c r="T94" s="590">
        <v>54.69</v>
      </c>
      <c r="U94" s="817">
        <f t="shared" ref="U94" si="22">T94/S94</f>
        <v>0.99799270072992696</v>
      </c>
      <c r="V94" s="630">
        <v>56.4</v>
      </c>
      <c r="W94" s="484">
        <v>56.4</v>
      </c>
      <c r="X94" s="817">
        <f>W94/V94</f>
        <v>1</v>
      </c>
      <c r="Y94" s="412">
        <v>57.2</v>
      </c>
      <c r="Z94" s="412">
        <v>56.5</v>
      </c>
      <c r="AA94" s="412">
        <v>56.5</v>
      </c>
      <c r="AB94" s="412">
        <v>56.5</v>
      </c>
      <c r="AC94" s="412">
        <v>56.5</v>
      </c>
      <c r="AD94" s="412">
        <v>56.6</v>
      </c>
      <c r="AE94" s="412">
        <v>56.6</v>
      </c>
      <c r="AF94" s="412">
        <v>56.7</v>
      </c>
      <c r="AG94" s="412">
        <v>56.7</v>
      </c>
      <c r="AH94" s="412">
        <v>56.7</v>
      </c>
      <c r="AI94" s="412">
        <v>56.7</v>
      </c>
      <c r="AJ94" s="412">
        <v>56.8</v>
      </c>
      <c r="AK94" s="412">
        <v>56.8</v>
      </c>
      <c r="AL94" s="412">
        <v>56.9</v>
      </c>
      <c r="AM94" s="412">
        <v>56.9</v>
      </c>
      <c r="AN94" s="412">
        <v>56.9</v>
      </c>
      <c r="AO94" s="412">
        <v>56.9</v>
      </c>
      <c r="AP94" s="412">
        <v>57</v>
      </c>
      <c r="AQ94" s="412">
        <v>57</v>
      </c>
      <c r="AR94" s="412">
        <v>57.1</v>
      </c>
      <c r="AS94" s="412">
        <v>57.1</v>
      </c>
      <c r="AT94" s="412">
        <v>57.1</v>
      </c>
      <c r="AU94" s="961">
        <v>57.1</v>
      </c>
      <c r="AV94" s="968">
        <v>57.2</v>
      </c>
      <c r="AW94" s="608">
        <v>57.2</v>
      </c>
      <c r="AX94" s="840"/>
      <c r="AY94" s="968">
        <v>57.2</v>
      </c>
      <c r="AZ94" s="985">
        <v>57.2</v>
      </c>
      <c r="BA94" s="820">
        <f>AZ94/AY94</f>
        <v>1</v>
      </c>
      <c r="BB94" s="820">
        <f t="shared" si="17"/>
        <v>1</v>
      </c>
      <c r="BC94" s="445"/>
      <c r="BD94" s="412">
        <v>60.1</v>
      </c>
      <c r="BE94" s="412"/>
      <c r="BF94" s="821" t="s">
        <v>2458</v>
      </c>
      <c r="BG94" s="822">
        <v>45140</v>
      </c>
      <c r="BH94" s="412">
        <v>1</v>
      </c>
      <c r="BI94" s="835"/>
      <c r="BJ94" s="412"/>
      <c r="BK94" s="728">
        <f t="shared" si="18"/>
        <v>0</v>
      </c>
      <c r="BM94" s="426"/>
      <c r="BN94" s="426"/>
      <c r="BO94" s="426"/>
      <c r="BP94" s="426"/>
      <c r="BQ94" s="426"/>
      <c r="BR94" s="426"/>
      <c r="BS94" s="426"/>
      <c r="BT94" s="426"/>
      <c r="BU94" s="426"/>
      <c r="BV94" s="426"/>
      <c r="BW94" s="426"/>
      <c r="BX94" s="426"/>
    </row>
    <row r="95" spans="1:76" ht="79.5" customHeight="1" x14ac:dyDescent="0.25">
      <c r="A95" s="613">
        <v>8216742822</v>
      </c>
      <c r="B95" s="586">
        <f t="shared" si="16"/>
        <v>85</v>
      </c>
      <c r="C95" s="613" t="s">
        <v>1777</v>
      </c>
      <c r="D95" s="613" t="s">
        <v>1895</v>
      </c>
      <c r="E95" s="613" t="s">
        <v>1522</v>
      </c>
      <c r="F95" s="613" t="s">
        <v>1926</v>
      </c>
      <c r="G95" s="613" t="s">
        <v>1763</v>
      </c>
      <c r="H95" s="613" t="s">
        <v>1494</v>
      </c>
      <c r="I95" s="613" t="s">
        <v>1649</v>
      </c>
      <c r="J95" s="612" t="s">
        <v>1927</v>
      </c>
      <c r="K95" s="612" t="s">
        <v>106</v>
      </c>
      <c r="L95" s="613" t="s">
        <v>2294</v>
      </c>
      <c r="M95" s="613" t="s">
        <v>1653</v>
      </c>
      <c r="N95" s="613" t="s">
        <v>1654</v>
      </c>
      <c r="O95" s="613" t="s">
        <v>640</v>
      </c>
      <c r="P95" s="613" t="s">
        <v>1573</v>
      </c>
      <c r="Q95" s="630">
        <v>20.5</v>
      </c>
      <c r="R95" s="630">
        <v>19.100000000000001</v>
      </c>
      <c r="S95" s="590">
        <v>19</v>
      </c>
      <c r="T95" s="590">
        <v>18.2</v>
      </c>
      <c r="U95" s="826">
        <f>S95/T95</f>
        <v>1.043956043956044</v>
      </c>
      <c r="V95" s="630">
        <v>19.399999999999999</v>
      </c>
      <c r="W95" s="484">
        <v>18.3</v>
      </c>
      <c r="X95" s="817">
        <f>V95/W95</f>
        <v>1.0601092896174862</v>
      </c>
      <c r="Y95" s="412">
        <v>19.3</v>
      </c>
      <c r="Z95" s="412">
        <v>19.399999999999999</v>
      </c>
      <c r="AA95" s="412">
        <v>19.399999999999999</v>
      </c>
      <c r="AB95" s="412">
        <v>19.399999999999999</v>
      </c>
      <c r="AC95" s="412">
        <v>19.399999999999999</v>
      </c>
      <c r="AD95" s="412">
        <v>19.399999999999999</v>
      </c>
      <c r="AE95" s="412">
        <v>19.399999999999999</v>
      </c>
      <c r="AF95" s="412">
        <v>19.399999999999999</v>
      </c>
      <c r="AG95" s="412">
        <v>19.399999999999999</v>
      </c>
      <c r="AH95" s="412">
        <v>19.399999999999999</v>
      </c>
      <c r="AI95" s="412">
        <v>19.399999999999999</v>
      </c>
      <c r="AJ95" s="412">
        <v>19.399999999999999</v>
      </c>
      <c r="AK95" s="412">
        <v>19.399999999999999</v>
      </c>
      <c r="AL95" s="412">
        <v>19.3</v>
      </c>
      <c r="AM95" s="412">
        <v>19.3</v>
      </c>
      <c r="AN95" s="412">
        <v>19.3</v>
      </c>
      <c r="AO95" s="412">
        <v>19.3</v>
      </c>
      <c r="AP95" s="412">
        <v>19.3</v>
      </c>
      <c r="AQ95" s="412">
        <v>19.3</v>
      </c>
      <c r="AR95" s="412">
        <v>19.3</v>
      </c>
      <c r="AS95" s="412">
        <v>19.3</v>
      </c>
      <c r="AT95" s="412">
        <v>19.3</v>
      </c>
      <c r="AU95" s="961">
        <v>19.3</v>
      </c>
      <c r="AV95" s="968">
        <v>19.3</v>
      </c>
      <c r="AW95" s="608">
        <v>19.3</v>
      </c>
      <c r="AX95" s="840"/>
      <c r="AY95" s="968">
        <v>19.3</v>
      </c>
      <c r="AZ95" s="985">
        <v>19.3</v>
      </c>
      <c r="BA95" s="820">
        <f>AY95/AZ95</f>
        <v>1</v>
      </c>
      <c r="BB95" s="820">
        <f>Y95/AZ95</f>
        <v>1</v>
      </c>
      <c r="BC95" s="445"/>
      <c r="BD95" s="412">
        <v>19.100000000000001</v>
      </c>
      <c r="BE95" s="412"/>
      <c r="BF95" s="821" t="s">
        <v>2458</v>
      </c>
      <c r="BG95" s="822">
        <v>45140</v>
      </c>
      <c r="BH95" s="412">
        <v>1</v>
      </c>
      <c r="BI95" s="835"/>
      <c r="BJ95" s="412"/>
      <c r="BK95" s="728">
        <f t="shared" si="18"/>
        <v>0</v>
      </c>
      <c r="BM95" s="426"/>
      <c r="BN95" s="426"/>
      <c r="BO95" s="426"/>
      <c r="BP95" s="426"/>
      <c r="BQ95" s="426"/>
      <c r="BR95" s="426"/>
      <c r="BS95" s="426"/>
      <c r="BT95" s="426"/>
      <c r="BU95" s="426"/>
      <c r="BV95" s="426"/>
      <c r="BW95" s="426"/>
      <c r="BX95" s="426"/>
    </row>
    <row r="96" spans="1:76" ht="66.75" customHeight="1" x14ac:dyDescent="0.25">
      <c r="A96" s="613">
        <v>8600852073</v>
      </c>
      <c r="B96" s="586">
        <f t="shared" si="16"/>
        <v>86</v>
      </c>
      <c r="C96" s="613" t="s">
        <v>1777</v>
      </c>
      <c r="D96" s="613" t="s">
        <v>1895</v>
      </c>
      <c r="E96" s="613" t="s">
        <v>1522</v>
      </c>
      <c r="F96" s="613" t="s">
        <v>1926</v>
      </c>
      <c r="G96" s="613" t="s">
        <v>1763</v>
      </c>
      <c r="H96" s="613" t="s">
        <v>1494</v>
      </c>
      <c r="I96" s="613" t="s">
        <v>1649</v>
      </c>
      <c r="J96" s="612" t="s">
        <v>1927</v>
      </c>
      <c r="K96" s="612" t="s">
        <v>108</v>
      </c>
      <c r="L96" s="613" t="s">
        <v>2294</v>
      </c>
      <c r="M96" s="613" t="s">
        <v>1631</v>
      </c>
      <c r="N96" s="613" t="s">
        <v>1654</v>
      </c>
      <c r="O96" s="613" t="s">
        <v>172</v>
      </c>
      <c r="P96" s="586" t="s">
        <v>1571</v>
      </c>
      <c r="Q96" s="630">
        <v>66</v>
      </c>
      <c r="R96" s="630">
        <v>80</v>
      </c>
      <c r="S96" s="590">
        <v>66</v>
      </c>
      <c r="T96" s="590">
        <v>66</v>
      </c>
      <c r="U96" s="817">
        <f t="shared" ref="U96:U100" si="23">T96/S96</f>
        <v>1</v>
      </c>
      <c r="V96" s="630">
        <v>70</v>
      </c>
      <c r="W96" s="484">
        <v>70</v>
      </c>
      <c r="X96" s="817">
        <f>W96/V96</f>
        <v>1</v>
      </c>
      <c r="Y96" s="412">
        <v>75</v>
      </c>
      <c r="Z96" s="412">
        <v>6.3</v>
      </c>
      <c r="AA96" s="412">
        <v>6.3</v>
      </c>
      <c r="AB96" s="412">
        <v>12.5</v>
      </c>
      <c r="AC96" s="412">
        <v>12.5</v>
      </c>
      <c r="AD96" s="412">
        <v>18.8</v>
      </c>
      <c r="AE96" s="412">
        <v>18.8</v>
      </c>
      <c r="AF96" s="412">
        <v>25</v>
      </c>
      <c r="AG96" s="412">
        <v>25</v>
      </c>
      <c r="AH96" s="412">
        <v>31.3</v>
      </c>
      <c r="AI96" s="412">
        <v>31.3</v>
      </c>
      <c r="AJ96" s="412">
        <v>37.5</v>
      </c>
      <c r="AK96" s="412">
        <v>37.5</v>
      </c>
      <c r="AL96" s="412">
        <v>43.8</v>
      </c>
      <c r="AM96" s="412">
        <v>43.8</v>
      </c>
      <c r="AN96" s="412">
        <v>50</v>
      </c>
      <c r="AO96" s="412">
        <v>50</v>
      </c>
      <c r="AP96" s="412">
        <v>56.3</v>
      </c>
      <c r="AQ96" s="412">
        <v>60</v>
      </c>
      <c r="AR96" s="412">
        <v>62.5</v>
      </c>
      <c r="AS96" s="412">
        <v>97</v>
      </c>
      <c r="AT96" s="412">
        <v>68.8</v>
      </c>
      <c r="AU96" s="961">
        <v>100</v>
      </c>
      <c r="AV96" s="968">
        <v>75</v>
      </c>
      <c r="AW96" s="608">
        <v>99</v>
      </c>
      <c r="AX96" s="840"/>
      <c r="AY96" s="968">
        <v>75</v>
      </c>
      <c r="AZ96" s="985">
        <v>99</v>
      </c>
      <c r="BA96" s="820">
        <f t="shared" ref="BA96:BA99" si="24">AZ96/AY96</f>
        <v>1.32</v>
      </c>
      <c r="BB96" s="820">
        <f t="shared" si="17"/>
        <v>1.32</v>
      </c>
      <c r="BC96" s="445"/>
      <c r="BD96" s="412">
        <v>80</v>
      </c>
      <c r="BE96" s="412"/>
      <c r="BF96" s="821" t="s">
        <v>2458</v>
      </c>
      <c r="BG96" s="822">
        <v>45140</v>
      </c>
      <c r="BH96" s="412">
        <v>1</v>
      </c>
      <c r="BI96" s="835"/>
      <c r="BJ96" s="412"/>
      <c r="BK96" s="728">
        <f t="shared" si="18"/>
        <v>0</v>
      </c>
      <c r="BM96" s="426"/>
      <c r="BN96" s="426"/>
      <c r="BO96" s="426"/>
      <c r="BP96" s="426"/>
      <c r="BQ96" s="426"/>
      <c r="BR96" s="426"/>
      <c r="BS96" s="426"/>
      <c r="BT96" s="426"/>
      <c r="BU96" s="426"/>
      <c r="BV96" s="426"/>
      <c r="BW96" s="426"/>
      <c r="BX96" s="426"/>
    </row>
    <row r="97" spans="1:76" ht="30" customHeight="1" x14ac:dyDescent="0.25">
      <c r="A97" s="613">
        <v>8600851048</v>
      </c>
      <c r="B97" s="586">
        <f t="shared" si="16"/>
        <v>87</v>
      </c>
      <c r="C97" s="613" t="s">
        <v>1777</v>
      </c>
      <c r="D97" s="613" t="s">
        <v>1895</v>
      </c>
      <c r="E97" s="613" t="s">
        <v>1522</v>
      </c>
      <c r="F97" s="613" t="s">
        <v>1926</v>
      </c>
      <c r="G97" s="613" t="s">
        <v>1763</v>
      </c>
      <c r="H97" s="613" t="s">
        <v>1494</v>
      </c>
      <c r="I97" s="613" t="s">
        <v>1649</v>
      </c>
      <c r="J97" s="612" t="s">
        <v>1927</v>
      </c>
      <c r="K97" s="612" t="s">
        <v>109</v>
      </c>
      <c r="L97" s="613" t="s">
        <v>2294</v>
      </c>
      <c r="M97" s="613" t="s">
        <v>1631</v>
      </c>
      <c r="N97" s="613" t="s">
        <v>1654</v>
      </c>
      <c r="O97" s="613" t="s">
        <v>172</v>
      </c>
      <c r="P97" s="586" t="s">
        <v>1571</v>
      </c>
      <c r="Q97" s="630">
        <v>53.3</v>
      </c>
      <c r="R97" s="630">
        <v>59.7</v>
      </c>
      <c r="S97" s="590">
        <v>57.7</v>
      </c>
      <c r="T97" s="590">
        <v>59.1</v>
      </c>
      <c r="U97" s="817">
        <f t="shared" si="23"/>
        <v>1.024263431542461</v>
      </c>
      <c r="V97" s="630">
        <v>58.5</v>
      </c>
      <c r="W97" s="484">
        <v>59.6</v>
      </c>
      <c r="X97" s="817">
        <f>W97/V97</f>
        <v>1.0188034188034187</v>
      </c>
      <c r="Y97" s="412">
        <v>58.8</v>
      </c>
      <c r="Z97" s="412">
        <v>58.5</v>
      </c>
      <c r="AA97" s="412">
        <v>58.5</v>
      </c>
      <c r="AB97" s="412">
        <v>58.6</v>
      </c>
      <c r="AC97" s="412">
        <v>58.6</v>
      </c>
      <c r="AD97" s="412">
        <v>58.6</v>
      </c>
      <c r="AE97" s="412">
        <v>58.6</v>
      </c>
      <c r="AF97" s="412">
        <v>58.6</v>
      </c>
      <c r="AG97" s="412">
        <v>58.6</v>
      </c>
      <c r="AH97" s="412">
        <v>58.6</v>
      </c>
      <c r="AI97" s="412">
        <v>58.6</v>
      </c>
      <c r="AJ97" s="412">
        <v>58.7</v>
      </c>
      <c r="AK97" s="412">
        <v>58.7</v>
      </c>
      <c r="AL97" s="412">
        <v>58.7</v>
      </c>
      <c r="AM97" s="412">
        <v>58.7</v>
      </c>
      <c r="AN97" s="412">
        <v>58.7</v>
      </c>
      <c r="AO97" s="412">
        <v>58.7</v>
      </c>
      <c r="AP97" s="412">
        <v>58.7</v>
      </c>
      <c r="AQ97" s="412">
        <v>58.7</v>
      </c>
      <c r="AR97" s="412">
        <v>58.8</v>
      </c>
      <c r="AS97" s="412">
        <v>58.8</v>
      </c>
      <c r="AT97" s="412">
        <v>58.8</v>
      </c>
      <c r="AU97" s="961">
        <v>58.8</v>
      </c>
      <c r="AV97" s="968">
        <v>58.8</v>
      </c>
      <c r="AW97" s="608">
        <v>58.8</v>
      </c>
      <c r="AX97" s="840"/>
      <c r="AY97" s="968">
        <v>58.8</v>
      </c>
      <c r="AZ97" s="985">
        <v>58.8</v>
      </c>
      <c r="BA97" s="820">
        <f t="shared" si="24"/>
        <v>1</v>
      </c>
      <c r="BB97" s="820">
        <f t="shared" si="17"/>
        <v>1</v>
      </c>
      <c r="BC97" s="445"/>
      <c r="BD97" s="412">
        <v>59.7</v>
      </c>
      <c r="BE97" s="412"/>
      <c r="BF97" s="821" t="s">
        <v>2458</v>
      </c>
      <c r="BG97" s="822">
        <v>45140</v>
      </c>
      <c r="BH97" s="412">
        <v>1</v>
      </c>
      <c r="BI97" s="835"/>
      <c r="BJ97" s="412"/>
      <c r="BK97" s="728">
        <f t="shared" si="18"/>
        <v>0</v>
      </c>
      <c r="BM97" s="426"/>
      <c r="BN97" s="426"/>
      <c r="BO97" s="426"/>
      <c r="BP97" s="426"/>
      <c r="BQ97" s="426"/>
      <c r="BR97" s="426"/>
      <c r="BS97" s="426"/>
      <c r="BT97" s="426"/>
      <c r="BU97" s="426"/>
      <c r="BV97" s="426"/>
      <c r="BW97" s="426"/>
      <c r="BX97" s="426"/>
    </row>
    <row r="98" spans="1:76" ht="54" customHeight="1" x14ac:dyDescent="0.25">
      <c r="A98" s="613">
        <v>8600861531</v>
      </c>
      <c r="B98" s="586">
        <f t="shared" si="16"/>
        <v>88</v>
      </c>
      <c r="C98" s="613" t="s">
        <v>1777</v>
      </c>
      <c r="D98" s="613" t="s">
        <v>1895</v>
      </c>
      <c r="E98" s="613" t="s">
        <v>1517</v>
      </c>
      <c r="F98" s="613" t="s">
        <v>1938</v>
      </c>
      <c r="G98" s="613" t="s">
        <v>1763</v>
      </c>
      <c r="H98" s="613" t="s">
        <v>1494</v>
      </c>
      <c r="I98" s="613" t="s">
        <v>1649</v>
      </c>
      <c r="J98" s="612" t="s">
        <v>1939</v>
      </c>
      <c r="K98" s="612" t="s">
        <v>2207</v>
      </c>
      <c r="L98" s="613" t="s">
        <v>2294</v>
      </c>
      <c r="M98" s="613" t="s">
        <v>1631</v>
      </c>
      <c r="N98" s="613" t="s">
        <v>1654</v>
      </c>
      <c r="O98" s="613" t="s">
        <v>172</v>
      </c>
      <c r="P98" s="639" t="s">
        <v>1571</v>
      </c>
      <c r="Q98" s="630">
        <v>22.2</v>
      </c>
      <c r="R98" s="630">
        <v>95.5</v>
      </c>
      <c r="S98" s="590">
        <v>95.5</v>
      </c>
      <c r="T98" s="590">
        <v>95.5</v>
      </c>
      <c r="U98" s="817">
        <f t="shared" si="23"/>
        <v>1</v>
      </c>
      <c r="V98" s="630">
        <v>95.5</v>
      </c>
      <c r="W98" s="484">
        <v>95.5</v>
      </c>
      <c r="X98" s="817">
        <f>W98/V98</f>
        <v>1</v>
      </c>
      <c r="Y98" s="412">
        <v>95.5</v>
      </c>
      <c r="Z98" s="412">
        <v>0</v>
      </c>
      <c r="AA98" s="412">
        <v>100</v>
      </c>
      <c r="AB98" s="412">
        <v>100</v>
      </c>
      <c r="AC98" s="412">
        <v>100</v>
      </c>
      <c r="AD98" s="412">
        <v>100</v>
      </c>
      <c r="AE98" s="412">
        <v>100</v>
      </c>
      <c r="AF98" s="412">
        <v>100</v>
      </c>
      <c r="AG98" s="412">
        <v>100</v>
      </c>
      <c r="AH98" s="412">
        <v>100</v>
      </c>
      <c r="AI98" s="412">
        <v>100</v>
      </c>
      <c r="AJ98" s="412">
        <v>100</v>
      </c>
      <c r="AK98" s="412">
        <v>100</v>
      </c>
      <c r="AL98" s="412">
        <v>100</v>
      </c>
      <c r="AM98" s="412">
        <v>100</v>
      </c>
      <c r="AN98" s="412">
        <v>100</v>
      </c>
      <c r="AO98" s="412">
        <v>100</v>
      </c>
      <c r="AP98" s="412">
        <v>100</v>
      </c>
      <c r="AQ98" s="412">
        <v>100</v>
      </c>
      <c r="AR98" s="412">
        <v>100</v>
      </c>
      <c r="AS98" s="412">
        <v>100</v>
      </c>
      <c r="AT98" s="412">
        <v>100</v>
      </c>
      <c r="AU98" s="961">
        <v>100</v>
      </c>
      <c r="AV98" s="968">
        <v>95.5</v>
      </c>
      <c r="AW98" s="608">
        <v>95.5</v>
      </c>
      <c r="AX98" s="840"/>
      <c r="AY98" s="968">
        <v>95.5</v>
      </c>
      <c r="AZ98" s="985">
        <v>95.5</v>
      </c>
      <c r="BA98" s="820">
        <f t="shared" si="24"/>
        <v>1</v>
      </c>
      <c r="BB98" s="820">
        <f t="shared" si="17"/>
        <v>1</v>
      </c>
      <c r="BC98" s="445"/>
      <c r="BD98" s="412">
        <v>95.5</v>
      </c>
      <c r="BE98" s="412"/>
      <c r="BF98" s="821" t="s">
        <v>2458</v>
      </c>
      <c r="BG98" s="822">
        <v>45140</v>
      </c>
      <c r="BH98" s="412">
        <v>1</v>
      </c>
      <c r="BI98" s="835"/>
      <c r="BJ98" s="412"/>
      <c r="BK98" s="728">
        <f t="shared" si="18"/>
        <v>0</v>
      </c>
      <c r="BM98" s="426"/>
      <c r="BN98" s="426"/>
      <c r="BO98" s="426"/>
      <c r="BP98" s="426"/>
      <c r="BQ98" s="426"/>
      <c r="BR98" s="426"/>
      <c r="BS98" s="426"/>
      <c r="BT98" s="426"/>
      <c r="BU98" s="426"/>
      <c r="BV98" s="426"/>
      <c r="BW98" s="426"/>
      <c r="BX98" s="426"/>
    </row>
    <row r="99" spans="1:76" ht="105" customHeight="1" x14ac:dyDescent="0.25">
      <c r="A99" s="613">
        <v>8600861533</v>
      </c>
      <c r="B99" s="586">
        <f t="shared" si="16"/>
        <v>89</v>
      </c>
      <c r="C99" s="613" t="s">
        <v>1777</v>
      </c>
      <c r="D99" s="613" t="s">
        <v>1895</v>
      </c>
      <c r="E99" s="613" t="s">
        <v>1517</v>
      </c>
      <c r="F99" s="613" t="s">
        <v>1938</v>
      </c>
      <c r="G99" s="613" t="s">
        <v>1763</v>
      </c>
      <c r="H99" s="613" t="s">
        <v>1494</v>
      </c>
      <c r="I99" s="613" t="s">
        <v>1649</v>
      </c>
      <c r="J99" s="612" t="s">
        <v>1939</v>
      </c>
      <c r="K99" s="612" t="s">
        <v>2208</v>
      </c>
      <c r="L99" s="613" t="s">
        <v>2294</v>
      </c>
      <c r="M99" s="613" t="s">
        <v>1631</v>
      </c>
      <c r="N99" s="613" t="s">
        <v>1654</v>
      </c>
      <c r="O99" s="613" t="s">
        <v>172</v>
      </c>
      <c r="P99" s="586" t="s">
        <v>1571</v>
      </c>
      <c r="Q99" s="630">
        <v>0</v>
      </c>
      <c r="R99" s="630">
        <v>95.5</v>
      </c>
      <c r="S99" s="590">
        <v>40.5</v>
      </c>
      <c r="T99" s="590">
        <v>91.4</v>
      </c>
      <c r="U99" s="817">
        <f t="shared" si="23"/>
        <v>2.2567901234567902</v>
      </c>
      <c r="V99" s="630">
        <v>70.5</v>
      </c>
      <c r="W99" s="484">
        <v>100</v>
      </c>
      <c r="X99" s="817">
        <f>W99/V99</f>
        <v>1.4184397163120568</v>
      </c>
      <c r="Y99" s="412">
        <v>90.5</v>
      </c>
      <c r="Z99" s="412">
        <v>0</v>
      </c>
      <c r="AA99" s="412">
        <v>100</v>
      </c>
      <c r="AB99" s="412">
        <v>90</v>
      </c>
      <c r="AC99" s="412">
        <v>100</v>
      </c>
      <c r="AD99" s="412">
        <v>90</v>
      </c>
      <c r="AE99" s="412">
        <v>100</v>
      </c>
      <c r="AF99" s="412">
        <v>90</v>
      </c>
      <c r="AG99" s="412">
        <v>100</v>
      </c>
      <c r="AH99" s="412">
        <v>90</v>
      </c>
      <c r="AI99" s="412">
        <v>100</v>
      </c>
      <c r="AJ99" s="412">
        <v>90</v>
      </c>
      <c r="AK99" s="412">
        <v>100</v>
      </c>
      <c r="AL99" s="412">
        <v>90</v>
      </c>
      <c r="AM99" s="412">
        <v>100</v>
      </c>
      <c r="AN99" s="412">
        <v>90</v>
      </c>
      <c r="AO99" s="412">
        <v>100</v>
      </c>
      <c r="AP99" s="412">
        <v>90</v>
      </c>
      <c r="AQ99" s="412">
        <v>100</v>
      </c>
      <c r="AR99" s="412">
        <v>90</v>
      </c>
      <c r="AS99" s="412">
        <v>100</v>
      </c>
      <c r="AT99" s="412">
        <v>90.5</v>
      </c>
      <c r="AU99" s="961">
        <v>100</v>
      </c>
      <c r="AV99" s="968">
        <v>90.5</v>
      </c>
      <c r="AW99" s="608">
        <v>100</v>
      </c>
      <c r="AX99" s="840"/>
      <c r="AY99" s="968">
        <v>90.5</v>
      </c>
      <c r="AZ99" s="985">
        <v>100</v>
      </c>
      <c r="BA99" s="820">
        <f t="shared" si="24"/>
        <v>1.1049723756906078</v>
      </c>
      <c r="BB99" s="820">
        <f t="shared" si="17"/>
        <v>1.1049723756906078</v>
      </c>
      <c r="BC99" s="445"/>
      <c r="BD99" s="412">
        <v>95.5</v>
      </c>
      <c r="BE99" s="412"/>
      <c r="BF99" s="821" t="s">
        <v>2458</v>
      </c>
      <c r="BG99" s="822">
        <v>45140</v>
      </c>
      <c r="BH99" s="412">
        <v>1</v>
      </c>
      <c r="BI99" s="835"/>
      <c r="BJ99" s="412"/>
      <c r="BK99" s="728">
        <f t="shared" si="18"/>
        <v>0</v>
      </c>
      <c r="BM99" s="426"/>
      <c r="BN99" s="426"/>
      <c r="BO99" s="426"/>
      <c r="BP99" s="426"/>
      <c r="BQ99" s="426"/>
      <c r="BR99" s="426"/>
      <c r="BS99" s="426"/>
      <c r="BT99" s="426"/>
      <c r="BU99" s="426"/>
      <c r="BV99" s="426"/>
      <c r="BW99" s="426"/>
      <c r="BX99" s="426"/>
    </row>
    <row r="100" spans="1:76" ht="102.75" customHeight="1" x14ac:dyDescent="0.25">
      <c r="A100" s="613">
        <v>8600861529</v>
      </c>
      <c r="B100" s="586">
        <f t="shared" si="16"/>
        <v>90</v>
      </c>
      <c r="C100" s="613" t="s">
        <v>1777</v>
      </c>
      <c r="D100" s="613" t="s">
        <v>1895</v>
      </c>
      <c r="E100" s="613" t="s">
        <v>1517</v>
      </c>
      <c r="F100" s="613" t="s">
        <v>1938</v>
      </c>
      <c r="G100" s="613" t="s">
        <v>1763</v>
      </c>
      <c r="H100" s="613" t="s">
        <v>1494</v>
      </c>
      <c r="I100" s="613" t="s">
        <v>1649</v>
      </c>
      <c r="J100" s="612" t="s">
        <v>1939</v>
      </c>
      <c r="K100" s="612" t="s">
        <v>2309</v>
      </c>
      <c r="L100" s="613" t="s">
        <v>2294</v>
      </c>
      <c r="M100" s="613" t="s">
        <v>1653</v>
      </c>
      <c r="N100" s="613" t="s">
        <v>1654</v>
      </c>
      <c r="O100" s="613" t="s">
        <v>640</v>
      </c>
      <c r="P100" s="586" t="s">
        <v>1571</v>
      </c>
      <c r="Q100" s="630">
        <v>84.3</v>
      </c>
      <c r="R100" s="630">
        <v>84.5</v>
      </c>
      <c r="S100" s="836">
        <v>84.4</v>
      </c>
      <c r="T100" s="836">
        <v>81.8</v>
      </c>
      <c r="U100" s="837">
        <f t="shared" si="23"/>
        <v>0.96919431279620838</v>
      </c>
      <c r="V100" s="838">
        <v>84.4</v>
      </c>
      <c r="W100" s="839">
        <v>62.3</v>
      </c>
      <c r="X100" s="837">
        <f>W100/V100</f>
        <v>0.73815165876777245</v>
      </c>
      <c r="Y100" s="412">
        <v>84.5</v>
      </c>
      <c r="Z100" s="412">
        <v>0</v>
      </c>
      <c r="AA100" s="412">
        <v>65.099999999999994</v>
      </c>
      <c r="AB100" s="412">
        <v>65.099999999999994</v>
      </c>
      <c r="AC100" s="412">
        <v>65.099999999999994</v>
      </c>
      <c r="AD100" s="411">
        <v>65.099999999999994</v>
      </c>
      <c r="AE100" s="411">
        <v>68</v>
      </c>
      <c r="AF100" s="844">
        <v>68</v>
      </c>
      <c r="AG100" s="844">
        <v>67.8</v>
      </c>
      <c r="AH100" s="764">
        <v>68</v>
      </c>
      <c r="AI100" s="764">
        <v>67.8</v>
      </c>
      <c r="AJ100" s="412">
        <v>68</v>
      </c>
      <c r="AK100" s="412">
        <v>67.8</v>
      </c>
      <c r="AL100" s="843">
        <v>72</v>
      </c>
      <c r="AM100" s="843">
        <v>67.8</v>
      </c>
      <c r="AN100" s="417">
        <v>72</v>
      </c>
      <c r="AO100" s="417">
        <v>59.4</v>
      </c>
      <c r="AP100" s="841">
        <v>78</v>
      </c>
      <c r="AQ100" s="841">
        <v>62</v>
      </c>
      <c r="AR100" s="412">
        <v>80</v>
      </c>
      <c r="AS100" s="412">
        <v>63.5</v>
      </c>
      <c r="AT100" s="412">
        <v>84.5</v>
      </c>
      <c r="AU100" s="961">
        <v>62.4</v>
      </c>
      <c r="AV100" s="968">
        <v>84.5</v>
      </c>
      <c r="AW100" s="608">
        <v>62.4</v>
      </c>
      <c r="AX100" s="840"/>
      <c r="AY100" s="968">
        <v>84.5</v>
      </c>
      <c r="AZ100" s="985">
        <v>62.4</v>
      </c>
      <c r="BA100" s="820">
        <f>AZ100/AY100</f>
        <v>0.73846153846153839</v>
      </c>
      <c r="BB100" s="820">
        <f>AZ100/Y100</f>
        <v>0.73846153846153839</v>
      </c>
      <c r="BC100" s="745" t="s">
        <v>2584</v>
      </c>
      <c r="BD100" s="412">
        <v>84.6</v>
      </c>
      <c r="BE100" s="412"/>
      <c r="BF100" s="821" t="s">
        <v>2458</v>
      </c>
      <c r="BG100" s="822">
        <v>45140</v>
      </c>
      <c r="BH100" s="412">
        <v>1</v>
      </c>
      <c r="BI100" s="835"/>
      <c r="BJ100" s="412"/>
      <c r="BK100" s="728">
        <f t="shared" si="18"/>
        <v>0</v>
      </c>
      <c r="BM100" s="426"/>
      <c r="BN100" s="426"/>
      <c r="BO100" s="426"/>
      <c r="BP100" s="426"/>
      <c r="BQ100" s="426"/>
      <c r="BR100" s="426"/>
      <c r="BS100" s="426"/>
      <c r="BT100" s="426"/>
      <c r="BU100" s="426"/>
      <c r="BV100" s="426"/>
      <c r="BW100" s="426"/>
      <c r="BX100" s="426"/>
    </row>
    <row r="101" spans="1:76" ht="33" customHeight="1" x14ac:dyDescent="0.25">
      <c r="A101" s="613">
        <v>8216803738</v>
      </c>
      <c r="B101" s="586">
        <f t="shared" si="16"/>
        <v>91</v>
      </c>
      <c r="C101" s="613" t="s">
        <v>1777</v>
      </c>
      <c r="D101" s="613" t="s">
        <v>1895</v>
      </c>
      <c r="E101" s="613" t="s">
        <v>1517</v>
      </c>
      <c r="F101" s="613" t="s">
        <v>1938</v>
      </c>
      <c r="G101" s="613" t="s">
        <v>1763</v>
      </c>
      <c r="H101" s="613" t="s">
        <v>1494</v>
      </c>
      <c r="I101" s="613" t="s">
        <v>1655</v>
      </c>
      <c r="J101" s="612" t="s">
        <v>1944</v>
      </c>
      <c r="K101" s="612" t="s">
        <v>69</v>
      </c>
      <c r="L101" s="613" t="s">
        <v>2310</v>
      </c>
      <c r="M101" s="613" t="s">
        <v>1653</v>
      </c>
      <c r="N101" s="613" t="s">
        <v>1654</v>
      </c>
      <c r="O101" s="613" t="s">
        <v>640</v>
      </c>
      <c r="P101" s="613" t="s">
        <v>1573</v>
      </c>
      <c r="Q101" s="630">
        <v>6.8</v>
      </c>
      <c r="R101" s="630">
        <v>5.6</v>
      </c>
      <c r="S101" s="590">
        <v>6.2</v>
      </c>
      <c r="T101" s="590">
        <v>5.7</v>
      </c>
      <c r="U101" s="826">
        <f t="shared" ref="U101:U103" si="25">S101/T101</f>
        <v>1.0877192982456141</v>
      </c>
      <c r="V101" s="630">
        <v>5.9</v>
      </c>
      <c r="W101" s="484">
        <v>7.1</v>
      </c>
      <c r="X101" s="817">
        <f>V101/W101</f>
        <v>0.83098591549295786</v>
      </c>
      <c r="Y101" s="412">
        <v>5.7</v>
      </c>
      <c r="Z101" s="412">
        <v>0</v>
      </c>
      <c r="AA101" s="412">
        <v>4.0999999999999996</v>
      </c>
      <c r="AB101" s="412">
        <v>6</v>
      </c>
      <c r="AC101" s="412">
        <v>4.5</v>
      </c>
      <c r="AD101" s="412">
        <v>5.9</v>
      </c>
      <c r="AE101" s="412">
        <v>2.8</v>
      </c>
      <c r="AF101" s="412">
        <v>5.9</v>
      </c>
      <c r="AG101" s="412">
        <v>3.2</v>
      </c>
      <c r="AH101" s="412">
        <v>5.9</v>
      </c>
      <c r="AI101" s="412">
        <v>4.2</v>
      </c>
      <c r="AJ101" s="412">
        <v>5.8</v>
      </c>
      <c r="AK101" s="412">
        <v>4.2</v>
      </c>
      <c r="AL101" s="412">
        <v>5.8</v>
      </c>
      <c r="AM101" s="412">
        <v>3.5</v>
      </c>
      <c r="AN101" s="412">
        <v>5.8</v>
      </c>
      <c r="AO101" s="412">
        <v>4.5999999999999996</v>
      </c>
      <c r="AP101" s="412">
        <v>5.7</v>
      </c>
      <c r="AQ101" s="412">
        <v>4.0999999999999996</v>
      </c>
      <c r="AR101" s="412">
        <v>5.7</v>
      </c>
      <c r="AS101" s="412">
        <v>4.0999999999999996</v>
      </c>
      <c r="AT101" s="412">
        <v>5.7</v>
      </c>
      <c r="AU101" s="961">
        <v>5.2</v>
      </c>
      <c r="AV101" s="968">
        <v>5.7</v>
      </c>
      <c r="AW101" s="608">
        <v>5.2</v>
      </c>
      <c r="AX101" s="840"/>
      <c r="AY101" s="968">
        <v>5.7</v>
      </c>
      <c r="AZ101" s="985">
        <v>5.2</v>
      </c>
      <c r="BA101" s="820">
        <f>AY101/AZ101</f>
        <v>1.0961538461538463</v>
      </c>
      <c r="BB101" s="820">
        <f>Y101/AZ101</f>
        <v>1.0961538461538463</v>
      </c>
      <c r="BC101" s="445"/>
      <c r="BD101" s="412">
        <v>5.6</v>
      </c>
      <c r="BE101" s="412"/>
      <c r="BF101" s="821" t="s">
        <v>2458</v>
      </c>
      <c r="BG101" s="822">
        <v>45140</v>
      </c>
      <c r="BH101" s="412">
        <v>1</v>
      </c>
      <c r="BI101" s="835"/>
      <c r="BJ101" s="412"/>
      <c r="BK101" s="728">
        <f t="shared" si="18"/>
        <v>0</v>
      </c>
      <c r="BM101" s="426"/>
      <c r="BN101" s="426"/>
      <c r="BO101" s="426"/>
      <c r="BP101" s="426"/>
      <c r="BQ101" s="426"/>
      <c r="BR101" s="426"/>
      <c r="BS101" s="426"/>
      <c r="BT101" s="426"/>
      <c r="BU101" s="426"/>
      <c r="BV101" s="426"/>
      <c r="BW101" s="426"/>
      <c r="BX101" s="426"/>
    </row>
    <row r="102" spans="1:76" ht="25.5" customHeight="1" x14ac:dyDescent="0.25">
      <c r="A102" s="613">
        <v>8216803740</v>
      </c>
      <c r="B102" s="586">
        <f t="shared" si="16"/>
        <v>92</v>
      </c>
      <c r="C102" s="613" t="s">
        <v>1777</v>
      </c>
      <c r="D102" s="613" t="s">
        <v>1895</v>
      </c>
      <c r="E102" s="613" t="s">
        <v>1517</v>
      </c>
      <c r="F102" s="613" t="s">
        <v>1938</v>
      </c>
      <c r="G102" s="613" t="s">
        <v>1763</v>
      </c>
      <c r="H102" s="613" t="s">
        <v>1494</v>
      </c>
      <c r="I102" s="613" t="s">
        <v>1655</v>
      </c>
      <c r="J102" s="612" t="s">
        <v>1944</v>
      </c>
      <c r="K102" s="612" t="s">
        <v>70</v>
      </c>
      <c r="L102" s="613" t="s">
        <v>2311</v>
      </c>
      <c r="M102" s="613" t="s">
        <v>1653</v>
      </c>
      <c r="N102" s="613" t="s">
        <v>1654</v>
      </c>
      <c r="O102" s="613" t="s">
        <v>640</v>
      </c>
      <c r="P102" s="613" t="s">
        <v>1573</v>
      </c>
      <c r="Q102" s="630">
        <v>64.599999999999994</v>
      </c>
      <c r="R102" s="630">
        <v>48.1</v>
      </c>
      <c r="S102" s="590">
        <v>57</v>
      </c>
      <c r="T102" s="590">
        <v>43.2</v>
      </c>
      <c r="U102" s="826">
        <f t="shared" si="25"/>
        <v>1.3194444444444444</v>
      </c>
      <c r="V102" s="630">
        <v>53</v>
      </c>
      <c r="W102" s="484">
        <v>44.8</v>
      </c>
      <c r="X102" s="817">
        <f>V102/W102</f>
        <v>1.1830357142857144</v>
      </c>
      <c r="Y102" s="412">
        <v>50</v>
      </c>
      <c r="Z102" s="412">
        <v>0</v>
      </c>
      <c r="AA102" s="412">
        <v>17.7</v>
      </c>
      <c r="AB102" s="412">
        <v>50</v>
      </c>
      <c r="AC102" s="412">
        <v>27.9</v>
      </c>
      <c r="AD102" s="412">
        <v>50</v>
      </c>
      <c r="AE102" s="412">
        <v>18.3</v>
      </c>
      <c r="AF102" s="412">
        <v>50</v>
      </c>
      <c r="AG102" s="412">
        <v>32</v>
      </c>
      <c r="AH102" s="412">
        <v>50</v>
      </c>
      <c r="AI102" s="412">
        <v>32.700000000000003</v>
      </c>
      <c r="AJ102" s="412">
        <v>50</v>
      </c>
      <c r="AK102" s="412">
        <v>36.299999999999997</v>
      </c>
      <c r="AL102" s="412">
        <v>50</v>
      </c>
      <c r="AM102" s="412">
        <v>31</v>
      </c>
      <c r="AN102" s="412">
        <v>50</v>
      </c>
      <c r="AO102" s="412">
        <v>33.799999999999997</v>
      </c>
      <c r="AP102" s="412">
        <v>50</v>
      </c>
      <c r="AQ102" s="412">
        <v>30.1</v>
      </c>
      <c r="AR102" s="412">
        <v>50</v>
      </c>
      <c r="AS102" s="412">
        <v>32.5</v>
      </c>
      <c r="AT102" s="412">
        <v>50</v>
      </c>
      <c r="AU102" s="961">
        <v>36.1</v>
      </c>
      <c r="AV102" s="968">
        <v>50</v>
      </c>
      <c r="AW102" s="608">
        <v>36</v>
      </c>
      <c r="AX102" s="840"/>
      <c r="AY102" s="968">
        <v>50</v>
      </c>
      <c r="AZ102" s="985">
        <v>36</v>
      </c>
      <c r="BA102" s="820">
        <f>AY102/AZ102</f>
        <v>1.3888888888888888</v>
      </c>
      <c r="BB102" s="820">
        <f>Y102/AZ102</f>
        <v>1.3888888888888888</v>
      </c>
      <c r="BC102" s="445"/>
      <c r="BD102" s="412">
        <v>48.1</v>
      </c>
      <c r="BE102" s="412"/>
      <c r="BF102" s="821" t="s">
        <v>2458</v>
      </c>
      <c r="BG102" s="822">
        <v>45140</v>
      </c>
      <c r="BH102" s="412">
        <v>1</v>
      </c>
      <c r="BI102" s="835"/>
      <c r="BJ102" s="412"/>
      <c r="BK102" s="728">
        <f t="shared" si="18"/>
        <v>0</v>
      </c>
      <c r="BM102" s="426"/>
      <c r="BN102" s="426"/>
      <c r="BO102" s="426"/>
      <c r="BP102" s="426"/>
      <c r="BQ102" s="426"/>
      <c r="BR102" s="426"/>
      <c r="BS102" s="426"/>
      <c r="BT102" s="426"/>
      <c r="BU102" s="426"/>
      <c r="BV102" s="426"/>
      <c r="BW102" s="426"/>
      <c r="BX102" s="426"/>
    </row>
    <row r="103" spans="1:76" ht="27" customHeight="1" x14ac:dyDescent="0.25">
      <c r="A103" s="613">
        <v>8600861530</v>
      </c>
      <c r="B103" s="586">
        <f t="shared" si="16"/>
        <v>93</v>
      </c>
      <c r="C103" s="613" t="s">
        <v>1777</v>
      </c>
      <c r="D103" s="613" t="s">
        <v>1895</v>
      </c>
      <c r="E103" s="613" t="s">
        <v>1517</v>
      </c>
      <c r="F103" s="613" t="s">
        <v>1938</v>
      </c>
      <c r="G103" s="613" t="s">
        <v>1763</v>
      </c>
      <c r="H103" s="613" t="s">
        <v>1494</v>
      </c>
      <c r="I103" s="613" t="s">
        <v>1655</v>
      </c>
      <c r="J103" s="612" t="s">
        <v>1944</v>
      </c>
      <c r="K103" s="612" t="s">
        <v>68</v>
      </c>
      <c r="L103" s="613" t="s">
        <v>2310</v>
      </c>
      <c r="M103" s="613" t="s">
        <v>1631</v>
      </c>
      <c r="N103" s="613" t="s">
        <v>1654</v>
      </c>
      <c r="O103" s="613" t="s">
        <v>172</v>
      </c>
      <c r="P103" s="613" t="s">
        <v>1573</v>
      </c>
      <c r="Q103" s="630">
        <v>5.8</v>
      </c>
      <c r="R103" s="630">
        <v>4.4000000000000004</v>
      </c>
      <c r="S103" s="590">
        <v>5</v>
      </c>
      <c r="T103" s="590">
        <v>5</v>
      </c>
      <c r="U103" s="826">
        <f t="shared" si="25"/>
        <v>1</v>
      </c>
      <c r="V103" s="630">
        <v>4.8</v>
      </c>
      <c r="W103" s="484">
        <v>6.2</v>
      </c>
      <c r="X103" s="817">
        <f>V103/W103</f>
        <v>0.77419354838709675</v>
      </c>
      <c r="Y103" s="412">
        <v>4.5999999999999996</v>
      </c>
      <c r="Z103" s="412">
        <v>0</v>
      </c>
      <c r="AA103" s="412">
        <v>0</v>
      </c>
      <c r="AB103" s="412">
        <v>4.5999999999999996</v>
      </c>
      <c r="AC103" s="412">
        <v>2.1</v>
      </c>
      <c r="AD103" s="412">
        <v>4.5999999999999996</v>
      </c>
      <c r="AE103" s="412">
        <v>1.4</v>
      </c>
      <c r="AF103" s="412">
        <v>4.5999999999999996</v>
      </c>
      <c r="AG103" s="412">
        <v>2.2000000000000002</v>
      </c>
      <c r="AH103" s="412">
        <v>4.5999999999999996</v>
      </c>
      <c r="AI103" s="412">
        <v>3.3</v>
      </c>
      <c r="AJ103" s="412">
        <v>4.5999999999999996</v>
      </c>
      <c r="AK103" s="412">
        <v>2.8</v>
      </c>
      <c r="AL103" s="412">
        <v>4.5999999999999996</v>
      </c>
      <c r="AM103" s="412">
        <v>2.2999999999999998</v>
      </c>
      <c r="AN103" s="412">
        <v>4.5999999999999996</v>
      </c>
      <c r="AO103" s="412">
        <v>3.5</v>
      </c>
      <c r="AP103" s="412">
        <v>4.5999999999999996</v>
      </c>
      <c r="AQ103" s="412">
        <v>3.2</v>
      </c>
      <c r="AR103" s="412">
        <v>4.5999999999999996</v>
      </c>
      <c r="AS103" s="412">
        <v>3.2</v>
      </c>
      <c r="AT103" s="412">
        <v>4.5999999999999996</v>
      </c>
      <c r="AU103" s="961">
        <v>4.3</v>
      </c>
      <c r="AV103" s="968">
        <v>4.5999999999999996</v>
      </c>
      <c r="AW103" s="608">
        <v>4.5</v>
      </c>
      <c r="AX103" s="840"/>
      <c r="AY103" s="968">
        <v>4.5999999999999996</v>
      </c>
      <c r="AZ103" s="985">
        <v>4.5</v>
      </c>
      <c r="BA103" s="820">
        <f>AY103/AZ103</f>
        <v>1.0222222222222221</v>
      </c>
      <c r="BB103" s="820">
        <f>Y103/AZ103</f>
        <v>1.0222222222222221</v>
      </c>
      <c r="BC103" s="445"/>
      <c r="BD103" s="412">
        <v>4.4000000000000004</v>
      </c>
      <c r="BE103" s="412"/>
      <c r="BF103" s="821" t="s">
        <v>2458</v>
      </c>
      <c r="BG103" s="822">
        <v>45140</v>
      </c>
      <c r="BH103" s="412">
        <v>1</v>
      </c>
      <c r="BI103" s="835"/>
      <c r="BJ103" s="412"/>
      <c r="BK103" s="728">
        <f t="shared" si="18"/>
        <v>0</v>
      </c>
      <c r="BM103" s="426"/>
      <c r="BN103" s="426"/>
      <c r="BO103" s="426"/>
      <c r="BP103" s="426"/>
      <c r="BQ103" s="426"/>
      <c r="BR103" s="426"/>
      <c r="BS103" s="426"/>
      <c r="BT103" s="426"/>
      <c r="BU103" s="426"/>
      <c r="BV103" s="426"/>
      <c r="BW103" s="426"/>
      <c r="BX103" s="426"/>
    </row>
    <row r="104" spans="1:76" ht="66" customHeight="1" x14ac:dyDescent="0.25">
      <c r="A104" s="613">
        <v>8216803737</v>
      </c>
      <c r="B104" s="586">
        <f t="shared" si="16"/>
        <v>94</v>
      </c>
      <c r="C104" s="613" t="s">
        <v>1777</v>
      </c>
      <c r="D104" s="613" t="s">
        <v>1895</v>
      </c>
      <c r="E104" s="613" t="s">
        <v>1517</v>
      </c>
      <c r="F104" s="613" t="s">
        <v>1938</v>
      </c>
      <c r="G104" s="613" t="s">
        <v>1763</v>
      </c>
      <c r="H104" s="613" t="s">
        <v>1494</v>
      </c>
      <c r="I104" s="613" t="s">
        <v>1655</v>
      </c>
      <c r="J104" s="612" t="s">
        <v>1949</v>
      </c>
      <c r="K104" s="612" t="s">
        <v>71</v>
      </c>
      <c r="L104" s="613" t="s">
        <v>2294</v>
      </c>
      <c r="M104" s="613" t="s">
        <v>1653</v>
      </c>
      <c r="N104" s="613" t="s">
        <v>1654</v>
      </c>
      <c r="O104" s="613" t="s">
        <v>640</v>
      </c>
      <c r="P104" s="586" t="s">
        <v>1571</v>
      </c>
      <c r="Q104" s="630">
        <v>28.6</v>
      </c>
      <c r="R104" s="630">
        <v>90</v>
      </c>
      <c r="S104" s="590">
        <v>60</v>
      </c>
      <c r="T104" s="590">
        <v>64.2</v>
      </c>
      <c r="U104" s="817">
        <f t="shared" ref="U104:U125" si="26">T104/S104</f>
        <v>1.07</v>
      </c>
      <c r="V104" s="630">
        <v>70</v>
      </c>
      <c r="W104" s="484">
        <v>74.8</v>
      </c>
      <c r="X104" s="817">
        <f t="shared" ref="X104:X116" si="27">W104/V104</f>
        <v>1.0685714285714285</v>
      </c>
      <c r="Y104" s="412">
        <v>80</v>
      </c>
      <c r="Z104" s="412">
        <v>0</v>
      </c>
      <c r="AA104" s="412">
        <v>79.8</v>
      </c>
      <c r="AB104" s="412">
        <v>78</v>
      </c>
      <c r="AC104" s="412">
        <v>82.1</v>
      </c>
      <c r="AD104" s="412">
        <v>78</v>
      </c>
      <c r="AE104" s="412">
        <v>81.099999999999994</v>
      </c>
      <c r="AF104" s="412">
        <v>78</v>
      </c>
      <c r="AG104" s="412">
        <v>86.1</v>
      </c>
      <c r="AH104" s="412">
        <v>78</v>
      </c>
      <c r="AI104" s="412">
        <v>80.400000000000006</v>
      </c>
      <c r="AJ104" s="412">
        <v>78</v>
      </c>
      <c r="AK104" s="412">
        <v>81.099999999999994</v>
      </c>
      <c r="AL104" s="412">
        <v>79</v>
      </c>
      <c r="AM104" s="412">
        <v>82.5</v>
      </c>
      <c r="AN104" s="412">
        <v>79</v>
      </c>
      <c r="AO104" s="412">
        <v>82.5</v>
      </c>
      <c r="AP104" s="412">
        <v>79</v>
      </c>
      <c r="AQ104" s="412">
        <v>82.2</v>
      </c>
      <c r="AR104" s="412">
        <v>80</v>
      </c>
      <c r="AS104" s="412">
        <v>81.900000000000006</v>
      </c>
      <c r="AT104" s="412">
        <v>80</v>
      </c>
      <c r="AU104" s="961">
        <v>81.099999999999994</v>
      </c>
      <c r="AV104" s="968">
        <v>80</v>
      </c>
      <c r="AW104" s="608">
        <v>80.599999999999994</v>
      </c>
      <c r="AX104" s="840"/>
      <c r="AY104" s="968">
        <v>80</v>
      </c>
      <c r="AZ104" s="985">
        <v>80.599999999999994</v>
      </c>
      <c r="BA104" s="820">
        <f t="shared" ref="BA104:BA127" si="28">AZ104/AY104</f>
        <v>1.0074999999999998</v>
      </c>
      <c r="BB104" s="820">
        <f t="shared" si="17"/>
        <v>1.0074999999999998</v>
      </c>
      <c r="BC104" s="445"/>
      <c r="BD104" s="412">
        <v>90</v>
      </c>
      <c r="BE104" s="412"/>
      <c r="BF104" s="821" t="s">
        <v>2458</v>
      </c>
      <c r="BG104" s="822">
        <v>45140</v>
      </c>
      <c r="BH104" s="412">
        <v>1</v>
      </c>
      <c r="BI104" s="835"/>
      <c r="BJ104" s="412"/>
      <c r="BK104" s="728">
        <f t="shared" si="18"/>
        <v>0</v>
      </c>
      <c r="BM104" s="426"/>
      <c r="BN104" s="426"/>
      <c r="BO104" s="426"/>
      <c r="BP104" s="426"/>
      <c r="BQ104" s="426"/>
      <c r="BR104" s="426"/>
      <c r="BS104" s="426"/>
      <c r="BT104" s="426"/>
      <c r="BU104" s="426"/>
      <c r="BV104" s="426"/>
      <c r="BW104" s="426"/>
      <c r="BX104" s="426"/>
    </row>
    <row r="105" spans="1:76" ht="63.75" customHeight="1" x14ac:dyDescent="0.25">
      <c r="A105" s="613">
        <v>8216803743</v>
      </c>
      <c r="B105" s="586">
        <f t="shared" si="16"/>
        <v>95</v>
      </c>
      <c r="C105" s="613" t="s">
        <v>1777</v>
      </c>
      <c r="D105" s="613" t="s">
        <v>1895</v>
      </c>
      <c r="E105" s="613" t="s">
        <v>1517</v>
      </c>
      <c r="F105" s="613" t="s">
        <v>1938</v>
      </c>
      <c r="G105" s="613" t="s">
        <v>1763</v>
      </c>
      <c r="H105" s="613" t="s">
        <v>1494</v>
      </c>
      <c r="I105" s="613" t="s">
        <v>1655</v>
      </c>
      <c r="J105" s="612" t="s">
        <v>1949</v>
      </c>
      <c r="K105" s="612" t="s">
        <v>72</v>
      </c>
      <c r="L105" s="613" t="s">
        <v>2294</v>
      </c>
      <c r="M105" s="613" t="s">
        <v>1653</v>
      </c>
      <c r="N105" s="613" t="s">
        <v>1654</v>
      </c>
      <c r="O105" s="613" t="s">
        <v>640</v>
      </c>
      <c r="P105" s="586" t="s">
        <v>1571</v>
      </c>
      <c r="Q105" s="630">
        <v>41.4</v>
      </c>
      <c r="R105" s="630">
        <v>90</v>
      </c>
      <c r="S105" s="590">
        <v>65</v>
      </c>
      <c r="T105" s="590">
        <v>68.7</v>
      </c>
      <c r="U105" s="817">
        <f t="shared" si="26"/>
        <v>1.0569230769230771</v>
      </c>
      <c r="V105" s="630">
        <v>70</v>
      </c>
      <c r="W105" s="484">
        <v>72.099999999999994</v>
      </c>
      <c r="X105" s="817">
        <f t="shared" si="27"/>
        <v>1.03</v>
      </c>
      <c r="Y105" s="412">
        <v>80</v>
      </c>
      <c r="Z105" s="412">
        <v>0</v>
      </c>
      <c r="AA105" s="412">
        <v>80.3</v>
      </c>
      <c r="AB105" s="412">
        <v>78</v>
      </c>
      <c r="AC105" s="412">
        <v>80.2</v>
      </c>
      <c r="AD105" s="412">
        <v>78</v>
      </c>
      <c r="AE105" s="412">
        <v>80.5</v>
      </c>
      <c r="AF105" s="412">
        <v>78</v>
      </c>
      <c r="AG105" s="412">
        <v>79.599999999999994</v>
      </c>
      <c r="AH105" s="412">
        <v>78</v>
      </c>
      <c r="AI105" s="412">
        <v>80.8</v>
      </c>
      <c r="AJ105" s="412">
        <v>78</v>
      </c>
      <c r="AK105" s="412">
        <v>81.8</v>
      </c>
      <c r="AL105" s="412">
        <v>79</v>
      </c>
      <c r="AM105" s="412">
        <v>82</v>
      </c>
      <c r="AN105" s="412">
        <v>79</v>
      </c>
      <c r="AO105" s="412">
        <v>82</v>
      </c>
      <c r="AP105" s="412">
        <v>79</v>
      </c>
      <c r="AQ105" s="412">
        <v>80.599999999999994</v>
      </c>
      <c r="AR105" s="412">
        <v>80</v>
      </c>
      <c r="AS105" s="412">
        <v>81.2</v>
      </c>
      <c r="AT105" s="412">
        <v>80</v>
      </c>
      <c r="AU105" s="961">
        <v>80.599999999999994</v>
      </c>
      <c r="AV105" s="968">
        <v>80</v>
      </c>
      <c r="AW105" s="608">
        <v>80.599999999999994</v>
      </c>
      <c r="AX105" s="840"/>
      <c r="AY105" s="968">
        <v>80</v>
      </c>
      <c r="AZ105" s="985">
        <v>80.599999999999994</v>
      </c>
      <c r="BA105" s="820">
        <f t="shared" si="28"/>
        <v>1.0074999999999998</v>
      </c>
      <c r="BB105" s="820">
        <f t="shared" si="17"/>
        <v>1.0074999999999998</v>
      </c>
      <c r="BC105" s="445"/>
      <c r="BD105" s="412">
        <v>90</v>
      </c>
      <c r="BE105" s="412"/>
      <c r="BF105" s="821" t="s">
        <v>2458</v>
      </c>
      <c r="BG105" s="822">
        <v>45140</v>
      </c>
      <c r="BH105" s="412">
        <v>1</v>
      </c>
      <c r="BI105" s="835"/>
      <c r="BJ105" s="412"/>
      <c r="BK105" s="728">
        <f t="shared" si="18"/>
        <v>0</v>
      </c>
      <c r="BM105" s="426"/>
      <c r="BN105" s="426"/>
      <c r="BO105" s="426"/>
      <c r="BP105" s="426"/>
      <c r="BQ105" s="426"/>
      <c r="BR105" s="426"/>
      <c r="BS105" s="426"/>
      <c r="BT105" s="426"/>
      <c r="BU105" s="426"/>
      <c r="BV105" s="426"/>
      <c r="BW105" s="426"/>
      <c r="BX105" s="426"/>
    </row>
    <row r="106" spans="1:76" ht="66" customHeight="1" x14ac:dyDescent="0.25">
      <c r="A106" s="613">
        <v>8216803742</v>
      </c>
      <c r="B106" s="586">
        <f t="shared" si="16"/>
        <v>96</v>
      </c>
      <c r="C106" s="613" t="s">
        <v>1777</v>
      </c>
      <c r="D106" s="613" t="s">
        <v>1895</v>
      </c>
      <c r="E106" s="613" t="s">
        <v>1517</v>
      </c>
      <c r="F106" s="613" t="s">
        <v>1938</v>
      </c>
      <c r="G106" s="613" t="s">
        <v>1763</v>
      </c>
      <c r="H106" s="613" t="s">
        <v>1494</v>
      </c>
      <c r="I106" s="613" t="s">
        <v>1655</v>
      </c>
      <c r="J106" s="612" t="s">
        <v>1949</v>
      </c>
      <c r="K106" s="612" t="s">
        <v>73</v>
      </c>
      <c r="L106" s="613" t="s">
        <v>2294</v>
      </c>
      <c r="M106" s="613" t="s">
        <v>1653</v>
      </c>
      <c r="N106" s="613" t="s">
        <v>1654</v>
      </c>
      <c r="O106" s="613" t="s">
        <v>640</v>
      </c>
      <c r="P106" s="586" t="s">
        <v>1571</v>
      </c>
      <c r="Q106" s="630">
        <v>37.799999999999997</v>
      </c>
      <c r="R106" s="630">
        <v>90</v>
      </c>
      <c r="S106" s="590">
        <v>70</v>
      </c>
      <c r="T106" s="590">
        <v>72.099999999999994</v>
      </c>
      <c r="U106" s="817">
        <f t="shared" si="26"/>
        <v>1.03</v>
      </c>
      <c r="V106" s="630">
        <v>80</v>
      </c>
      <c r="W106" s="484">
        <v>80</v>
      </c>
      <c r="X106" s="817">
        <f t="shared" si="27"/>
        <v>1</v>
      </c>
      <c r="Y106" s="412">
        <v>85</v>
      </c>
      <c r="Z106" s="412">
        <v>0</v>
      </c>
      <c r="AA106" s="412">
        <v>84.5</v>
      </c>
      <c r="AB106" s="412">
        <v>80</v>
      </c>
      <c r="AC106" s="412">
        <v>85.2</v>
      </c>
      <c r="AD106" s="412">
        <v>80</v>
      </c>
      <c r="AE106" s="412">
        <v>85.2</v>
      </c>
      <c r="AF106" s="412">
        <v>80</v>
      </c>
      <c r="AG106" s="412">
        <v>82.1</v>
      </c>
      <c r="AH106" s="412">
        <v>80</v>
      </c>
      <c r="AI106" s="412">
        <v>87.3</v>
      </c>
      <c r="AJ106" s="412">
        <v>82</v>
      </c>
      <c r="AK106" s="412">
        <v>83.3</v>
      </c>
      <c r="AL106" s="412">
        <v>82</v>
      </c>
      <c r="AM106" s="412">
        <v>84.4</v>
      </c>
      <c r="AN106" s="412">
        <v>82</v>
      </c>
      <c r="AO106" s="412">
        <v>84.4</v>
      </c>
      <c r="AP106" s="412">
        <v>84</v>
      </c>
      <c r="AQ106" s="412">
        <v>84.3</v>
      </c>
      <c r="AR106" s="412">
        <v>84</v>
      </c>
      <c r="AS106" s="412">
        <v>81.099999999999994</v>
      </c>
      <c r="AT106" s="412">
        <v>85</v>
      </c>
      <c r="AU106" s="961">
        <v>79.900000000000006</v>
      </c>
      <c r="AV106" s="968">
        <v>85</v>
      </c>
      <c r="AW106" s="608">
        <v>85.2</v>
      </c>
      <c r="AX106" s="840"/>
      <c r="AY106" s="968">
        <v>85</v>
      </c>
      <c r="AZ106" s="985">
        <v>85.2</v>
      </c>
      <c r="BA106" s="820">
        <f t="shared" si="28"/>
        <v>1.0023529411764707</v>
      </c>
      <c r="BB106" s="820">
        <f t="shared" si="17"/>
        <v>1.0023529411764707</v>
      </c>
      <c r="BC106" s="445"/>
      <c r="BD106" s="412">
        <v>90</v>
      </c>
      <c r="BE106" s="412"/>
      <c r="BF106" s="821" t="s">
        <v>2458</v>
      </c>
      <c r="BG106" s="822">
        <v>45140</v>
      </c>
      <c r="BH106" s="412">
        <v>1</v>
      </c>
      <c r="BI106" s="835"/>
      <c r="BJ106" s="412"/>
      <c r="BK106" s="728">
        <f t="shared" si="18"/>
        <v>0</v>
      </c>
      <c r="BM106" s="426"/>
      <c r="BN106" s="426"/>
      <c r="BO106" s="426"/>
      <c r="BP106" s="426"/>
      <c r="BQ106" s="426"/>
      <c r="BR106" s="426"/>
      <c r="BS106" s="426"/>
      <c r="BT106" s="426"/>
      <c r="BU106" s="426"/>
      <c r="BV106" s="426"/>
      <c r="BW106" s="426"/>
      <c r="BX106" s="426"/>
    </row>
    <row r="107" spans="1:76" ht="72" customHeight="1" x14ac:dyDescent="0.25">
      <c r="A107" s="613">
        <v>8216803741</v>
      </c>
      <c r="B107" s="586">
        <f t="shared" si="16"/>
        <v>97</v>
      </c>
      <c r="C107" s="613" t="s">
        <v>1777</v>
      </c>
      <c r="D107" s="613" t="s">
        <v>1895</v>
      </c>
      <c r="E107" s="613" t="s">
        <v>1517</v>
      </c>
      <c r="F107" s="613" t="s">
        <v>1938</v>
      </c>
      <c r="G107" s="613" t="s">
        <v>1763</v>
      </c>
      <c r="H107" s="613" t="s">
        <v>1494</v>
      </c>
      <c r="I107" s="613" t="s">
        <v>1655</v>
      </c>
      <c r="J107" s="612" t="s">
        <v>1949</v>
      </c>
      <c r="K107" s="612" t="s">
        <v>74</v>
      </c>
      <c r="L107" s="613" t="s">
        <v>2294</v>
      </c>
      <c r="M107" s="613" t="s">
        <v>1653</v>
      </c>
      <c r="N107" s="613" t="s">
        <v>1654</v>
      </c>
      <c r="O107" s="613" t="s">
        <v>640</v>
      </c>
      <c r="P107" s="586" t="s">
        <v>1571</v>
      </c>
      <c r="Q107" s="630">
        <v>94.7</v>
      </c>
      <c r="R107" s="630">
        <v>95</v>
      </c>
      <c r="S107" s="590">
        <v>95</v>
      </c>
      <c r="T107" s="590">
        <v>97.7</v>
      </c>
      <c r="U107" s="817">
        <f t="shared" si="26"/>
        <v>1.0284210526315789</v>
      </c>
      <c r="V107" s="630">
        <v>95</v>
      </c>
      <c r="W107" s="484">
        <v>96.8</v>
      </c>
      <c r="X107" s="817">
        <f t="shared" si="27"/>
        <v>1.0189473684210526</v>
      </c>
      <c r="Y107" s="412">
        <v>95</v>
      </c>
      <c r="Z107" s="412">
        <v>0</v>
      </c>
      <c r="AA107" s="412">
        <v>100</v>
      </c>
      <c r="AB107" s="412">
        <v>95</v>
      </c>
      <c r="AC107" s="412">
        <v>97.5</v>
      </c>
      <c r="AD107" s="412">
        <v>95</v>
      </c>
      <c r="AE107" s="412">
        <v>99.9</v>
      </c>
      <c r="AF107" s="412">
        <v>95</v>
      </c>
      <c r="AG107" s="412">
        <v>99.9</v>
      </c>
      <c r="AH107" s="412">
        <v>95</v>
      </c>
      <c r="AI107" s="412">
        <v>99.9</v>
      </c>
      <c r="AJ107" s="412">
        <v>95</v>
      </c>
      <c r="AK107" s="412">
        <v>99.9</v>
      </c>
      <c r="AL107" s="412">
        <v>95</v>
      </c>
      <c r="AM107" s="412">
        <v>97.7</v>
      </c>
      <c r="AN107" s="412">
        <v>95</v>
      </c>
      <c r="AO107" s="412">
        <v>99.9</v>
      </c>
      <c r="AP107" s="412">
        <v>95</v>
      </c>
      <c r="AQ107" s="412">
        <v>99.9</v>
      </c>
      <c r="AR107" s="412">
        <v>95</v>
      </c>
      <c r="AS107" s="412">
        <v>99.9</v>
      </c>
      <c r="AT107" s="412">
        <v>95</v>
      </c>
      <c r="AU107" s="961">
        <v>99.9</v>
      </c>
      <c r="AV107" s="968">
        <v>95</v>
      </c>
      <c r="AW107" s="608">
        <v>99.9</v>
      </c>
      <c r="AX107" s="840"/>
      <c r="AY107" s="968">
        <v>95</v>
      </c>
      <c r="AZ107" s="985">
        <v>99.9</v>
      </c>
      <c r="BA107" s="820">
        <f t="shared" si="28"/>
        <v>1.0515789473684212</v>
      </c>
      <c r="BB107" s="820">
        <f t="shared" si="17"/>
        <v>1.0515789473684212</v>
      </c>
      <c r="BC107" s="445"/>
      <c r="BD107" s="412">
        <v>95</v>
      </c>
      <c r="BE107" s="412"/>
      <c r="BF107" s="821" t="s">
        <v>2458</v>
      </c>
      <c r="BG107" s="822">
        <v>45140</v>
      </c>
      <c r="BH107" s="412">
        <v>1</v>
      </c>
      <c r="BI107" s="835"/>
      <c r="BJ107" s="412"/>
      <c r="BK107" s="728">
        <f t="shared" si="18"/>
        <v>0</v>
      </c>
      <c r="BM107" s="426"/>
      <c r="BN107" s="426"/>
      <c r="BO107" s="426"/>
      <c r="BP107" s="426"/>
      <c r="BQ107" s="426"/>
      <c r="BR107" s="426"/>
      <c r="BS107" s="426"/>
      <c r="BT107" s="426"/>
      <c r="BU107" s="426"/>
      <c r="BV107" s="426"/>
      <c r="BW107" s="426"/>
      <c r="BX107" s="426"/>
    </row>
    <row r="108" spans="1:76" ht="81.75" customHeight="1" x14ac:dyDescent="0.25">
      <c r="A108" s="613">
        <v>8216803744</v>
      </c>
      <c r="B108" s="586">
        <f t="shared" si="16"/>
        <v>98</v>
      </c>
      <c r="C108" s="613" t="s">
        <v>1777</v>
      </c>
      <c r="D108" s="613" t="s">
        <v>1895</v>
      </c>
      <c r="E108" s="613" t="s">
        <v>1517</v>
      </c>
      <c r="F108" s="613" t="s">
        <v>1938</v>
      </c>
      <c r="G108" s="613" t="s">
        <v>1763</v>
      </c>
      <c r="H108" s="613" t="s">
        <v>1494</v>
      </c>
      <c r="I108" s="613" t="s">
        <v>1655</v>
      </c>
      <c r="J108" s="612" t="s">
        <v>1949</v>
      </c>
      <c r="K108" s="612" t="s">
        <v>75</v>
      </c>
      <c r="L108" s="613" t="s">
        <v>2294</v>
      </c>
      <c r="M108" s="613" t="s">
        <v>1653</v>
      </c>
      <c r="N108" s="613" t="s">
        <v>1654</v>
      </c>
      <c r="O108" s="613" t="s">
        <v>640</v>
      </c>
      <c r="P108" s="586" t="s">
        <v>1571</v>
      </c>
      <c r="Q108" s="630">
        <v>78.3</v>
      </c>
      <c r="R108" s="630">
        <v>90</v>
      </c>
      <c r="S108" s="590">
        <v>90</v>
      </c>
      <c r="T108" s="590">
        <v>90.8</v>
      </c>
      <c r="U108" s="817">
        <f t="shared" si="26"/>
        <v>1.0088888888888889</v>
      </c>
      <c r="V108" s="630">
        <v>90</v>
      </c>
      <c r="W108" s="484">
        <v>91.1</v>
      </c>
      <c r="X108" s="817">
        <f t="shared" si="27"/>
        <v>1.0122222222222221</v>
      </c>
      <c r="Y108" s="412">
        <v>90</v>
      </c>
      <c r="Z108" s="412">
        <v>0</v>
      </c>
      <c r="AA108" s="412">
        <v>90.6</v>
      </c>
      <c r="AB108" s="412">
        <v>90</v>
      </c>
      <c r="AC108" s="412">
        <v>90.2</v>
      </c>
      <c r="AD108" s="412">
        <v>90</v>
      </c>
      <c r="AE108" s="412">
        <v>92</v>
      </c>
      <c r="AF108" s="412">
        <v>90</v>
      </c>
      <c r="AG108" s="412">
        <v>92.8</v>
      </c>
      <c r="AH108" s="412">
        <v>90</v>
      </c>
      <c r="AI108" s="412">
        <v>91.7</v>
      </c>
      <c r="AJ108" s="412">
        <v>90</v>
      </c>
      <c r="AK108" s="412">
        <v>91.9</v>
      </c>
      <c r="AL108" s="412">
        <v>90</v>
      </c>
      <c r="AM108" s="412">
        <v>92.5</v>
      </c>
      <c r="AN108" s="412">
        <v>90</v>
      </c>
      <c r="AO108" s="412">
        <v>92.5</v>
      </c>
      <c r="AP108" s="412">
        <v>90</v>
      </c>
      <c r="AQ108" s="412">
        <v>92.4</v>
      </c>
      <c r="AR108" s="412">
        <v>90</v>
      </c>
      <c r="AS108" s="412">
        <v>92.5</v>
      </c>
      <c r="AT108" s="412">
        <v>90</v>
      </c>
      <c r="AU108" s="961">
        <v>90.5</v>
      </c>
      <c r="AV108" s="968">
        <v>90</v>
      </c>
      <c r="AW108" s="608">
        <v>91.2</v>
      </c>
      <c r="AX108" s="840"/>
      <c r="AY108" s="968">
        <v>90</v>
      </c>
      <c r="AZ108" s="985">
        <v>91.2</v>
      </c>
      <c r="BA108" s="820">
        <f t="shared" si="28"/>
        <v>1.0133333333333334</v>
      </c>
      <c r="BB108" s="820">
        <f t="shared" si="17"/>
        <v>1.0133333333333334</v>
      </c>
      <c r="BC108" s="445"/>
      <c r="BD108" s="412">
        <v>90</v>
      </c>
      <c r="BE108" s="412"/>
      <c r="BF108" s="821" t="s">
        <v>2458</v>
      </c>
      <c r="BG108" s="822">
        <v>45140</v>
      </c>
      <c r="BH108" s="412">
        <v>1</v>
      </c>
      <c r="BI108" s="835"/>
      <c r="BJ108" s="412"/>
      <c r="BK108" s="728">
        <f t="shared" si="18"/>
        <v>0</v>
      </c>
      <c r="BM108" s="426"/>
      <c r="BN108" s="426"/>
      <c r="BO108" s="426"/>
      <c r="BP108" s="426"/>
      <c r="BQ108" s="426"/>
      <c r="BR108" s="426"/>
      <c r="BS108" s="426"/>
      <c r="BT108" s="426"/>
      <c r="BU108" s="426"/>
      <c r="BV108" s="426"/>
      <c r="BW108" s="426"/>
      <c r="BX108" s="426"/>
    </row>
    <row r="109" spans="1:76" ht="43.5" customHeight="1" x14ac:dyDescent="0.25">
      <c r="A109" s="613">
        <v>8600861532</v>
      </c>
      <c r="B109" s="586">
        <f t="shared" si="16"/>
        <v>99</v>
      </c>
      <c r="C109" s="613" t="s">
        <v>1777</v>
      </c>
      <c r="D109" s="613" t="s">
        <v>1895</v>
      </c>
      <c r="E109" s="613" t="s">
        <v>1517</v>
      </c>
      <c r="F109" s="613" t="s">
        <v>1938</v>
      </c>
      <c r="G109" s="613" t="s">
        <v>1763</v>
      </c>
      <c r="H109" s="613" t="s">
        <v>1494</v>
      </c>
      <c r="I109" s="613" t="s">
        <v>1655</v>
      </c>
      <c r="J109" s="612" t="s">
        <v>1949</v>
      </c>
      <c r="K109" s="612" t="s">
        <v>76</v>
      </c>
      <c r="L109" s="613" t="s">
        <v>2294</v>
      </c>
      <c r="M109" s="613" t="s">
        <v>1631</v>
      </c>
      <c r="N109" s="613" t="s">
        <v>1654</v>
      </c>
      <c r="O109" s="613" t="s">
        <v>172</v>
      </c>
      <c r="P109" s="586" t="s">
        <v>1571</v>
      </c>
      <c r="Q109" s="630">
        <v>48.7</v>
      </c>
      <c r="R109" s="630">
        <v>51.5</v>
      </c>
      <c r="S109" s="590">
        <v>49.6</v>
      </c>
      <c r="T109" s="590">
        <v>54.5</v>
      </c>
      <c r="U109" s="817">
        <f t="shared" si="26"/>
        <v>1.0987903225806452</v>
      </c>
      <c r="V109" s="630">
        <v>50.1</v>
      </c>
      <c r="W109" s="484">
        <v>51.2</v>
      </c>
      <c r="X109" s="817">
        <f t="shared" si="27"/>
        <v>1.0219560878243514</v>
      </c>
      <c r="Y109" s="412">
        <v>50.6</v>
      </c>
      <c r="Z109" s="412">
        <v>0</v>
      </c>
      <c r="AA109" s="412">
        <v>49.9</v>
      </c>
      <c r="AB109" s="412">
        <v>49.9</v>
      </c>
      <c r="AC109" s="412">
        <v>51.4</v>
      </c>
      <c r="AD109" s="411">
        <v>49.9</v>
      </c>
      <c r="AE109" s="411">
        <v>52.5</v>
      </c>
      <c r="AF109" s="411">
        <v>49.9</v>
      </c>
      <c r="AG109" s="411">
        <v>55.4</v>
      </c>
      <c r="AH109" s="411">
        <v>50</v>
      </c>
      <c r="AI109" s="411">
        <v>55.8</v>
      </c>
      <c r="AJ109" s="412">
        <v>50</v>
      </c>
      <c r="AK109" s="412">
        <v>53.1</v>
      </c>
      <c r="AL109" s="412">
        <v>50</v>
      </c>
      <c r="AM109" s="412">
        <v>51.6</v>
      </c>
      <c r="AN109" s="412">
        <v>50.5</v>
      </c>
      <c r="AO109" s="412">
        <v>51.6</v>
      </c>
      <c r="AP109" s="412">
        <v>50.5</v>
      </c>
      <c r="AQ109" s="412">
        <v>52.8</v>
      </c>
      <c r="AR109" s="412">
        <v>50.6</v>
      </c>
      <c r="AS109" s="412">
        <v>54.5</v>
      </c>
      <c r="AT109" s="412">
        <v>50.6</v>
      </c>
      <c r="AU109" s="961">
        <v>54.2</v>
      </c>
      <c r="AV109" s="968">
        <v>50.6</v>
      </c>
      <c r="AW109" s="608">
        <v>54.1</v>
      </c>
      <c r="AX109" s="840"/>
      <c r="AY109" s="968">
        <v>50.6</v>
      </c>
      <c r="AZ109" s="985">
        <v>54.1</v>
      </c>
      <c r="BA109" s="820">
        <f t="shared" si="28"/>
        <v>1.0691699604743083</v>
      </c>
      <c r="BB109" s="820">
        <f t="shared" si="17"/>
        <v>1.0691699604743083</v>
      </c>
      <c r="BC109" s="445"/>
      <c r="BD109" s="412">
        <v>51.5</v>
      </c>
      <c r="BE109" s="412"/>
      <c r="BF109" s="821" t="s">
        <v>2458</v>
      </c>
      <c r="BG109" s="822">
        <v>45140</v>
      </c>
      <c r="BH109" s="412">
        <v>1</v>
      </c>
      <c r="BI109" s="835"/>
      <c r="BJ109" s="412"/>
      <c r="BK109" s="728">
        <f t="shared" si="18"/>
        <v>0</v>
      </c>
      <c r="BM109" s="426"/>
      <c r="BN109" s="426"/>
      <c r="BO109" s="426"/>
      <c r="BP109" s="426"/>
      <c r="BQ109" s="426"/>
      <c r="BR109" s="426"/>
      <c r="BS109" s="426"/>
      <c r="BT109" s="426"/>
      <c r="BU109" s="426"/>
      <c r="BV109" s="426"/>
      <c r="BW109" s="426"/>
      <c r="BX109" s="426"/>
    </row>
    <row r="110" spans="1:76" ht="60" customHeight="1" x14ac:dyDescent="0.25">
      <c r="A110" s="613">
        <v>8571031307</v>
      </c>
      <c r="B110" s="586">
        <f t="shared" si="16"/>
        <v>100</v>
      </c>
      <c r="C110" s="613" t="s">
        <v>1777</v>
      </c>
      <c r="D110" s="613" t="s">
        <v>1895</v>
      </c>
      <c r="E110" s="613" t="s">
        <v>1520</v>
      </c>
      <c r="F110" s="613" t="s">
        <v>1953</v>
      </c>
      <c r="G110" s="613" t="s">
        <v>1763</v>
      </c>
      <c r="H110" s="613" t="s">
        <v>1494</v>
      </c>
      <c r="I110" s="613" t="s">
        <v>1649</v>
      </c>
      <c r="J110" s="612" t="s">
        <v>1955</v>
      </c>
      <c r="K110" s="612" t="s">
        <v>93</v>
      </c>
      <c r="L110" s="613" t="s">
        <v>2303</v>
      </c>
      <c r="M110" s="613" t="s">
        <v>1653</v>
      </c>
      <c r="N110" s="613" t="s">
        <v>1654</v>
      </c>
      <c r="O110" s="613" t="s">
        <v>640</v>
      </c>
      <c r="P110" s="586" t="s">
        <v>1571</v>
      </c>
      <c r="Q110" s="630">
        <v>41.5</v>
      </c>
      <c r="R110" s="630">
        <v>62.8</v>
      </c>
      <c r="S110" s="836">
        <v>49.2</v>
      </c>
      <c r="T110" s="836">
        <v>43.19</v>
      </c>
      <c r="U110" s="837">
        <f>T110/S110</f>
        <v>0.87784552845528441</v>
      </c>
      <c r="V110" s="838">
        <v>52.7</v>
      </c>
      <c r="W110" s="839">
        <v>44.06</v>
      </c>
      <c r="X110" s="837">
        <f>W110/V110</f>
        <v>0.83605313092979128</v>
      </c>
      <c r="Y110" s="764">
        <v>56.2</v>
      </c>
      <c r="Z110" s="412">
        <v>44.06</v>
      </c>
      <c r="AA110" s="412">
        <v>46.21</v>
      </c>
      <c r="AB110" s="412">
        <v>44.07</v>
      </c>
      <c r="AC110" s="412">
        <v>44.22</v>
      </c>
      <c r="AD110" s="411">
        <v>45</v>
      </c>
      <c r="AE110" s="411">
        <v>49.46</v>
      </c>
      <c r="AF110" s="411">
        <v>45.2</v>
      </c>
      <c r="AG110" s="411">
        <v>50.29</v>
      </c>
      <c r="AH110" s="764">
        <v>46</v>
      </c>
      <c r="AI110" s="764">
        <v>50.29</v>
      </c>
      <c r="AJ110" s="412">
        <v>46</v>
      </c>
      <c r="AK110" s="412">
        <v>50.74</v>
      </c>
      <c r="AL110" s="412">
        <v>46.5</v>
      </c>
      <c r="AM110" s="412">
        <v>50.77</v>
      </c>
      <c r="AN110" s="412">
        <v>47</v>
      </c>
      <c r="AO110" s="412">
        <v>50.77</v>
      </c>
      <c r="AP110" s="412">
        <v>48</v>
      </c>
      <c r="AQ110" s="412">
        <v>54.79</v>
      </c>
      <c r="AR110" s="412">
        <v>49</v>
      </c>
      <c r="AS110" s="412">
        <v>53.03</v>
      </c>
      <c r="AT110" s="412">
        <v>53</v>
      </c>
      <c r="AU110" s="961">
        <v>53.3</v>
      </c>
      <c r="AV110" s="968">
        <v>56.2</v>
      </c>
      <c r="AW110" s="608">
        <v>52.61</v>
      </c>
      <c r="AX110" s="840"/>
      <c r="AY110" s="968">
        <v>56.2</v>
      </c>
      <c r="AZ110" s="985">
        <v>52.61</v>
      </c>
      <c r="BA110" s="820">
        <f>AZ110/AY110</f>
        <v>0.93612099644128111</v>
      </c>
      <c r="BB110" s="820">
        <f t="shared" si="17"/>
        <v>0.93612099644128111</v>
      </c>
      <c r="BC110" s="845" t="s">
        <v>2585</v>
      </c>
      <c r="BD110" s="412">
        <v>62.8</v>
      </c>
      <c r="BE110" s="412"/>
      <c r="BF110" s="821" t="s">
        <v>2453</v>
      </c>
      <c r="BG110" s="822">
        <v>45140</v>
      </c>
      <c r="BH110" s="412">
        <v>1</v>
      </c>
      <c r="BI110" s="835"/>
      <c r="BJ110" s="412"/>
      <c r="BK110" s="728">
        <f t="shared" si="18"/>
        <v>0</v>
      </c>
      <c r="BM110" s="426"/>
      <c r="BN110" s="426"/>
      <c r="BO110" s="426"/>
      <c r="BP110" s="426"/>
      <c r="BQ110" s="426"/>
      <c r="BR110" s="426"/>
      <c r="BS110" s="426"/>
      <c r="BT110" s="426"/>
      <c r="BU110" s="426"/>
      <c r="BV110" s="426"/>
      <c r="BW110" s="426"/>
      <c r="BX110" s="426"/>
    </row>
    <row r="111" spans="1:76" ht="54" customHeight="1" x14ac:dyDescent="0.25">
      <c r="A111" s="613">
        <v>8571031304</v>
      </c>
      <c r="B111" s="586">
        <f t="shared" si="16"/>
        <v>101</v>
      </c>
      <c r="C111" s="613" t="s">
        <v>1777</v>
      </c>
      <c r="D111" s="613" t="s">
        <v>1895</v>
      </c>
      <c r="E111" s="613" t="s">
        <v>1520</v>
      </c>
      <c r="F111" s="613" t="s">
        <v>1953</v>
      </c>
      <c r="G111" s="613" t="s">
        <v>1763</v>
      </c>
      <c r="H111" s="613" t="s">
        <v>1494</v>
      </c>
      <c r="I111" s="613" t="s">
        <v>1649</v>
      </c>
      <c r="J111" s="612" t="s">
        <v>1955</v>
      </c>
      <c r="K111" s="612" t="s">
        <v>56</v>
      </c>
      <c r="L111" s="613" t="s">
        <v>2303</v>
      </c>
      <c r="M111" s="613" t="s">
        <v>1653</v>
      </c>
      <c r="N111" s="613" t="s">
        <v>1654</v>
      </c>
      <c r="O111" s="613" t="s">
        <v>640</v>
      </c>
      <c r="P111" s="586" t="s">
        <v>1571</v>
      </c>
      <c r="Q111" s="630">
        <v>22.3</v>
      </c>
      <c r="R111" s="630">
        <v>24.1</v>
      </c>
      <c r="S111" s="590">
        <v>22.8</v>
      </c>
      <c r="T111" s="590">
        <v>29.36</v>
      </c>
      <c r="U111" s="817">
        <f t="shared" si="26"/>
        <v>1.287719298245614</v>
      </c>
      <c r="V111" s="630">
        <v>23.2</v>
      </c>
      <c r="W111" s="484">
        <v>23.2</v>
      </c>
      <c r="X111" s="817">
        <f t="shared" si="27"/>
        <v>1</v>
      </c>
      <c r="Y111" s="412">
        <v>23.5</v>
      </c>
      <c r="Z111" s="412">
        <v>23</v>
      </c>
      <c r="AA111" s="412">
        <v>23.92</v>
      </c>
      <c r="AB111" s="412">
        <v>23</v>
      </c>
      <c r="AC111" s="412">
        <v>23.63</v>
      </c>
      <c r="AD111" s="412">
        <v>23</v>
      </c>
      <c r="AE111" s="412">
        <v>24.94</v>
      </c>
      <c r="AF111" s="412">
        <v>23</v>
      </c>
      <c r="AG111" s="412">
        <v>25.87</v>
      </c>
      <c r="AH111" s="412">
        <v>23</v>
      </c>
      <c r="AI111" s="411">
        <v>25.87</v>
      </c>
      <c r="AJ111" s="412">
        <v>23</v>
      </c>
      <c r="AK111" s="412">
        <v>25.42</v>
      </c>
      <c r="AL111" s="412">
        <v>23</v>
      </c>
      <c r="AM111" s="412">
        <v>25.91</v>
      </c>
      <c r="AN111" s="412">
        <v>23.1</v>
      </c>
      <c r="AO111" s="412">
        <v>25.91</v>
      </c>
      <c r="AP111" s="412">
        <v>23.2</v>
      </c>
      <c r="AQ111" s="412">
        <v>26.63</v>
      </c>
      <c r="AR111" s="412">
        <v>23.3</v>
      </c>
      <c r="AS111" s="412">
        <v>26.67</v>
      </c>
      <c r="AT111" s="412">
        <v>23.4</v>
      </c>
      <c r="AU111" s="961">
        <v>28.05</v>
      </c>
      <c r="AV111" s="968">
        <v>23.5</v>
      </c>
      <c r="AW111" s="608">
        <v>27.12</v>
      </c>
      <c r="AX111" s="840"/>
      <c r="AY111" s="968">
        <v>23.5</v>
      </c>
      <c r="AZ111" s="985">
        <v>27.12</v>
      </c>
      <c r="BA111" s="820">
        <f t="shared" si="28"/>
        <v>1.1540425531914893</v>
      </c>
      <c r="BB111" s="820">
        <f t="shared" si="17"/>
        <v>1.1540425531914893</v>
      </c>
      <c r="BC111" s="846"/>
      <c r="BD111" s="412">
        <v>24.1</v>
      </c>
      <c r="BE111" s="412"/>
      <c r="BF111" s="821" t="s">
        <v>2458</v>
      </c>
      <c r="BG111" s="822">
        <v>45140</v>
      </c>
      <c r="BH111" s="412">
        <v>1</v>
      </c>
      <c r="BI111" s="835"/>
      <c r="BJ111" s="412"/>
      <c r="BK111" s="728">
        <f t="shared" si="18"/>
        <v>0</v>
      </c>
      <c r="BM111" s="426"/>
      <c r="BN111" s="426"/>
      <c r="BO111" s="426"/>
      <c r="BP111" s="426"/>
      <c r="BQ111" s="426"/>
      <c r="BR111" s="426"/>
      <c r="BS111" s="426"/>
      <c r="BT111" s="426"/>
      <c r="BU111" s="426"/>
      <c r="BV111" s="426"/>
      <c r="BW111" s="426"/>
      <c r="BX111" s="426"/>
    </row>
    <row r="112" spans="1:76" ht="51.75" customHeight="1" x14ac:dyDescent="0.25">
      <c r="A112" s="613">
        <v>8571031305</v>
      </c>
      <c r="B112" s="586">
        <f t="shared" si="16"/>
        <v>102</v>
      </c>
      <c r="C112" s="613" t="s">
        <v>1777</v>
      </c>
      <c r="D112" s="613" t="s">
        <v>1895</v>
      </c>
      <c r="E112" s="613" t="s">
        <v>1520</v>
      </c>
      <c r="F112" s="613" t="s">
        <v>1953</v>
      </c>
      <c r="G112" s="613" t="s">
        <v>1763</v>
      </c>
      <c r="H112" s="613" t="s">
        <v>1494</v>
      </c>
      <c r="I112" s="613" t="s">
        <v>1649</v>
      </c>
      <c r="J112" s="612" t="s">
        <v>1955</v>
      </c>
      <c r="K112" s="612" t="s">
        <v>57</v>
      </c>
      <c r="L112" s="613" t="s">
        <v>2303</v>
      </c>
      <c r="M112" s="613" t="s">
        <v>1653</v>
      </c>
      <c r="N112" s="613" t="s">
        <v>1654</v>
      </c>
      <c r="O112" s="613" t="s">
        <v>640</v>
      </c>
      <c r="P112" s="586" t="s">
        <v>1571</v>
      </c>
      <c r="Q112" s="630">
        <v>8.8000000000000007</v>
      </c>
      <c r="R112" s="630">
        <v>9.4</v>
      </c>
      <c r="S112" s="590">
        <v>9</v>
      </c>
      <c r="T112" s="590">
        <v>8.6999999999999993</v>
      </c>
      <c r="U112" s="817">
        <f t="shared" si="26"/>
        <v>0.96666666666666656</v>
      </c>
      <c r="V112" s="630">
        <v>9.1</v>
      </c>
      <c r="W112" s="484">
        <v>9.9</v>
      </c>
      <c r="X112" s="817">
        <f t="shared" si="27"/>
        <v>1.087912087912088</v>
      </c>
      <c r="Y112" s="412">
        <v>9.3000000000000007</v>
      </c>
      <c r="Z112" s="412">
        <v>9</v>
      </c>
      <c r="AA112" s="412">
        <v>9.08</v>
      </c>
      <c r="AB112" s="412">
        <v>9.1</v>
      </c>
      <c r="AC112" s="412">
        <v>9.83</v>
      </c>
      <c r="AD112" s="412">
        <v>9.1</v>
      </c>
      <c r="AE112" s="412">
        <v>9.52</v>
      </c>
      <c r="AF112" s="412">
        <v>9.1</v>
      </c>
      <c r="AG112" s="412">
        <v>9.52</v>
      </c>
      <c r="AH112" s="412">
        <v>9.1</v>
      </c>
      <c r="AI112" s="412">
        <v>9.52</v>
      </c>
      <c r="AJ112" s="412">
        <v>9.1</v>
      </c>
      <c r="AK112" s="412">
        <v>9.9700000000000006</v>
      </c>
      <c r="AL112" s="412">
        <v>9.1999999999999993</v>
      </c>
      <c r="AM112" s="412">
        <v>9.59</v>
      </c>
      <c r="AN112" s="412">
        <v>9.1999999999999993</v>
      </c>
      <c r="AO112" s="412">
        <v>9.59</v>
      </c>
      <c r="AP112" s="412">
        <v>9.1999999999999993</v>
      </c>
      <c r="AQ112" s="412">
        <v>9.42</v>
      </c>
      <c r="AR112" s="412">
        <v>9.1999999999999993</v>
      </c>
      <c r="AS112" s="412">
        <v>9.49</v>
      </c>
      <c r="AT112" s="412">
        <v>9.1999999999999993</v>
      </c>
      <c r="AU112" s="961">
        <v>9.6300000000000008</v>
      </c>
      <c r="AV112" s="968">
        <v>9.3000000000000007</v>
      </c>
      <c r="AW112" s="608">
        <v>9.52</v>
      </c>
      <c r="AX112" s="840"/>
      <c r="AY112" s="968">
        <v>9.3000000000000007</v>
      </c>
      <c r="AZ112" s="985">
        <v>9.52</v>
      </c>
      <c r="BA112" s="820">
        <f>AZ112/AY112</f>
        <v>1.0236559139784944</v>
      </c>
      <c r="BB112" s="820">
        <f t="shared" si="17"/>
        <v>1.0236559139784944</v>
      </c>
      <c r="BC112" s="846"/>
      <c r="BD112" s="412">
        <v>9.4</v>
      </c>
      <c r="BE112" s="412"/>
      <c r="BF112" s="821" t="s">
        <v>2458</v>
      </c>
      <c r="BG112" s="822">
        <v>45140</v>
      </c>
      <c r="BH112" s="412">
        <v>1</v>
      </c>
      <c r="BI112" s="835"/>
      <c r="BJ112" s="412"/>
      <c r="BK112" s="728">
        <f t="shared" si="18"/>
        <v>0</v>
      </c>
      <c r="BM112" s="426"/>
      <c r="BN112" s="426"/>
      <c r="BO112" s="426"/>
      <c r="BP112" s="426"/>
      <c r="BQ112" s="426"/>
      <c r="BR112" s="426"/>
      <c r="BS112" s="426"/>
      <c r="BT112" s="426"/>
      <c r="BU112" s="426"/>
      <c r="BV112" s="426"/>
      <c r="BW112" s="426"/>
      <c r="BX112" s="426"/>
    </row>
    <row r="113" spans="1:76" ht="51" customHeight="1" x14ac:dyDescent="0.25">
      <c r="A113" s="613">
        <v>8571031306</v>
      </c>
      <c r="B113" s="586">
        <f t="shared" si="16"/>
        <v>103</v>
      </c>
      <c r="C113" s="613" t="s">
        <v>1777</v>
      </c>
      <c r="D113" s="613" t="s">
        <v>1895</v>
      </c>
      <c r="E113" s="613" t="s">
        <v>1520</v>
      </c>
      <c r="F113" s="613" t="s">
        <v>1953</v>
      </c>
      <c r="G113" s="613" t="s">
        <v>1763</v>
      </c>
      <c r="H113" s="613" t="s">
        <v>1494</v>
      </c>
      <c r="I113" s="613" t="s">
        <v>1649</v>
      </c>
      <c r="J113" s="612" t="s">
        <v>1955</v>
      </c>
      <c r="K113" s="612" t="s">
        <v>58</v>
      </c>
      <c r="L113" s="613" t="s">
        <v>2303</v>
      </c>
      <c r="M113" s="613" t="s">
        <v>1653</v>
      </c>
      <c r="N113" s="613" t="s">
        <v>1654</v>
      </c>
      <c r="O113" s="613" t="s">
        <v>640</v>
      </c>
      <c r="P113" s="586" t="s">
        <v>1571</v>
      </c>
      <c r="Q113" s="630">
        <v>16</v>
      </c>
      <c r="R113" s="630">
        <v>17.5</v>
      </c>
      <c r="S113" s="590">
        <v>16.2</v>
      </c>
      <c r="T113" s="590">
        <v>16.2</v>
      </c>
      <c r="U113" s="817">
        <f t="shared" si="26"/>
        <v>1</v>
      </c>
      <c r="V113" s="630">
        <v>16.600000000000001</v>
      </c>
      <c r="W113" s="484">
        <v>15.94</v>
      </c>
      <c r="X113" s="817">
        <f t="shared" si="27"/>
        <v>0.96024096385542157</v>
      </c>
      <c r="Y113" s="412">
        <v>17.100000000000001</v>
      </c>
      <c r="Z113" s="412">
        <v>15.9</v>
      </c>
      <c r="AA113" s="412">
        <v>17.52</v>
      </c>
      <c r="AB113" s="412">
        <v>16</v>
      </c>
      <c r="AC113" s="412">
        <v>16.190000000000001</v>
      </c>
      <c r="AD113" s="412">
        <v>16</v>
      </c>
      <c r="AE113" s="412">
        <v>18.600000000000001</v>
      </c>
      <c r="AF113" s="412">
        <v>16</v>
      </c>
      <c r="AG113" s="412">
        <v>18.600000000000001</v>
      </c>
      <c r="AH113" s="412">
        <v>16.100000000000001</v>
      </c>
      <c r="AI113" s="411">
        <v>18.600000000000001</v>
      </c>
      <c r="AJ113" s="412">
        <v>16.100000000000001</v>
      </c>
      <c r="AK113" s="412">
        <v>18.98</v>
      </c>
      <c r="AL113" s="412">
        <v>16</v>
      </c>
      <c r="AM113" s="412">
        <v>19.010000000000002</v>
      </c>
      <c r="AN113" s="412">
        <v>16.5</v>
      </c>
      <c r="AO113" s="412">
        <v>19.010000000000002</v>
      </c>
      <c r="AP113" s="412">
        <v>16.5</v>
      </c>
      <c r="AQ113" s="412">
        <v>18.600000000000001</v>
      </c>
      <c r="AR113" s="412">
        <v>16.600000000000001</v>
      </c>
      <c r="AS113" s="412">
        <v>18.53</v>
      </c>
      <c r="AT113" s="412">
        <v>16.899999999999999</v>
      </c>
      <c r="AU113" s="961">
        <v>18.53</v>
      </c>
      <c r="AV113" s="968">
        <v>17.100000000000001</v>
      </c>
      <c r="AW113" s="608">
        <v>19.36</v>
      </c>
      <c r="AX113" s="840"/>
      <c r="AY113" s="968">
        <v>17.100000000000001</v>
      </c>
      <c r="AZ113" s="985">
        <v>19.36</v>
      </c>
      <c r="BA113" s="820">
        <f t="shared" si="28"/>
        <v>1.1321637426900584</v>
      </c>
      <c r="BB113" s="820">
        <f t="shared" si="17"/>
        <v>1.1321637426900584</v>
      </c>
      <c r="BC113" s="846"/>
      <c r="BD113" s="412">
        <v>17.5</v>
      </c>
      <c r="BE113" s="412"/>
      <c r="BF113" s="821" t="s">
        <v>2458</v>
      </c>
      <c r="BG113" s="822">
        <v>45140</v>
      </c>
      <c r="BH113" s="412">
        <v>1</v>
      </c>
      <c r="BI113" s="835"/>
      <c r="BJ113" s="412"/>
      <c r="BK113" s="728">
        <f t="shared" si="18"/>
        <v>0</v>
      </c>
      <c r="BM113" s="426"/>
      <c r="BN113" s="426"/>
      <c r="BO113" s="426"/>
      <c r="BP113" s="426"/>
      <c r="BQ113" s="426"/>
      <c r="BR113" s="426"/>
      <c r="BS113" s="426"/>
      <c r="BT113" s="426"/>
      <c r="BU113" s="426"/>
      <c r="BV113" s="426"/>
      <c r="BW113" s="426"/>
      <c r="BX113" s="426"/>
    </row>
    <row r="114" spans="1:76" ht="69" customHeight="1" x14ac:dyDescent="0.25">
      <c r="A114" s="613">
        <v>8571031308</v>
      </c>
      <c r="B114" s="586">
        <f t="shared" si="16"/>
        <v>104</v>
      </c>
      <c r="C114" s="613" t="s">
        <v>1777</v>
      </c>
      <c r="D114" s="613" t="s">
        <v>1895</v>
      </c>
      <c r="E114" s="613" t="s">
        <v>1520</v>
      </c>
      <c r="F114" s="613" t="s">
        <v>1953</v>
      </c>
      <c r="G114" s="613" t="s">
        <v>1763</v>
      </c>
      <c r="H114" s="613" t="s">
        <v>1494</v>
      </c>
      <c r="I114" s="613" t="s">
        <v>1649</v>
      </c>
      <c r="J114" s="612" t="s">
        <v>1955</v>
      </c>
      <c r="K114" s="612" t="s">
        <v>94</v>
      </c>
      <c r="L114" s="613" t="s">
        <v>2303</v>
      </c>
      <c r="M114" s="613" t="s">
        <v>1653</v>
      </c>
      <c r="N114" s="613" t="s">
        <v>1654</v>
      </c>
      <c r="O114" s="613" t="s">
        <v>640</v>
      </c>
      <c r="P114" s="586" t="s">
        <v>1571</v>
      </c>
      <c r="Q114" s="630">
        <v>96</v>
      </c>
      <c r="R114" s="630">
        <v>120.2</v>
      </c>
      <c r="S114" s="590">
        <v>105.4</v>
      </c>
      <c r="T114" s="590">
        <v>105.4</v>
      </c>
      <c r="U114" s="817">
        <f t="shared" si="26"/>
        <v>1</v>
      </c>
      <c r="V114" s="630">
        <v>110.6</v>
      </c>
      <c r="W114" s="484">
        <v>110.6</v>
      </c>
      <c r="X114" s="817">
        <f t="shared" si="27"/>
        <v>1</v>
      </c>
      <c r="Y114" s="412">
        <v>114.4</v>
      </c>
      <c r="Z114" s="412">
        <v>111.03</v>
      </c>
      <c r="AA114" s="412">
        <v>112.6</v>
      </c>
      <c r="AB114" s="412">
        <v>111.03</v>
      </c>
      <c r="AC114" s="412">
        <v>111.09</v>
      </c>
      <c r="AD114" s="412">
        <v>111.03</v>
      </c>
      <c r="AE114" s="412">
        <v>112.04</v>
      </c>
      <c r="AF114" s="412">
        <v>111.03</v>
      </c>
      <c r="AG114" s="412">
        <v>118.52</v>
      </c>
      <c r="AH114" s="412">
        <v>111.03</v>
      </c>
      <c r="AI114" s="411">
        <v>118.52</v>
      </c>
      <c r="AJ114" s="412">
        <v>111.03</v>
      </c>
      <c r="AK114" s="412">
        <v>119.59</v>
      </c>
      <c r="AL114" s="412">
        <v>111.03</v>
      </c>
      <c r="AM114" s="412">
        <v>123.58</v>
      </c>
      <c r="AN114" s="412">
        <v>112</v>
      </c>
      <c r="AO114" s="412">
        <v>123.58</v>
      </c>
      <c r="AP114" s="412">
        <v>112</v>
      </c>
      <c r="AQ114" s="412">
        <v>123.19</v>
      </c>
      <c r="AR114" s="412">
        <v>112.9</v>
      </c>
      <c r="AS114" s="412">
        <v>123.13</v>
      </c>
      <c r="AT114" s="412">
        <v>114</v>
      </c>
      <c r="AU114" s="961">
        <v>125.9</v>
      </c>
      <c r="AV114" s="968">
        <v>114.4</v>
      </c>
      <c r="AW114" s="608">
        <v>125.06</v>
      </c>
      <c r="AX114" s="840"/>
      <c r="AY114" s="968">
        <v>114.4</v>
      </c>
      <c r="AZ114" s="985">
        <v>125.06</v>
      </c>
      <c r="BA114" s="820">
        <f t="shared" si="28"/>
        <v>1.0931818181818183</v>
      </c>
      <c r="BB114" s="820">
        <f t="shared" si="17"/>
        <v>1.0931818181818183</v>
      </c>
      <c r="BC114" s="846"/>
      <c r="BD114" s="412">
        <v>120.2</v>
      </c>
      <c r="BE114" s="412"/>
      <c r="BF114" s="821" t="s">
        <v>2453</v>
      </c>
      <c r="BG114" s="822">
        <v>45140</v>
      </c>
      <c r="BH114" s="412">
        <v>1</v>
      </c>
      <c r="BI114" s="835"/>
      <c r="BJ114" s="412"/>
      <c r="BK114" s="728">
        <f t="shared" si="18"/>
        <v>0</v>
      </c>
      <c r="BM114" s="426"/>
      <c r="BN114" s="426"/>
      <c r="BO114" s="426"/>
      <c r="BP114" s="426"/>
      <c r="BQ114" s="426"/>
      <c r="BR114" s="426"/>
      <c r="BS114" s="426"/>
      <c r="BT114" s="426"/>
      <c r="BU114" s="426"/>
      <c r="BV114" s="426"/>
      <c r="BW114" s="426"/>
      <c r="BX114" s="426"/>
    </row>
    <row r="115" spans="1:76" ht="54" customHeight="1" x14ac:dyDescent="0.25">
      <c r="A115" s="613">
        <v>8571031303</v>
      </c>
      <c r="B115" s="586">
        <f t="shared" si="16"/>
        <v>105</v>
      </c>
      <c r="C115" s="613" t="s">
        <v>1777</v>
      </c>
      <c r="D115" s="613" t="s">
        <v>1895</v>
      </c>
      <c r="E115" s="613" t="s">
        <v>1520</v>
      </c>
      <c r="F115" s="613" t="s">
        <v>1953</v>
      </c>
      <c r="G115" s="613" t="s">
        <v>1763</v>
      </c>
      <c r="H115" s="613" t="s">
        <v>1494</v>
      </c>
      <c r="I115" s="613" t="s">
        <v>1649</v>
      </c>
      <c r="J115" s="612" t="s">
        <v>1955</v>
      </c>
      <c r="K115" s="612" t="s">
        <v>2210</v>
      </c>
      <c r="L115" s="613" t="s">
        <v>2294</v>
      </c>
      <c r="M115" s="613" t="s">
        <v>1631</v>
      </c>
      <c r="N115" s="613" t="s">
        <v>1654</v>
      </c>
      <c r="O115" s="613" t="s">
        <v>172</v>
      </c>
      <c r="P115" s="586" t="s">
        <v>1571</v>
      </c>
      <c r="Q115" s="630">
        <v>87.6</v>
      </c>
      <c r="R115" s="630">
        <v>90.2</v>
      </c>
      <c r="S115" s="836">
        <v>88.2</v>
      </c>
      <c r="T115" s="836">
        <v>59</v>
      </c>
      <c r="U115" s="837">
        <f t="shared" si="26"/>
        <v>0.66893424036281179</v>
      </c>
      <c r="V115" s="838">
        <v>88.9</v>
      </c>
      <c r="W115" s="839">
        <v>63.93</v>
      </c>
      <c r="X115" s="837">
        <f t="shared" si="27"/>
        <v>0.71912260967379071</v>
      </c>
      <c r="Y115" s="764">
        <v>89.7</v>
      </c>
      <c r="Z115" s="412">
        <v>72</v>
      </c>
      <c r="AA115" s="412">
        <v>63.16</v>
      </c>
      <c r="AB115" s="412">
        <v>73</v>
      </c>
      <c r="AC115" s="412">
        <v>66.540000000000006</v>
      </c>
      <c r="AD115" s="411">
        <v>74</v>
      </c>
      <c r="AE115" s="411">
        <v>69.03</v>
      </c>
      <c r="AF115" s="412">
        <v>75</v>
      </c>
      <c r="AG115" s="412">
        <v>69.03</v>
      </c>
      <c r="AH115" s="764">
        <v>68.5</v>
      </c>
      <c r="AI115" s="764">
        <v>69.03</v>
      </c>
      <c r="AJ115" s="412">
        <v>69</v>
      </c>
      <c r="AK115" s="412">
        <v>69.56</v>
      </c>
      <c r="AL115" s="412">
        <v>69.5</v>
      </c>
      <c r="AM115" s="412">
        <v>69.56</v>
      </c>
      <c r="AN115" s="412">
        <v>72</v>
      </c>
      <c r="AO115" s="412">
        <v>72</v>
      </c>
      <c r="AP115" s="412">
        <v>73</v>
      </c>
      <c r="AQ115" s="412">
        <v>73.599999999999994</v>
      </c>
      <c r="AR115" s="412">
        <v>75</v>
      </c>
      <c r="AS115" s="412">
        <v>73.510000000000005</v>
      </c>
      <c r="AT115" s="412">
        <v>82</v>
      </c>
      <c r="AU115" s="961">
        <v>75.58</v>
      </c>
      <c r="AV115" s="968">
        <v>89.7</v>
      </c>
      <c r="AW115" s="608">
        <v>81.489999999999995</v>
      </c>
      <c r="AX115" s="840"/>
      <c r="AY115" s="968">
        <v>89.7</v>
      </c>
      <c r="AZ115" s="986">
        <v>90.6</v>
      </c>
      <c r="BA115" s="820">
        <f t="shared" si="28"/>
        <v>1.0100334448160535</v>
      </c>
      <c r="BB115" s="820">
        <f t="shared" si="17"/>
        <v>1.0100334448160535</v>
      </c>
      <c r="BC115" s="845" t="s">
        <v>2586</v>
      </c>
      <c r="BD115" s="412">
        <v>90.2</v>
      </c>
      <c r="BE115" s="412"/>
      <c r="BF115" s="821" t="s">
        <v>2458</v>
      </c>
      <c r="BG115" s="822">
        <v>45140</v>
      </c>
      <c r="BH115" s="412">
        <v>1</v>
      </c>
      <c r="BI115" s="835"/>
      <c r="BJ115" s="412"/>
      <c r="BK115" s="728">
        <f t="shared" si="18"/>
        <v>0</v>
      </c>
      <c r="BM115" s="426"/>
      <c r="BN115" s="426"/>
      <c r="BO115" s="426"/>
      <c r="BP115" s="426"/>
      <c r="BQ115" s="426"/>
      <c r="BR115" s="426"/>
      <c r="BS115" s="426"/>
      <c r="BT115" s="426"/>
      <c r="BU115" s="426"/>
      <c r="BV115" s="426"/>
      <c r="BW115" s="426"/>
      <c r="BX115" s="426"/>
    </row>
    <row r="116" spans="1:76" ht="112.5" customHeight="1" x14ac:dyDescent="0.25">
      <c r="A116" s="613">
        <v>8571031309</v>
      </c>
      <c r="B116" s="586">
        <f t="shared" si="16"/>
        <v>106</v>
      </c>
      <c r="C116" s="613" t="s">
        <v>1777</v>
      </c>
      <c r="D116" s="613" t="s">
        <v>1895</v>
      </c>
      <c r="E116" s="613" t="s">
        <v>1520</v>
      </c>
      <c r="F116" s="613" t="s">
        <v>1953</v>
      </c>
      <c r="G116" s="613" t="s">
        <v>1763</v>
      </c>
      <c r="H116" s="613" t="s">
        <v>1494</v>
      </c>
      <c r="I116" s="613" t="s">
        <v>1655</v>
      </c>
      <c r="J116" s="612" t="s">
        <v>1960</v>
      </c>
      <c r="K116" s="612" t="s">
        <v>96</v>
      </c>
      <c r="L116" s="613" t="s">
        <v>2294</v>
      </c>
      <c r="M116" s="613" t="s">
        <v>1631</v>
      </c>
      <c r="N116" s="613" t="s">
        <v>1654</v>
      </c>
      <c r="O116" s="613" t="s">
        <v>172</v>
      </c>
      <c r="P116" s="586" t="s">
        <v>1571</v>
      </c>
      <c r="Q116" s="630">
        <v>59.2</v>
      </c>
      <c r="R116" s="630">
        <v>95</v>
      </c>
      <c r="S116" s="836">
        <v>78.099999999999994</v>
      </c>
      <c r="T116" s="836">
        <v>73</v>
      </c>
      <c r="U116" s="837">
        <f t="shared" si="26"/>
        <v>0.93469910371318832</v>
      </c>
      <c r="V116" s="838">
        <v>81.3</v>
      </c>
      <c r="W116" s="839">
        <v>68.069999999999993</v>
      </c>
      <c r="X116" s="837">
        <f t="shared" si="27"/>
        <v>0.83726937269372692</v>
      </c>
      <c r="Y116" s="764">
        <v>86.1</v>
      </c>
      <c r="Z116" s="412">
        <v>68.5</v>
      </c>
      <c r="AA116" s="412">
        <v>64.89</v>
      </c>
      <c r="AB116" s="412">
        <v>69</v>
      </c>
      <c r="AC116" s="412">
        <v>69</v>
      </c>
      <c r="AD116" s="411">
        <v>69.5</v>
      </c>
      <c r="AE116" s="411">
        <v>72.14</v>
      </c>
      <c r="AF116" s="411">
        <v>69.599999999999994</v>
      </c>
      <c r="AG116" s="411">
        <v>72.14</v>
      </c>
      <c r="AH116" s="764">
        <v>70</v>
      </c>
      <c r="AI116" s="764">
        <v>72.14</v>
      </c>
      <c r="AJ116" s="412">
        <v>70.5</v>
      </c>
      <c r="AK116" s="412">
        <v>72.45</v>
      </c>
      <c r="AL116" s="412">
        <v>71</v>
      </c>
      <c r="AM116" s="412">
        <v>71.42</v>
      </c>
      <c r="AN116" s="412">
        <v>74</v>
      </c>
      <c r="AO116" s="412">
        <v>74</v>
      </c>
      <c r="AP116" s="412">
        <v>77</v>
      </c>
      <c r="AQ116" s="412">
        <v>77.34</v>
      </c>
      <c r="AR116" s="412">
        <v>80</v>
      </c>
      <c r="AS116" s="412">
        <v>71.540000000000006</v>
      </c>
      <c r="AT116" s="412">
        <v>84</v>
      </c>
      <c r="AU116" s="961">
        <v>71.62</v>
      </c>
      <c r="AV116" s="968">
        <v>86.1</v>
      </c>
      <c r="AW116" s="608">
        <v>87.92</v>
      </c>
      <c r="AX116" s="840"/>
      <c r="AY116" s="968">
        <v>86.1</v>
      </c>
      <c r="AZ116" s="985">
        <v>87.92</v>
      </c>
      <c r="BA116" s="820">
        <f t="shared" si="28"/>
        <v>1.0211382113821139</v>
      </c>
      <c r="BB116" s="820">
        <f t="shared" si="17"/>
        <v>1.0211382113821139</v>
      </c>
      <c r="BC116" s="845" t="s">
        <v>2465</v>
      </c>
      <c r="BD116" s="412">
        <v>95</v>
      </c>
      <c r="BE116" s="412"/>
      <c r="BF116" s="821" t="s">
        <v>2458</v>
      </c>
      <c r="BG116" s="822">
        <v>45140</v>
      </c>
      <c r="BH116" s="412">
        <v>1</v>
      </c>
      <c r="BI116" s="835"/>
      <c r="BJ116" s="412"/>
      <c r="BK116" s="728">
        <f t="shared" si="18"/>
        <v>0</v>
      </c>
      <c r="BM116" s="426"/>
      <c r="BN116" s="426"/>
      <c r="BO116" s="426"/>
      <c r="BP116" s="426"/>
      <c r="BQ116" s="426"/>
      <c r="BR116" s="426"/>
      <c r="BS116" s="426"/>
      <c r="BT116" s="426"/>
      <c r="BU116" s="426"/>
      <c r="BV116" s="426"/>
      <c r="BW116" s="426"/>
      <c r="BX116" s="426"/>
    </row>
    <row r="117" spans="1:76" ht="55.5" customHeight="1" x14ac:dyDescent="0.25">
      <c r="A117" s="613">
        <v>8571032336</v>
      </c>
      <c r="B117" s="586">
        <f t="shared" si="16"/>
        <v>107</v>
      </c>
      <c r="C117" s="613" t="s">
        <v>1777</v>
      </c>
      <c r="D117" s="613" t="s">
        <v>1895</v>
      </c>
      <c r="E117" s="613" t="s">
        <v>1520</v>
      </c>
      <c r="F117" s="613" t="s">
        <v>1953</v>
      </c>
      <c r="G117" s="613" t="s">
        <v>1763</v>
      </c>
      <c r="H117" s="613" t="s">
        <v>1494</v>
      </c>
      <c r="I117" s="613" t="s">
        <v>1655</v>
      </c>
      <c r="J117" s="612" t="s">
        <v>1960</v>
      </c>
      <c r="K117" s="612" t="s">
        <v>97</v>
      </c>
      <c r="L117" s="613" t="s">
        <v>2294</v>
      </c>
      <c r="M117" s="613" t="s">
        <v>1653</v>
      </c>
      <c r="N117" s="613" t="s">
        <v>1654</v>
      </c>
      <c r="O117" s="613" t="s">
        <v>640</v>
      </c>
      <c r="P117" s="586" t="s">
        <v>1571</v>
      </c>
      <c r="Q117" s="484" t="s">
        <v>1497</v>
      </c>
      <c r="R117" s="484" t="s">
        <v>1497</v>
      </c>
      <c r="S117" s="590">
        <v>20</v>
      </c>
      <c r="T117" s="590">
        <v>10</v>
      </c>
      <c r="U117" s="817">
        <f t="shared" si="26"/>
        <v>0.5</v>
      </c>
      <c r="V117" s="630">
        <v>39.200000000000003</v>
      </c>
      <c r="W117" s="484" t="s">
        <v>1497</v>
      </c>
      <c r="X117" s="817"/>
      <c r="Y117" s="412" t="s">
        <v>1497</v>
      </c>
      <c r="Z117" s="484" t="s">
        <v>1497</v>
      </c>
      <c r="AA117" s="484" t="s">
        <v>1497</v>
      </c>
      <c r="AB117" s="484" t="s">
        <v>1497</v>
      </c>
      <c r="AC117" s="484" t="s">
        <v>1497</v>
      </c>
      <c r="AD117" s="847" t="s">
        <v>1497</v>
      </c>
      <c r="AE117" s="847" t="s">
        <v>1497</v>
      </c>
      <c r="AF117" s="847" t="s">
        <v>458</v>
      </c>
      <c r="AG117" s="847" t="s">
        <v>458</v>
      </c>
      <c r="AH117" s="484" t="s">
        <v>458</v>
      </c>
      <c r="AI117" s="484" t="s">
        <v>458</v>
      </c>
      <c r="AJ117" s="484" t="s">
        <v>458</v>
      </c>
      <c r="AK117" s="484" t="s">
        <v>458</v>
      </c>
      <c r="AL117" s="484"/>
      <c r="AM117" s="484"/>
      <c r="AN117" s="528" t="s">
        <v>1497</v>
      </c>
      <c r="AO117" s="528" t="s">
        <v>1497</v>
      </c>
      <c r="AP117" s="528" t="s">
        <v>1497</v>
      </c>
      <c r="AQ117" s="528" t="s">
        <v>1497</v>
      </c>
      <c r="AR117" s="528" t="s">
        <v>1497</v>
      </c>
      <c r="AS117" s="528" t="s">
        <v>1497</v>
      </c>
      <c r="AT117" s="528" t="s">
        <v>1497</v>
      </c>
      <c r="AU117" s="528" t="s">
        <v>1497</v>
      </c>
      <c r="AV117" s="608" t="s">
        <v>458</v>
      </c>
      <c r="AW117" s="608"/>
      <c r="AX117" s="840"/>
      <c r="AY117" s="608" t="s">
        <v>458</v>
      </c>
      <c r="AZ117" s="608"/>
      <c r="BA117" s="528" t="s">
        <v>1497</v>
      </c>
      <c r="BB117" s="820" t="e">
        <f t="shared" si="17"/>
        <v>#VALUE!</v>
      </c>
      <c r="BC117" s="848"/>
      <c r="BD117" s="484" t="s">
        <v>1497</v>
      </c>
      <c r="BE117" s="412"/>
      <c r="BF117" s="821">
        <v>0</v>
      </c>
      <c r="BG117" s="822">
        <v>45140</v>
      </c>
      <c r="BH117" s="412">
        <v>1</v>
      </c>
      <c r="BI117" s="835"/>
      <c r="BJ117" s="412"/>
      <c r="BK117" s="728">
        <f t="shared" si="18"/>
        <v>0</v>
      </c>
      <c r="BM117" s="426"/>
      <c r="BN117" s="426"/>
      <c r="BO117" s="426"/>
      <c r="BP117" s="426"/>
      <c r="BQ117" s="426"/>
      <c r="BR117" s="426"/>
      <c r="BS117" s="426"/>
      <c r="BT117" s="426"/>
      <c r="BU117" s="426"/>
      <c r="BV117" s="426"/>
      <c r="BW117" s="426"/>
      <c r="BX117" s="426"/>
    </row>
    <row r="118" spans="1:76" ht="117" customHeight="1" x14ac:dyDescent="0.25">
      <c r="A118" s="613">
        <v>8571032334</v>
      </c>
      <c r="B118" s="586">
        <f t="shared" si="16"/>
        <v>108</v>
      </c>
      <c r="C118" s="613" t="s">
        <v>1777</v>
      </c>
      <c r="D118" s="613" t="s">
        <v>1895</v>
      </c>
      <c r="E118" s="613" t="s">
        <v>1520</v>
      </c>
      <c r="F118" s="613" t="s">
        <v>1953</v>
      </c>
      <c r="G118" s="613" t="s">
        <v>1763</v>
      </c>
      <c r="H118" s="613" t="s">
        <v>1494</v>
      </c>
      <c r="I118" s="613" t="s">
        <v>1655</v>
      </c>
      <c r="J118" s="612" t="s">
        <v>1960</v>
      </c>
      <c r="K118" s="612" t="s">
        <v>98</v>
      </c>
      <c r="L118" s="613" t="s">
        <v>2294</v>
      </c>
      <c r="M118" s="613" t="s">
        <v>1631</v>
      </c>
      <c r="N118" s="613" t="s">
        <v>1654</v>
      </c>
      <c r="O118" s="613" t="s">
        <v>172</v>
      </c>
      <c r="P118" s="586" t="s">
        <v>1571</v>
      </c>
      <c r="Q118" s="630">
        <v>63.2</v>
      </c>
      <c r="R118" s="630">
        <v>100</v>
      </c>
      <c r="S118" s="590">
        <v>67.599999999999994</v>
      </c>
      <c r="T118" s="590">
        <v>73</v>
      </c>
      <c r="U118" s="817">
        <f t="shared" si="26"/>
        <v>1.0798816568047338</v>
      </c>
      <c r="V118" s="630">
        <v>70.7</v>
      </c>
      <c r="W118" s="484">
        <v>72.400000000000006</v>
      </c>
      <c r="X118" s="817">
        <f t="shared" ref="X118:X127" si="29">W118/V118</f>
        <v>1.0240452616690241</v>
      </c>
      <c r="Y118" s="412">
        <v>85.1</v>
      </c>
      <c r="Z118" s="412">
        <v>72.400000000000006</v>
      </c>
      <c r="AA118" s="412">
        <v>66.819999999999993</v>
      </c>
      <c r="AB118" s="412">
        <v>72.5</v>
      </c>
      <c r="AC118" s="412">
        <v>68.63</v>
      </c>
      <c r="AD118" s="412">
        <v>72.599999999999994</v>
      </c>
      <c r="AE118" s="412">
        <v>70.19</v>
      </c>
      <c r="AF118" s="412">
        <v>73</v>
      </c>
      <c r="AG118" s="412">
        <v>70.19</v>
      </c>
      <c r="AH118" s="412">
        <v>69</v>
      </c>
      <c r="AI118" s="411">
        <v>70.19</v>
      </c>
      <c r="AJ118" s="412">
        <v>70</v>
      </c>
      <c r="AK118" s="412">
        <v>70.510000000000005</v>
      </c>
      <c r="AL118" s="412">
        <v>71</v>
      </c>
      <c r="AM118" s="412">
        <v>71</v>
      </c>
      <c r="AN118" s="412">
        <v>73</v>
      </c>
      <c r="AO118" s="412">
        <v>73</v>
      </c>
      <c r="AP118" s="412">
        <v>75</v>
      </c>
      <c r="AQ118" s="412">
        <v>75.25</v>
      </c>
      <c r="AR118" s="412">
        <v>79</v>
      </c>
      <c r="AS118" s="412">
        <v>74.75</v>
      </c>
      <c r="AT118" s="412">
        <v>80</v>
      </c>
      <c r="AU118" s="961">
        <v>75.150000000000006</v>
      </c>
      <c r="AV118" s="968">
        <v>85.1</v>
      </c>
      <c r="AW118" s="608">
        <v>88.18</v>
      </c>
      <c r="AX118" s="840"/>
      <c r="AY118" s="968">
        <v>85.1</v>
      </c>
      <c r="AZ118" s="985">
        <v>88.18</v>
      </c>
      <c r="BA118" s="820">
        <f t="shared" si="28"/>
        <v>1.0361927144535841</v>
      </c>
      <c r="BB118" s="820">
        <f t="shared" si="17"/>
        <v>1.0361927144535841</v>
      </c>
      <c r="BC118" s="846"/>
      <c r="BD118" s="412">
        <v>100</v>
      </c>
      <c r="BE118" s="412"/>
      <c r="BF118" s="821" t="s">
        <v>2458</v>
      </c>
      <c r="BG118" s="822">
        <v>45140</v>
      </c>
      <c r="BH118" s="412">
        <v>1</v>
      </c>
      <c r="BI118" s="835"/>
      <c r="BJ118" s="412"/>
      <c r="BK118" s="728">
        <f t="shared" si="18"/>
        <v>0</v>
      </c>
      <c r="BM118" s="426"/>
      <c r="BN118" s="426"/>
      <c r="BO118" s="426"/>
      <c r="BP118" s="426"/>
      <c r="BQ118" s="426"/>
      <c r="BR118" s="426"/>
      <c r="BS118" s="426"/>
      <c r="BT118" s="426"/>
      <c r="BU118" s="426"/>
      <c r="BV118" s="426"/>
      <c r="BW118" s="426"/>
      <c r="BX118" s="426"/>
    </row>
    <row r="119" spans="1:76" ht="84" customHeight="1" x14ac:dyDescent="0.25">
      <c r="A119" s="613">
        <v>8571032335</v>
      </c>
      <c r="B119" s="586">
        <f t="shared" si="16"/>
        <v>109</v>
      </c>
      <c r="C119" s="613" t="s">
        <v>1777</v>
      </c>
      <c r="D119" s="613" t="s">
        <v>1895</v>
      </c>
      <c r="E119" s="613" t="s">
        <v>1520</v>
      </c>
      <c r="F119" s="613" t="s">
        <v>1953</v>
      </c>
      <c r="G119" s="613" t="s">
        <v>1763</v>
      </c>
      <c r="H119" s="613" t="s">
        <v>1494</v>
      </c>
      <c r="I119" s="613" t="s">
        <v>1655</v>
      </c>
      <c r="J119" s="612" t="s">
        <v>1960</v>
      </c>
      <c r="K119" s="612" t="s">
        <v>99</v>
      </c>
      <c r="L119" s="613" t="s">
        <v>2295</v>
      </c>
      <c r="M119" s="613" t="s">
        <v>1631</v>
      </c>
      <c r="N119" s="613" t="s">
        <v>1654</v>
      </c>
      <c r="O119" s="613" t="s">
        <v>172</v>
      </c>
      <c r="P119" s="586" t="s">
        <v>1571</v>
      </c>
      <c r="Q119" s="630">
        <v>0.3</v>
      </c>
      <c r="R119" s="630">
        <v>5.21</v>
      </c>
      <c r="S119" s="590">
        <v>3.8730000000000002</v>
      </c>
      <c r="T119" s="590">
        <v>4.0750000000000002</v>
      </c>
      <c r="U119" s="817">
        <f t="shared" si="26"/>
        <v>1.0521559514588175</v>
      </c>
      <c r="V119" s="630">
        <v>4.319</v>
      </c>
      <c r="W119" s="484">
        <v>4.33</v>
      </c>
      <c r="X119" s="817">
        <f t="shared" si="29"/>
        <v>1.0025468858532067</v>
      </c>
      <c r="Y119" s="412">
        <v>4.7640000000000002</v>
      </c>
      <c r="Z119" s="412">
        <v>4.3220000000000001</v>
      </c>
      <c r="AA119" s="412">
        <v>4.3220000000000001</v>
      </c>
      <c r="AB119" s="412">
        <v>4.3220000000000001</v>
      </c>
      <c r="AC119" s="412">
        <v>4.3179999999999996</v>
      </c>
      <c r="AD119" s="412">
        <v>4.3600000000000003</v>
      </c>
      <c r="AE119" s="412">
        <v>4.3600000000000003</v>
      </c>
      <c r="AF119" s="412">
        <v>4.4000000000000004</v>
      </c>
      <c r="AG119" s="412">
        <v>4.3600000000000003</v>
      </c>
      <c r="AH119" s="412">
        <v>4.3</v>
      </c>
      <c r="AI119" s="411">
        <v>4.3600000000000003</v>
      </c>
      <c r="AJ119" s="412">
        <v>4.3499999999999996</v>
      </c>
      <c r="AK119" s="412">
        <v>4.3600000000000003</v>
      </c>
      <c r="AL119" s="412">
        <v>4.3899999999999997</v>
      </c>
      <c r="AM119" s="412">
        <v>4.3899999999999997</v>
      </c>
      <c r="AN119" s="412">
        <v>4.43</v>
      </c>
      <c r="AO119" s="412">
        <v>4.43</v>
      </c>
      <c r="AP119" s="412">
        <v>4.47</v>
      </c>
      <c r="AQ119" s="412">
        <v>4.4710000000000001</v>
      </c>
      <c r="AR119" s="412">
        <v>4.53</v>
      </c>
      <c r="AS119" s="412">
        <v>4.5309999999999997</v>
      </c>
      <c r="AT119" s="412">
        <v>4.5999999999999996</v>
      </c>
      <c r="AU119" s="961">
        <v>4.6100000000000003</v>
      </c>
      <c r="AV119" s="967">
        <v>4.7640000000000002</v>
      </c>
      <c r="AW119" s="630">
        <v>4.7690000000000001</v>
      </c>
      <c r="AX119" s="840"/>
      <c r="AY119" s="967">
        <v>4.7640000000000002</v>
      </c>
      <c r="AZ119" s="980">
        <v>4.7690000000000001</v>
      </c>
      <c r="BA119" s="820">
        <f t="shared" si="28"/>
        <v>1.0010495382031905</v>
      </c>
      <c r="BB119" s="820">
        <f t="shared" si="17"/>
        <v>1.0010495382031905</v>
      </c>
      <c r="BC119" s="846"/>
      <c r="BD119" s="412">
        <v>5.21</v>
      </c>
      <c r="BE119" s="412"/>
      <c r="BF119" s="821" t="s">
        <v>2458</v>
      </c>
      <c r="BG119" s="822">
        <v>45140</v>
      </c>
      <c r="BH119" s="412">
        <v>1</v>
      </c>
      <c r="BI119" s="835"/>
      <c r="BJ119" s="412"/>
      <c r="BK119" s="728">
        <f t="shared" si="18"/>
        <v>0</v>
      </c>
      <c r="BM119" s="426"/>
      <c r="BN119" s="426"/>
      <c r="BO119" s="426"/>
      <c r="BP119" s="426"/>
      <c r="BQ119" s="426"/>
      <c r="BR119" s="426"/>
      <c r="BS119" s="426"/>
      <c r="BT119" s="426"/>
      <c r="BU119" s="426"/>
      <c r="BV119" s="426"/>
      <c r="BW119" s="426"/>
      <c r="BX119" s="426"/>
    </row>
    <row r="120" spans="1:76" ht="115.5" customHeight="1" x14ac:dyDescent="0.25">
      <c r="A120" s="613">
        <v>8584393271</v>
      </c>
      <c r="B120" s="586">
        <f>B119+1</f>
        <v>110</v>
      </c>
      <c r="C120" s="613" t="s">
        <v>1777</v>
      </c>
      <c r="D120" s="613" t="s">
        <v>1895</v>
      </c>
      <c r="E120" s="613" t="s">
        <v>1519</v>
      </c>
      <c r="F120" s="613" t="s">
        <v>1964</v>
      </c>
      <c r="G120" s="613" t="s">
        <v>1763</v>
      </c>
      <c r="H120" s="613" t="s">
        <v>1494</v>
      </c>
      <c r="I120" s="613" t="s">
        <v>1649</v>
      </c>
      <c r="J120" s="612" t="s">
        <v>1965</v>
      </c>
      <c r="K120" s="612" t="s">
        <v>89</v>
      </c>
      <c r="L120" s="613" t="s">
        <v>2294</v>
      </c>
      <c r="M120" s="613" t="s">
        <v>1653</v>
      </c>
      <c r="N120" s="613" t="s">
        <v>1654</v>
      </c>
      <c r="O120" s="613" t="s">
        <v>640</v>
      </c>
      <c r="P120" s="586" t="s">
        <v>1571</v>
      </c>
      <c r="Q120" s="630">
        <v>50</v>
      </c>
      <c r="R120" s="630">
        <v>100</v>
      </c>
      <c r="S120" s="836">
        <v>100</v>
      </c>
      <c r="T120" s="836">
        <v>68.84</v>
      </c>
      <c r="U120" s="837">
        <f t="shared" si="26"/>
        <v>0.68840000000000001</v>
      </c>
      <c r="V120" s="838">
        <v>100</v>
      </c>
      <c r="W120" s="839">
        <v>100</v>
      </c>
      <c r="X120" s="837">
        <f t="shared" si="29"/>
        <v>1</v>
      </c>
      <c r="Y120" s="412">
        <v>100</v>
      </c>
      <c r="Z120" s="412">
        <v>88.1</v>
      </c>
      <c r="AA120" s="412">
        <v>88.1</v>
      </c>
      <c r="AB120" s="412">
        <v>88.35</v>
      </c>
      <c r="AC120" s="412">
        <v>100</v>
      </c>
      <c r="AD120" s="411">
        <v>60</v>
      </c>
      <c r="AE120" s="411">
        <v>98.7</v>
      </c>
      <c r="AF120" s="411">
        <v>70</v>
      </c>
      <c r="AG120" s="411">
        <v>98.7</v>
      </c>
      <c r="AH120" s="764">
        <v>70</v>
      </c>
      <c r="AI120" s="764">
        <v>98.7</v>
      </c>
      <c r="AJ120" s="412">
        <v>80</v>
      </c>
      <c r="AK120" s="412">
        <v>98.7</v>
      </c>
      <c r="AL120" s="412">
        <v>90</v>
      </c>
      <c r="AM120" s="412">
        <v>94.3</v>
      </c>
      <c r="AN120" s="412">
        <v>80</v>
      </c>
      <c r="AO120" s="412">
        <v>100</v>
      </c>
      <c r="AP120" s="412">
        <v>80</v>
      </c>
      <c r="AQ120" s="412">
        <v>100</v>
      </c>
      <c r="AR120" s="412">
        <v>90</v>
      </c>
      <c r="AS120" s="412">
        <v>100</v>
      </c>
      <c r="AT120" s="412">
        <v>90</v>
      </c>
      <c r="AU120" s="965">
        <v>100</v>
      </c>
      <c r="AV120" s="968">
        <v>100</v>
      </c>
      <c r="AW120" s="608">
        <v>100</v>
      </c>
      <c r="AX120" s="840"/>
      <c r="AY120" s="968">
        <v>100</v>
      </c>
      <c r="AZ120" s="985">
        <v>100</v>
      </c>
      <c r="BA120" s="820">
        <f t="shared" si="28"/>
        <v>1</v>
      </c>
      <c r="BB120" s="820">
        <f t="shared" si="17"/>
        <v>1</v>
      </c>
      <c r="BC120" s="845" t="s">
        <v>2587</v>
      </c>
      <c r="BD120" s="412">
        <v>100</v>
      </c>
      <c r="BE120" s="412"/>
      <c r="BF120" s="821" t="s">
        <v>2453</v>
      </c>
      <c r="BG120" s="822">
        <v>45140</v>
      </c>
      <c r="BH120" s="412">
        <v>1</v>
      </c>
      <c r="BI120" s="835"/>
      <c r="BJ120" s="412"/>
      <c r="BK120" s="728">
        <f t="shared" si="18"/>
        <v>0</v>
      </c>
      <c r="BM120" s="426"/>
      <c r="BN120" s="426"/>
      <c r="BO120" s="426"/>
      <c r="BP120" s="426"/>
      <c r="BQ120" s="426"/>
      <c r="BR120" s="426"/>
      <c r="BS120" s="426"/>
      <c r="BT120" s="426"/>
      <c r="BU120" s="426"/>
      <c r="BV120" s="426"/>
      <c r="BW120" s="426"/>
      <c r="BX120" s="426"/>
    </row>
    <row r="121" spans="1:76" ht="53.25" customHeight="1" x14ac:dyDescent="0.25">
      <c r="A121" s="613">
        <v>8584393273</v>
      </c>
      <c r="B121" s="586">
        <f t="shared" si="16"/>
        <v>111</v>
      </c>
      <c r="C121" s="613" t="s">
        <v>1777</v>
      </c>
      <c r="D121" s="613" t="s">
        <v>1895</v>
      </c>
      <c r="E121" s="613" t="s">
        <v>1519</v>
      </c>
      <c r="F121" s="613" t="s">
        <v>1964</v>
      </c>
      <c r="G121" s="613" t="s">
        <v>1763</v>
      </c>
      <c r="H121" s="613" t="s">
        <v>1494</v>
      </c>
      <c r="I121" s="613" t="s">
        <v>1649</v>
      </c>
      <c r="J121" s="612" t="s">
        <v>1965</v>
      </c>
      <c r="K121" s="612" t="s">
        <v>87</v>
      </c>
      <c r="L121" s="613" t="s">
        <v>2294</v>
      </c>
      <c r="M121" s="613" t="s">
        <v>1653</v>
      </c>
      <c r="N121" s="613" t="s">
        <v>1654</v>
      </c>
      <c r="O121" s="613" t="s">
        <v>640</v>
      </c>
      <c r="P121" s="586" t="s">
        <v>1571</v>
      </c>
      <c r="Q121" s="630">
        <v>0</v>
      </c>
      <c r="R121" s="630">
        <v>63</v>
      </c>
      <c r="S121" s="836">
        <v>40</v>
      </c>
      <c r="T121" s="836">
        <v>28</v>
      </c>
      <c r="U121" s="837">
        <f t="shared" si="26"/>
        <v>0.7</v>
      </c>
      <c r="V121" s="838">
        <v>48</v>
      </c>
      <c r="W121" s="839">
        <v>10.199999999999999</v>
      </c>
      <c r="X121" s="837">
        <f t="shared" si="29"/>
        <v>0.21249999999999999</v>
      </c>
      <c r="Y121" s="412">
        <v>56</v>
      </c>
      <c r="Z121" s="412">
        <v>30</v>
      </c>
      <c r="AA121" s="412">
        <v>31</v>
      </c>
      <c r="AB121" s="412">
        <v>30</v>
      </c>
      <c r="AC121" s="412">
        <v>31.2</v>
      </c>
      <c r="AD121" s="411">
        <v>30</v>
      </c>
      <c r="AE121" s="411">
        <v>40</v>
      </c>
      <c r="AF121" s="411">
        <v>36</v>
      </c>
      <c r="AG121" s="411">
        <v>44</v>
      </c>
      <c r="AH121" s="764">
        <v>36</v>
      </c>
      <c r="AI121" s="764">
        <v>44</v>
      </c>
      <c r="AJ121" s="412">
        <v>4</v>
      </c>
      <c r="AK121" s="412">
        <v>44</v>
      </c>
      <c r="AL121" s="412">
        <v>44</v>
      </c>
      <c r="AM121" s="412">
        <v>44</v>
      </c>
      <c r="AN121" s="417">
        <v>48</v>
      </c>
      <c r="AO121" s="417">
        <v>44</v>
      </c>
      <c r="AP121" s="841">
        <v>48</v>
      </c>
      <c r="AQ121" s="841">
        <v>18.8</v>
      </c>
      <c r="AR121" s="412">
        <v>52</v>
      </c>
      <c r="AS121" s="412">
        <v>19.5</v>
      </c>
      <c r="AT121" s="412">
        <v>54</v>
      </c>
      <c r="AU121" s="965">
        <v>27.4</v>
      </c>
      <c r="AV121" s="968">
        <v>56</v>
      </c>
      <c r="AW121" s="608">
        <v>35.31</v>
      </c>
      <c r="AX121" s="840"/>
      <c r="AY121" s="968">
        <v>56</v>
      </c>
      <c r="AZ121" s="985">
        <v>35.31</v>
      </c>
      <c r="BA121" s="820">
        <f>AZ121/AY121</f>
        <v>0.63053571428571431</v>
      </c>
      <c r="BB121" s="820">
        <f t="shared" si="17"/>
        <v>0.63053571428571431</v>
      </c>
      <c r="BC121" s="845" t="s">
        <v>2588</v>
      </c>
      <c r="BD121" s="412">
        <v>63</v>
      </c>
      <c r="BE121" s="412"/>
      <c r="BF121" s="821" t="s">
        <v>2458</v>
      </c>
      <c r="BG121" s="822">
        <v>45140</v>
      </c>
      <c r="BH121" s="412">
        <v>1</v>
      </c>
      <c r="BI121" s="835"/>
      <c r="BJ121" s="412"/>
      <c r="BK121" s="728">
        <f t="shared" si="18"/>
        <v>0</v>
      </c>
      <c r="BM121" s="426"/>
      <c r="BN121" s="426"/>
      <c r="BO121" s="426"/>
      <c r="BP121" s="426"/>
      <c r="BQ121" s="426"/>
      <c r="BR121" s="426"/>
      <c r="BS121" s="426"/>
      <c r="BT121" s="426"/>
      <c r="BU121" s="426"/>
      <c r="BV121" s="426"/>
      <c r="BW121" s="426"/>
      <c r="BX121" s="426"/>
    </row>
    <row r="122" spans="1:76" ht="77.25" customHeight="1" x14ac:dyDescent="0.25">
      <c r="A122" s="613">
        <v>8584393274</v>
      </c>
      <c r="B122" s="586">
        <f t="shared" si="16"/>
        <v>112</v>
      </c>
      <c r="C122" s="613" t="s">
        <v>1777</v>
      </c>
      <c r="D122" s="613" t="s">
        <v>1895</v>
      </c>
      <c r="E122" s="613" t="s">
        <v>1519</v>
      </c>
      <c r="F122" s="613" t="s">
        <v>1964</v>
      </c>
      <c r="G122" s="613" t="s">
        <v>1763</v>
      </c>
      <c r="H122" s="613" t="s">
        <v>1494</v>
      </c>
      <c r="I122" s="613" t="s">
        <v>1649</v>
      </c>
      <c r="J122" s="612" t="s">
        <v>1965</v>
      </c>
      <c r="K122" s="612" t="s">
        <v>91</v>
      </c>
      <c r="L122" s="613" t="s">
        <v>2294</v>
      </c>
      <c r="M122" s="613" t="s">
        <v>1653</v>
      </c>
      <c r="N122" s="613" t="s">
        <v>1654</v>
      </c>
      <c r="O122" s="613" t="s">
        <v>640</v>
      </c>
      <c r="P122" s="586" t="s">
        <v>1571</v>
      </c>
      <c r="Q122" s="630">
        <v>0</v>
      </c>
      <c r="R122" s="630">
        <v>81</v>
      </c>
      <c r="S122" s="836">
        <v>11</v>
      </c>
      <c r="T122" s="836">
        <v>8.9</v>
      </c>
      <c r="U122" s="837">
        <f t="shared" si="26"/>
        <v>0.80909090909090908</v>
      </c>
      <c r="V122" s="838">
        <v>31</v>
      </c>
      <c r="W122" s="839">
        <v>19.5</v>
      </c>
      <c r="X122" s="837">
        <f t="shared" si="29"/>
        <v>0.62903225806451613</v>
      </c>
      <c r="Y122" s="412">
        <v>61</v>
      </c>
      <c r="Z122" s="412">
        <v>12.6</v>
      </c>
      <c r="AA122" s="412">
        <v>12.6</v>
      </c>
      <c r="AB122" s="412">
        <v>15</v>
      </c>
      <c r="AC122" s="412">
        <v>10.1</v>
      </c>
      <c r="AD122" s="411">
        <v>15</v>
      </c>
      <c r="AE122" s="411">
        <v>15</v>
      </c>
      <c r="AF122" s="411">
        <v>20</v>
      </c>
      <c r="AG122" s="411">
        <v>15</v>
      </c>
      <c r="AH122" s="764">
        <v>25</v>
      </c>
      <c r="AI122" s="764">
        <v>15</v>
      </c>
      <c r="AJ122" s="412">
        <v>30</v>
      </c>
      <c r="AK122" s="412">
        <v>15</v>
      </c>
      <c r="AL122" s="843">
        <v>15</v>
      </c>
      <c r="AM122" s="843">
        <v>15</v>
      </c>
      <c r="AN122" s="412">
        <v>20</v>
      </c>
      <c r="AO122" s="412">
        <v>20</v>
      </c>
      <c r="AP122" s="412">
        <v>25</v>
      </c>
      <c r="AQ122" s="412">
        <v>26</v>
      </c>
      <c r="AR122" s="412">
        <v>45</v>
      </c>
      <c r="AS122" s="412">
        <v>34.1</v>
      </c>
      <c r="AT122" s="412">
        <v>50</v>
      </c>
      <c r="AU122" s="965">
        <v>48.3</v>
      </c>
      <c r="AV122" s="968">
        <v>61</v>
      </c>
      <c r="AW122" s="608">
        <v>61.31</v>
      </c>
      <c r="AX122" s="840"/>
      <c r="AY122" s="968">
        <v>61</v>
      </c>
      <c r="AZ122" s="985">
        <v>61.31</v>
      </c>
      <c r="BA122" s="820">
        <f t="shared" si="28"/>
        <v>1.0050819672131148</v>
      </c>
      <c r="BB122" s="820">
        <f t="shared" si="17"/>
        <v>1.0050819672131148</v>
      </c>
      <c r="BC122" s="845" t="s">
        <v>2589</v>
      </c>
      <c r="BD122" s="412">
        <v>81</v>
      </c>
      <c r="BE122" s="412"/>
      <c r="BF122" s="821" t="s">
        <v>2458</v>
      </c>
      <c r="BG122" s="822">
        <v>45140</v>
      </c>
      <c r="BH122" s="412">
        <v>1</v>
      </c>
      <c r="BI122" s="835"/>
      <c r="BJ122" s="412"/>
      <c r="BK122" s="728">
        <f t="shared" si="18"/>
        <v>0</v>
      </c>
      <c r="BM122" s="426"/>
      <c r="BN122" s="426"/>
      <c r="BO122" s="426"/>
      <c r="BP122" s="426"/>
      <c r="BQ122" s="426"/>
      <c r="BR122" s="426"/>
      <c r="BS122" s="426"/>
      <c r="BT122" s="426"/>
      <c r="BU122" s="426"/>
      <c r="BV122" s="426"/>
      <c r="BW122" s="426"/>
      <c r="BX122" s="426"/>
    </row>
    <row r="123" spans="1:76" ht="55.5" customHeight="1" x14ac:dyDescent="0.25">
      <c r="A123" s="613">
        <v>8584393272</v>
      </c>
      <c r="B123" s="586">
        <f t="shared" si="16"/>
        <v>113</v>
      </c>
      <c r="C123" s="613" t="s">
        <v>1777</v>
      </c>
      <c r="D123" s="613" t="s">
        <v>1895</v>
      </c>
      <c r="E123" s="613" t="s">
        <v>1519</v>
      </c>
      <c r="F123" s="613" t="s">
        <v>1964</v>
      </c>
      <c r="G123" s="613" t="s">
        <v>1763</v>
      </c>
      <c r="H123" s="613" t="s">
        <v>1494</v>
      </c>
      <c r="I123" s="613" t="s">
        <v>1649</v>
      </c>
      <c r="J123" s="612" t="s">
        <v>1965</v>
      </c>
      <c r="K123" s="612" t="s">
        <v>90</v>
      </c>
      <c r="L123" s="613" t="s">
        <v>2295</v>
      </c>
      <c r="M123" s="613" t="s">
        <v>1631</v>
      </c>
      <c r="N123" s="613" t="s">
        <v>1654</v>
      </c>
      <c r="O123" s="613" t="s">
        <v>172</v>
      </c>
      <c r="P123" s="586" t="s">
        <v>1571</v>
      </c>
      <c r="Q123" s="630">
        <v>49.628</v>
      </c>
      <c r="R123" s="630">
        <v>113.1</v>
      </c>
      <c r="S123" s="590">
        <v>75.930000000000007</v>
      </c>
      <c r="T123" s="590">
        <v>97.5</v>
      </c>
      <c r="U123" s="817">
        <f t="shared" si="26"/>
        <v>1.2840774397471355</v>
      </c>
      <c r="V123" s="630">
        <v>91.3</v>
      </c>
      <c r="W123" s="484">
        <v>105.29</v>
      </c>
      <c r="X123" s="817">
        <f t="shared" si="29"/>
        <v>1.1532311062431546</v>
      </c>
      <c r="Y123" s="412">
        <v>108.49</v>
      </c>
      <c r="Z123" s="412">
        <v>4</v>
      </c>
      <c r="AA123" s="412">
        <v>4</v>
      </c>
      <c r="AB123" s="412">
        <v>9</v>
      </c>
      <c r="AC123" s="412">
        <v>32</v>
      </c>
      <c r="AD123" s="411">
        <v>16</v>
      </c>
      <c r="AE123" s="411">
        <v>51</v>
      </c>
      <c r="AF123" s="411">
        <v>29</v>
      </c>
      <c r="AG123" s="411">
        <v>60</v>
      </c>
      <c r="AH123" s="411">
        <v>37</v>
      </c>
      <c r="AI123" s="411">
        <v>60</v>
      </c>
      <c r="AJ123" s="412">
        <v>48</v>
      </c>
      <c r="AK123" s="412">
        <v>60</v>
      </c>
      <c r="AL123" s="412">
        <v>60</v>
      </c>
      <c r="AM123" s="412">
        <v>72</v>
      </c>
      <c r="AN123" s="412">
        <v>65</v>
      </c>
      <c r="AO123" s="412">
        <v>81</v>
      </c>
      <c r="AP123" s="412">
        <v>70</v>
      </c>
      <c r="AQ123" s="412">
        <v>86</v>
      </c>
      <c r="AR123" s="412">
        <v>75</v>
      </c>
      <c r="AS123" s="412">
        <v>106</v>
      </c>
      <c r="AT123" s="412">
        <v>90</v>
      </c>
      <c r="AU123" s="965">
        <v>123</v>
      </c>
      <c r="AV123" s="968">
        <v>108.49</v>
      </c>
      <c r="AW123" s="608">
        <v>126.8</v>
      </c>
      <c r="AX123" s="840"/>
      <c r="AY123" s="968">
        <v>108.49</v>
      </c>
      <c r="AZ123" s="985">
        <v>126.8</v>
      </c>
      <c r="BA123" s="820">
        <f t="shared" si="28"/>
        <v>1.1687713153286017</v>
      </c>
      <c r="BB123" s="820">
        <f t="shared" si="17"/>
        <v>1.1687713153286017</v>
      </c>
      <c r="BC123" s="846"/>
      <c r="BD123" s="412">
        <v>113.1</v>
      </c>
      <c r="BE123" s="412"/>
      <c r="BF123" s="821" t="s">
        <v>2453</v>
      </c>
      <c r="BG123" s="822">
        <v>45140</v>
      </c>
      <c r="BH123" s="412">
        <v>1</v>
      </c>
      <c r="BI123" s="835"/>
      <c r="BJ123" s="412"/>
      <c r="BK123" s="728">
        <f t="shared" si="18"/>
        <v>0</v>
      </c>
      <c r="BM123" s="426"/>
      <c r="BN123" s="426"/>
      <c r="BO123" s="426"/>
      <c r="BP123" s="426"/>
      <c r="BQ123" s="426"/>
      <c r="BR123" s="426"/>
      <c r="BS123" s="426"/>
      <c r="BT123" s="426"/>
      <c r="BU123" s="426"/>
      <c r="BV123" s="426"/>
      <c r="BW123" s="426"/>
      <c r="BX123" s="426"/>
    </row>
    <row r="124" spans="1:76" ht="51.75" customHeight="1" x14ac:dyDescent="0.25">
      <c r="A124" s="613">
        <v>8584393275</v>
      </c>
      <c r="B124" s="586">
        <f t="shared" si="16"/>
        <v>114</v>
      </c>
      <c r="C124" s="613" t="s">
        <v>1777</v>
      </c>
      <c r="D124" s="613" t="s">
        <v>1895</v>
      </c>
      <c r="E124" s="613" t="s">
        <v>1519</v>
      </c>
      <c r="F124" s="613" t="s">
        <v>1964</v>
      </c>
      <c r="G124" s="613" t="s">
        <v>1763</v>
      </c>
      <c r="H124" s="613" t="s">
        <v>1494</v>
      </c>
      <c r="I124" s="613" t="s">
        <v>1655</v>
      </c>
      <c r="J124" s="612" t="s">
        <v>1974</v>
      </c>
      <c r="K124" s="612" t="s">
        <v>88</v>
      </c>
      <c r="L124" s="613" t="s">
        <v>2294</v>
      </c>
      <c r="M124" s="613" t="s">
        <v>1631</v>
      </c>
      <c r="N124" s="613" t="s">
        <v>1654</v>
      </c>
      <c r="O124" s="613" t="s">
        <v>172</v>
      </c>
      <c r="P124" s="586" t="s">
        <v>1571</v>
      </c>
      <c r="Q124" s="630">
        <v>0</v>
      </c>
      <c r="R124" s="630">
        <v>100</v>
      </c>
      <c r="S124" s="590">
        <v>53</v>
      </c>
      <c r="T124" s="590">
        <v>282.93</v>
      </c>
      <c r="U124" s="817">
        <f t="shared" si="26"/>
        <v>5.3383018867924532</v>
      </c>
      <c r="V124" s="630">
        <v>61</v>
      </c>
      <c r="W124" s="484">
        <v>122.2</v>
      </c>
      <c r="X124" s="817">
        <f t="shared" si="29"/>
        <v>2.0032786885245901</v>
      </c>
      <c r="Y124" s="412">
        <v>81</v>
      </c>
      <c r="Z124" s="412">
        <v>65</v>
      </c>
      <c r="AA124" s="412">
        <v>65</v>
      </c>
      <c r="AB124" s="412">
        <v>65</v>
      </c>
      <c r="AC124" s="412">
        <v>75</v>
      </c>
      <c r="AD124" s="411">
        <v>65</v>
      </c>
      <c r="AE124" s="411">
        <v>84</v>
      </c>
      <c r="AF124" s="411">
        <v>75</v>
      </c>
      <c r="AG124" s="411">
        <v>96</v>
      </c>
      <c r="AH124" s="411">
        <v>75</v>
      </c>
      <c r="AI124" s="411">
        <v>96</v>
      </c>
      <c r="AJ124" s="412">
        <v>75</v>
      </c>
      <c r="AK124" s="412">
        <v>96</v>
      </c>
      <c r="AL124" s="412">
        <v>75</v>
      </c>
      <c r="AM124" s="412">
        <v>75</v>
      </c>
      <c r="AN124" s="417">
        <v>81</v>
      </c>
      <c r="AO124" s="417">
        <v>75</v>
      </c>
      <c r="AP124" s="841">
        <v>81</v>
      </c>
      <c r="AQ124" s="841">
        <v>49.1</v>
      </c>
      <c r="AR124" s="412">
        <v>81</v>
      </c>
      <c r="AS124" s="412">
        <v>49.1</v>
      </c>
      <c r="AT124" s="412">
        <v>81</v>
      </c>
      <c r="AU124" s="965">
        <v>70.7</v>
      </c>
      <c r="AV124" s="968">
        <v>81</v>
      </c>
      <c r="AW124" s="608">
        <v>81.209999999999994</v>
      </c>
      <c r="AX124" s="840"/>
      <c r="AY124" s="968">
        <v>81</v>
      </c>
      <c r="AZ124" s="985">
        <v>81.209999999999994</v>
      </c>
      <c r="BA124" s="820">
        <f>AZ124/AY124</f>
        <v>1.0025925925925925</v>
      </c>
      <c r="BB124" s="820">
        <f t="shared" si="17"/>
        <v>1.0025925925925925</v>
      </c>
      <c r="BC124" s="846"/>
      <c r="BD124" s="412">
        <v>100</v>
      </c>
      <c r="BE124" s="412"/>
      <c r="BF124" s="821" t="s">
        <v>2458</v>
      </c>
      <c r="BG124" s="822">
        <v>45140</v>
      </c>
      <c r="BH124" s="412">
        <v>1</v>
      </c>
      <c r="BI124" s="835"/>
      <c r="BJ124" s="412"/>
      <c r="BK124" s="728">
        <f t="shared" si="18"/>
        <v>0</v>
      </c>
      <c r="BM124" s="426"/>
      <c r="BN124" s="426"/>
      <c r="BO124" s="426"/>
      <c r="BP124" s="426"/>
      <c r="BQ124" s="426"/>
      <c r="BR124" s="426"/>
      <c r="BS124" s="426"/>
      <c r="BT124" s="426"/>
      <c r="BU124" s="426"/>
      <c r="BV124" s="426"/>
      <c r="BW124" s="426"/>
      <c r="BX124" s="426"/>
    </row>
    <row r="125" spans="1:76" ht="87" customHeight="1" x14ac:dyDescent="0.25">
      <c r="A125" s="613">
        <v>8584393276</v>
      </c>
      <c r="B125" s="586">
        <f t="shared" si="16"/>
        <v>115</v>
      </c>
      <c r="C125" s="613" t="s">
        <v>1777</v>
      </c>
      <c r="D125" s="613" t="s">
        <v>1895</v>
      </c>
      <c r="E125" s="613" t="s">
        <v>1519</v>
      </c>
      <c r="F125" s="613" t="s">
        <v>1964</v>
      </c>
      <c r="G125" s="613" t="s">
        <v>1763</v>
      </c>
      <c r="H125" s="613" t="s">
        <v>1494</v>
      </c>
      <c r="I125" s="613" t="s">
        <v>1655</v>
      </c>
      <c r="J125" s="612" t="s">
        <v>1974</v>
      </c>
      <c r="K125" s="612" t="s">
        <v>92</v>
      </c>
      <c r="L125" s="613" t="s">
        <v>2294</v>
      </c>
      <c r="M125" s="613" t="s">
        <v>1653</v>
      </c>
      <c r="N125" s="613" t="s">
        <v>1654</v>
      </c>
      <c r="O125" s="613" t="s">
        <v>640</v>
      </c>
      <c r="P125" s="586" t="s">
        <v>1571</v>
      </c>
      <c r="Q125" s="630">
        <v>29.6</v>
      </c>
      <c r="R125" s="630">
        <v>100</v>
      </c>
      <c r="S125" s="836">
        <v>95</v>
      </c>
      <c r="T125" s="836">
        <v>62.85</v>
      </c>
      <c r="U125" s="837">
        <f t="shared" si="26"/>
        <v>0.66157894736842104</v>
      </c>
      <c r="V125" s="838">
        <v>100</v>
      </c>
      <c r="W125" s="839">
        <v>88.11</v>
      </c>
      <c r="X125" s="837">
        <f t="shared" si="29"/>
        <v>0.88109999999999999</v>
      </c>
      <c r="Y125" s="412">
        <v>100</v>
      </c>
      <c r="Z125" s="412">
        <v>52.64</v>
      </c>
      <c r="AA125" s="412">
        <v>82.5</v>
      </c>
      <c r="AB125" s="412">
        <v>88.1</v>
      </c>
      <c r="AC125" s="412">
        <v>89</v>
      </c>
      <c r="AD125" s="411">
        <v>88.1</v>
      </c>
      <c r="AE125" s="411">
        <v>94.3</v>
      </c>
      <c r="AF125" s="411">
        <v>88.1</v>
      </c>
      <c r="AG125" s="411">
        <v>94.3</v>
      </c>
      <c r="AH125" s="764">
        <v>88.1</v>
      </c>
      <c r="AI125" s="764">
        <v>94.3</v>
      </c>
      <c r="AJ125" s="412">
        <v>90</v>
      </c>
      <c r="AK125" s="412">
        <v>94.3</v>
      </c>
      <c r="AL125" s="412">
        <v>80</v>
      </c>
      <c r="AM125" s="412">
        <v>98.7</v>
      </c>
      <c r="AN125" s="412">
        <v>94</v>
      </c>
      <c r="AO125" s="412">
        <v>94.3</v>
      </c>
      <c r="AP125" s="412">
        <v>94</v>
      </c>
      <c r="AQ125" s="412">
        <v>100</v>
      </c>
      <c r="AR125" s="412">
        <v>96</v>
      </c>
      <c r="AS125" s="412">
        <v>100</v>
      </c>
      <c r="AT125" s="412">
        <v>98</v>
      </c>
      <c r="AU125" s="965">
        <v>100</v>
      </c>
      <c r="AV125" s="968">
        <v>100</v>
      </c>
      <c r="AW125" s="608">
        <v>100</v>
      </c>
      <c r="AX125" s="840"/>
      <c r="AY125" s="968">
        <v>100</v>
      </c>
      <c r="AZ125" s="985">
        <v>100</v>
      </c>
      <c r="BA125" s="820">
        <f>AZ125/AY125</f>
        <v>1</v>
      </c>
      <c r="BB125" s="820">
        <f t="shared" si="17"/>
        <v>1</v>
      </c>
      <c r="BC125" s="845" t="s">
        <v>2590</v>
      </c>
      <c r="BD125" s="412">
        <v>100</v>
      </c>
      <c r="BE125" s="412"/>
      <c r="BF125" s="821" t="s">
        <v>2453</v>
      </c>
      <c r="BG125" s="822">
        <v>45140</v>
      </c>
      <c r="BH125" s="412">
        <v>1</v>
      </c>
      <c r="BI125" s="835"/>
      <c r="BJ125" s="412"/>
      <c r="BK125" s="728">
        <f t="shared" si="18"/>
        <v>0</v>
      </c>
      <c r="BM125" s="426"/>
      <c r="BN125" s="426"/>
      <c r="BO125" s="426"/>
      <c r="BP125" s="426"/>
      <c r="BQ125" s="426"/>
      <c r="BR125" s="426"/>
      <c r="BS125" s="426"/>
      <c r="BT125" s="426"/>
      <c r="BU125" s="426"/>
      <c r="BV125" s="426"/>
      <c r="BW125" s="426"/>
      <c r="BX125" s="426"/>
    </row>
    <row r="126" spans="1:76" ht="51.75" customHeight="1" x14ac:dyDescent="0.25">
      <c r="A126" s="613">
        <v>8216953936</v>
      </c>
      <c r="B126" s="586">
        <f t="shared" si="16"/>
        <v>116</v>
      </c>
      <c r="C126" s="589" t="s">
        <v>1777</v>
      </c>
      <c r="D126" s="589" t="s">
        <v>1895</v>
      </c>
      <c r="E126" s="589" t="s">
        <v>2211</v>
      </c>
      <c r="F126" s="589" t="s">
        <v>2212</v>
      </c>
      <c r="G126" s="589" t="s">
        <v>1763</v>
      </c>
      <c r="H126" s="589" t="s">
        <v>1494</v>
      </c>
      <c r="I126" s="589" t="s">
        <v>1655</v>
      </c>
      <c r="J126" s="588" t="s">
        <v>2213</v>
      </c>
      <c r="K126" s="588" t="s">
        <v>2214</v>
      </c>
      <c r="L126" s="589" t="s">
        <v>2295</v>
      </c>
      <c r="M126" s="589" t="s">
        <v>1653</v>
      </c>
      <c r="N126" s="589" t="s">
        <v>1654</v>
      </c>
      <c r="O126" s="589" t="s">
        <v>640</v>
      </c>
      <c r="P126" s="586" t="s">
        <v>1571</v>
      </c>
      <c r="Q126" s="630">
        <v>0.04</v>
      </c>
      <c r="R126" s="630">
        <v>0.32</v>
      </c>
      <c r="S126" s="590">
        <v>0</v>
      </c>
      <c r="T126" s="590">
        <v>49.497999999999998</v>
      </c>
      <c r="U126" s="817">
        <v>0</v>
      </c>
      <c r="V126" s="630">
        <v>0.24</v>
      </c>
      <c r="W126" s="484">
        <v>116.857</v>
      </c>
      <c r="X126" s="817">
        <f t="shared" si="29"/>
        <v>486.9041666666667</v>
      </c>
      <c r="Y126" s="412">
        <v>0.28000000000000003</v>
      </c>
      <c r="Z126" s="412">
        <v>0.01</v>
      </c>
      <c r="AA126" s="412">
        <v>122.119</v>
      </c>
      <c r="AB126" s="412">
        <v>0.04</v>
      </c>
      <c r="AC126" s="412">
        <v>127.229</v>
      </c>
      <c r="AD126" s="412">
        <v>0.08</v>
      </c>
      <c r="AE126" s="412">
        <v>133.02000000000001</v>
      </c>
      <c r="AF126" s="412">
        <v>0.09</v>
      </c>
      <c r="AG126" s="412">
        <v>140.91300000000001</v>
      </c>
      <c r="AH126" s="412">
        <v>0.1</v>
      </c>
      <c r="AI126" s="411">
        <v>148.37299999999999</v>
      </c>
      <c r="AJ126" s="412">
        <v>0.14000000000000001</v>
      </c>
      <c r="AK126" s="412">
        <v>156.501</v>
      </c>
      <c r="AL126" s="412">
        <v>0.18</v>
      </c>
      <c r="AM126" s="412">
        <v>162.208</v>
      </c>
      <c r="AN126" s="412">
        <v>0.19</v>
      </c>
      <c r="AO126" s="412">
        <v>167.25</v>
      </c>
      <c r="AP126" s="412">
        <v>0.2</v>
      </c>
      <c r="AQ126" s="412">
        <v>171.82300000000001</v>
      </c>
      <c r="AR126" s="412">
        <v>0.24</v>
      </c>
      <c r="AS126" s="412">
        <v>177.00800000000001</v>
      </c>
      <c r="AT126" s="412">
        <v>0.28000000000000003</v>
      </c>
      <c r="AU126" s="412">
        <v>182.4</v>
      </c>
      <c r="AV126" s="967">
        <v>0.28000000000000003</v>
      </c>
      <c r="AW126" s="630">
        <v>187.44900000000001</v>
      </c>
      <c r="AX126" s="633"/>
      <c r="AY126" s="967">
        <v>0.28000000000000003</v>
      </c>
      <c r="AZ126" s="980">
        <v>187.44900000000001</v>
      </c>
      <c r="BA126" s="820">
        <f>AZ126/AY126</f>
        <v>669.46071428571429</v>
      </c>
      <c r="BB126" s="820">
        <f t="shared" si="17"/>
        <v>669.46071428571429</v>
      </c>
      <c r="BC126" s="445"/>
      <c r="BD126" s="412">
        <v>0.32</v>
      </c>
      <c r="BE126" s="412"/>
      <c r="BF126" s="821" t="s">
        <v>2458</v>
      </c>
      <c r="BG126" s="822">
        <v>45140</v>
      </c>
      <c r="BH126" s="412">
        <v>1</v>
      </c>
      <c r="BI126" s="835"/>
      <c r="BJ126" s="412"/>
      <c r="BK126" s="728">
        <f t="shared" si="18"/>
        <v>0</v>
      </c>
      <c r="BM126" s="426"/>
      <c r="BN126" s="426"/>
      <c r="BO126" s="426"/>
      <c r="BP126" s="426"/>
      <c r="BQ126" s="426"/>
      <c r="BR126" s="426"/>
      <c r="BS126" s="426"/>
      <c r="BT126" s="426"/>
      <c r="BU126" s="426"/>
      <c r="BV126" s="426"/>
      <c r="BW126" s="426"/>
      <c r="BX126" s="426"/>
    </row>
    <row r="127" spans="1:76" ht="63.75" customHeight="1" x14ac:dyDescent="0.25">
      <c r="A127" s="613">
        <v>8592318416</v>
      </c>
      <c r="B127" s="586">
        <f t="shared" si="16"/>
        <v>117</v>
      </c>
      <c r="C127" s="589" t="s">
        <v>1777</v>
      </c>
      <c r="D127" s="589" t="s">
        <v>1895</v>
      </c>
      <c r="E127" s="589" t="s">
        <v>2211</v>
      </c>
      <c r="F127" s="589" t="s">
        <v>2212</v>
      </c>
      <c r="G127" s="589" t="s">
        <v>1763</v>
      </c>
      <c r="H127" s="589" t="s">
        <v>1494</v>
      </c>
      <c r="I127" s="589" t="s">
        <v>1655</v>
      </c>
      <c r="J127" s="588" t="s">
        <v>2215</v>
      </c>
      <c r="K127" s="588" t="s">
        <v>2216</v>
      </c>
      <c r="L127" s="589" t="s">
        <v>2313</v>
      </c>
      <c r="M127" s="589" t="s">
        <v>1631</v>
      </c>
      <c r="N127" s="589" t="s">
        <v>1654</v>
      </c>
      <c r="O127" s="589" t="s">
        <v>172</v>
      </c>
      <c r="P127" s="586" t="s">
        <v>1571</v>
      </c>
      <c r="Q127" s="630">
        <v>0</v>
      </c>
      <c r="R127" s="630">
        <v>0</v>
      </c>
      <c r="S127" s="590">
        <v>0</v>
      </c>
      <c r="T127" s="590">
        <v>1.9298</v>
      </c>
      <c r="U127" s="817">
        <v>0</v>
      </c>
      <c r="V127" s="630">
        <v>0</v>
      </c>
      <c r="W127" s="484">
        <v>4.7830000000000004</v>
      </c>
      <c r="X127" s="817" t="e">
        <f t="shared" si="29"/>
        <v>#DIV/0!</v>
      </c>
      <c r="Y127" s="412">
        <v>0</v>
      </c>
      <c r="Z127" s="412">
        <v>0</v>
      </c>
      <c r="AA127" s="412">
        <v>5.1696</v>
      </c>
      <c r="AB127" s="412">
        <v>0</v>
      </c>
      <c r="AC127" s="412">
        <v>5.0651000000000002</v>
      </c>
      <c r="AD127" s="412">
        <v>0</v>
      </c>
      <c r="AE127" s="412">
        <v>5.1776</v>
      </c>
      <c r="AF127" s="412">
        <v>0</v>
      </c>
      <c r="AG127" s="412">
        <v>5.2442000000000002</v>
      </c>
      <c r="AH127" s="412">
        <v>0</v>
      </c>
      <c r="AI127" s="411">
        <v>5.5087999999999999</v>
      </c>
      <c r="AJ127" s="412">
        <v>0</v>
      </c>
      <c r="AK127" s="412">
        <v>5.3613999999999997</v>
      </c>
      <c r="AL127" s="412">
        <v>0</v>
      </c>
      <c r="AM127" s="412">
        <v>5.3528000000000002</v>
      </c>
      <c r="AN127" s="412">
        <v>0</v>
      </c>
      <c r="AO127" s="412">
        <v>5.2567000000000004</v>
      </c>
      <c r="AP127" s="412">
        <v>0</v>
      </c>
      <c r="AQ127" s="412">
        <v>5.3457999999999997</v>
      </c>
      <c r="AR127" s="412">
        <v>0</v>
      </c>
      <c r="AS127" s="412">
        <v>5.8727999999999998</v>
      </c>
      <c r="AT127" s="412">
        <v>0</v>
      </c>
      <c r="AU127" s="965">
        <v>6.3343999999999996</v>
      </c>
      <c r="AV127" s="967">
        <v>0</v>
      </c>
      <c r="AW127" s="632">
        <v>6.4313000000000002</v>
      </c>
      <c r="AX127" s="633"/>
      <c r="AY127" s="967">
        <v>0</v>
      </c>
      <c r="AZ127" s="982">
        <v>6.4313000000000002</v>
      </c>
      <c r="BA127" s="820" t="e">
        <f t="shared" si="28"/>
        <v>#DIV/0!</v>
      </c>
      <c r="BB127" s="820" t="e">
        <f t="shared" si="17"/>
        <v>#DIV/0!</v>
      </c>
      <c r="BC127" s="445"/>
      <c r="BD127" s="412">
        <v>0</v>
      </c>
      <c r="BE127" s="412"/>
      <c r="BF127" s="821" t="s">
        <v>2458</v>
      </c>
      <c r="BG127" s="822">
        <v>45140</v>
      </c>
      <c r="BH127" s="412">
        <v>1</v>
      </c>
      <c r="BI127" s="835"/>
      <c r="BJ127" s="412"/>
      <c r="BK127" s="728">
        <f t="shared" si="18"/>
        <v>0</v>
      </c>
      <c r="BM127" s="426"/>
      <c r="BN127" s="426"/>
      <c r="BO127" s="426"/>
      <c r="BP127" s="426"/>
      <c r="BQ127" s="426"/>
      <c r="BR127" s="426"/>
      <c r="BS127" s="426"/>
      <c r="BT127" s="426"/>
      <c r="BU127" s="426"/>
      <c r="BV127" s="426"/>
      <c r="BW127" s="426"/>
      <c r="BX127" s="426"/>
    </row>
    <row r="128" spans="1:76" ht="69" customHeight="1" x14ac:dyDescent="0.25">
      <c r="A128" s="613">
        <v>8723465753</v>
      </c>
      <c r="B128" s="586">
        <f t="shared" si="16"/>
        <v>118</v>
      </c>
      <c r="C128" s="613" t="s">
        <v>1777</v>
      </c>
      <c r="D128" s="613" t="s">
        <v>1895</v>
      </c>
      <c r="E128" s="613" t="s">
        <v>1559</v>
      </c>
      <c r="F128" s="613" t="s">
        <v>1978</v>
      </c>
      <c r="G128" s="613" t="s">
        <v>1763</v>
      </c>
      <c r="H128" s="613" t="s">
        <v>1494</v>
      </c>
      <c r="I128" s="613" t="s">
        <v>1649</v>
      </c>
      <c r="J128" s="612" t="s">
        <v>1979</v>
      </c>
      <c r="K128" s="612" t="s">
        <v>1562</v>
      </c>
      <c r="L128" s="613" t="s">
        <v>2294</v>
      </c>
      <c r="M128" s="613" t="s">
        <v>1653</v>
      </c>
      <c r="N128" s="613" t="s">
        <v>1654</v>
      </c>
      <c r="O128" s="613" t="s">
        <v>640</v>
      </c>
      <c r="P128" s="613" t="s">
        <v>1573</v>
      </c>
      <c r="Q128" s="630">
        <v>22.2</v>
      </c>
      <c r="R128" s="630">
        <v>13.3</v>
      </c>
      <c r="S128" s="836">
        <v>0</v>
      </c>
      <c r="T128" s="836">
        <v>0</v>
      </c>
      <c r="U128" s="842">
        <v>0</v>
      </c>
      <c r="V128" s="838">
        <v>21.1</v>
      </c>
      <c r="W128" s="839">
        <v>22.2</v>
      </c>
      <c r="X128" s="837">
        <f>V128/W128</f>
        <v>0.95045045045045051</v>
      </c>
      <c r="Y128" s="412">
        <v>16.7</v>
      </c>
      <c r="Z128" s="412">
        <v>0</v>
      </c>
      <c r="AA128" s="412">
        <v>21.1</v>
      </c>
      <c r="AB128" s="412">
        <v>21.1</v>
      </c>
      <c r="AC128" s="412">
        <v>21.1</v>
      </c>
      <c r="AD128" s="411">
        <v>21.1</v>
      </c>
      <c r="AE128" s="411">
        <v>21.1</v>
      </c>
      <c r="AF128" s="411">
        <v>21.1</v>
      </c>
      <c r="AG128" s="411">
        <v>21.1</v>
      </c>
      <c r="AH128" s="764">
        <v>21.1</v>
      </c>
      <c r="AI128" s="764">
        <v>21.1</v>
      </c>
      <c r="AJ128" s="412">
        <v>21.1</v>
      </c>
      <c r="AK128" s="412">
        <v>21.1</v>
      </c>
      <c r="AL128" s="412">
        <v>21.1</v>
      </c>
      <c r="AM128" s="412">
        <v>21.1</v>
      </c>
      <c r="AN128" s="412">
        <v>21.1</v>
      </c>
      <c r="AO128" s="412">
        <v>21.1</v>
      </c>
      <c r="AP128" s="412">
        <v>21.1</v>
      </c>
      <c r="AQ128" s="412">
        <v>21.1</v>
      </c>
      <c r="AR128" s="412">
        <v>21.1</v>
      </c>
      <c r="AS128" s="412">
        <v>21.1</v>
      </c>
      <c r="AT128" s="412">
        <v>16.7</v>
      </c>
      <c r="AU128" s="961">
        <v>21.1</v>
      </c>
      <c r="AV128" s="968">
        <v>16.7</v>
      </c>
      <c r="AW128" s="608">
        <v>16.7</v>
      </c>
      <c r="AX128" s="840"/>
      <c r="AY128" s="968">
        <v>16.7</v>
      </c>
      <c r="AZ128" s="985">
        <v>16.7</v>
      </c>
      <c r="BA128" s="820">
        <f>AY128/AZ128</f>
        <v>1</v>
      </c>
      <c r="BB128" s="820">
        <f>Y128/AZ128</f>
        <v>1</v>
      </c>
      <c r="BC128" s="845" t="s">
        <v>2591</v>
      </c>
      <c r="BD128" s="412">
        <v>13.3</v>
      </c>
      <c r="BE128" s="412"/>
      <c r="BF128" s="821" t="s">
        <v>2458</v>
      </c>
      <c r="BG128" s="822">
        <v>45140</v>
      </c>
      <c r="BH128" s="412">
        <v>1</v>
      </c>
      <c r="BI128" s="445"/>
      <c r="BJ128" s="412"/>
      <c r="BK128" s="728">
        <f t="shared" si="18"/>
        <v>0</v>
      </c>
      <c r="BO128" s="426"/>
      <c r="BP128" s="426"/>
      <c r="BQ128" s="426"/>
      <c r="BR128" s="426"/>
      <c r="BS128" s="426"/>
      <c r="BT128" s="426"/>
      <c r="BU128" s="426"/>
      <c r="BV128" s="426"/>
      <c r="BW128" s="426"/>
      <c r="BX128" s="426"/>
    </row>
    <row r="129" spans="1:76" ht="66.75" customHeight="1" x14ac:dyDescent="0.25">
      <c r="A129" s="613">
        <v>8723465752</v>
      </c>
      <c r="B129" s="586">
        <f t="shared" si="16"/>
        <v>119</v>
      </c>
      <c r="C129" s="613" t="s">
        <v>1777</v>
      </c>
      <c r="D129" s="613" t="s">
        <v>1895</v>
      </c>
      <c r="E129" s="613" t="s">
        <v>1559</v>
      </c>
      <c r="F129" s="613" t="s">
        <v>1978</v>
      </c>
      <c r="G129" s="613" t="s">
        <v>1763</v>
      </c>
      <c r="H129" s="613" t="s">
        <v>1494</v>
      </c>
      <c r="I129" s="613" t="s">
        <v>1649</v>
      </c>
      <c r="J129" s="612" t="s">
        <v>1979</v>
      </c>
      <c r="K129" s="612" t="s">
        <v>1563</v>
      </c>
      <c r="L129" s="613" t="s">
        <v>2294</v>
      </c>
      <c r="M129" s="613" t="s">
        <v>1653</v>
      </c>
      <c r="N129" s="613" t="s">
        <v>1654</v>
      </c>
      <c r="O129" s="613" t="s">
        <v>640</v>
      </c>
      <c r="P129" s="613" t="s">
        <v>1573</v>
      </c>
      <c r="Q129" s="630">
        <v>33.799999999999997</v>
      </c>
      <c r="R129" s="630">
        <v>25.7</v>
      </c>
      <c r="S129" s="590">
        <v>0</v>
      </c>
      <c r="T129" s="590">
        <v>0</v>
      </c>
      <c r="U129" s="826">
        <v>0</v>
      </c>
      <c r="V129" s="630">
        <v>33.299999999999997</v>
      </c>
      <c r="W129" s="484">
        <v>28</v>
      </c>
      <c r="X129" s="817">
        <f>V129/W129</f>
        <v>1.1892857142857143</v>
      </c>
      <c r="Y129" s="412">
        <v>27.9</v>
      </c>
      <c r="Z129" s="412">
        <v>0</v>
      </c>
      <c r="AA129" s="412">
        <v>37.299999999999997</v>
      </c>
      <c r="AB129" s="412">
        <v>37.299999999999997</v>
      </c>
      <c r="AC129" s="412">
        <v>37.299999999999997</v>
      </c>
      <c r="AD129" s="412">
        <v>37.299999999999997</v>
      </c>
      <c r="AE129" s="412">
        <v>37.299999999999997</v>
      </c>
      <c r="AF129" s="412">
        <v>37.299999999999997</v>
      </c>
      <c r="AG129" s="412">
        <v>30.9</v>
      </c>
      <c r="AH129" s="412">
        <v>37.299999999999997</v>
      </c>
      <c r="AI129" s="412">
        <v>30.9</v>
      </c>
      <c r="AJ129" s="412">
        <v>37.299999999999997</v>
      </c>
      <c r="AK129" s="412">
        <v>30.9</v>
      </c>
      <c r="AL129" s="412">
        <v>37.299999999999997</v>
      </c>
      <c r="AM129" s="412">
        <v>30.9</v>
      </c>
      <c r="AN129" s="412">
        <v>37.299999999999997</v>
      </c>
      <c r="AO129" s="412">
        <v>30.9</v>
      </c>
      <c r="AP129" s="412">
        <v>37.299999999999997</v>
      </c>
      <c r="AQ129" s="412">
        <v>30.9</v>
      </c>
      <c r="AR129" s="412">
        <v>35</v>
      </c>
      <c r="AS129" s="412">
        <v>27.9</v>
      </c>
      <c r="AT129" s="412">
        <v>28</v>
      </c>
      <c r="AU129" s="961">
        <v>27.9</v>
      </c>
      <c r="AV129" s="968">
        <v>27.9</v>
      </c>
      <c r="AW129" s="608">
        <v>27.9</v>
      </c>
      <c r="AX129" s="840"/>
      <c r="AY129" s="968">
        <v>27.9</v>
      </c>
      <c r="AZ129" s="985">
        <v>27.9</v>
      </c>
      <c r="BA129" s="820">
        <f>AY129/AZ129</f>
        <v>1</v>
      </c>
      <c r="BB129" s="820">
        <f>Y129/AZ129</f>
        <v>1</v>
      </c>
      <c r="BC129" s="846"/>
      <c r="BD129" s="412">
        <v>25.7</v>
      </c>
      <c r="BE129" s="412"/>
      <c r="BF129" s="821" t="s">
        <v>2458</v>
      </c>
      <c r="BG129" s="822">
        <v>45140</v>
      </c>
      <c r="BH129" s="412">
        <v>1</v>
      </c>
      <c r="BI129" s="835"/>
      <c r="BJ129" s="412"/>
      <c r="BK129" s="728">
        <f t="shared" si="18"/>
        <v>0</v>
      </c>
      <c r="BM129" s="426"/>
      <c r="BN129" s="426"/>
      <c r="BO129" s="426"/>
      <c r="BP129" s="426"/>
      <c r="BQ129" s="426"/>
      <c r="BR129" s="426"/>
      <c r="BS129" s="426"/>
      <c r="BT129" s="426"/>
      <c r="BU129" s="426"/>
      <c r="BV129" s="426"/>
      <c r="BW129" s="426"/>
      <c r="BX129" s="426"/>
    </row>
    <row r="130" spans="1:76" ht="37.5" customHeight="1" x14ac:dyDescent="0.25">
      <c r="A130" s="613">
        <v>8723465754</v>
      </c>
      <c r="B130" s="586">
        <f t="shared" si="16"/>
        <v>120</v>
      </c>
      <c r="C130" s="613" t="s">
        <v>1777</v>
      </c>
      <c r="D130" s="613" t="s">
        <v>1895</v>
      </c>
      <c r="E130" s="613" t="s">
        <v>1559</v>
      </c>
      <c r="F130" s="613" t="s">
        <v>1978</v>
      </c>
      <c r="G130" s="613" t="s">
        <v>1763</v>
      </c>
      <c r="H130" s="613" t="s">
        <v>1494</v>
      </c>
      <c r="I130" s="613" t="s">
        <v>1649</v>
      </c>
      <c r="J130" s="612" t="s">
        <v>1979</v>
      </c>
      <c r="K130" s="612" t="s">
        <v>1564</v>
      </c>
      <c r="L130" s="613" t="s">
        <v>2292</v>
      </c>
      <c r="M130" s="613" t="s">
        <v>1631</v>
      </c>
      <c r="N130" s="613" t="s">
        <v>1654</v>
      </c>
      <c r="O130" s="613" t="s">
        <v>172</v>
      </c>
      <c r="P130" s="586" t="s">
        <v>1571</v>
      </c>
      <c r="Q130" s="630">
        <v>7.73</v>
      </c>
      <c r="R130" s="630">
        <v>7.89</v>
      </c>
      <c r="S130" s="590">
        <v>0</v>
      </c>
      <c r="T130" s="590">
        <v>0</v>
      </c>
      <c r="U130" s="817">
        <v>0</v>
      </c>
      <c r="V130" s="630">
        <v>7.73</v>
      </c>
      <c r="W130" s="484">
        <v>5.2</v>
      </c>
      <c r="X130" s="817">
        <f t="shared" ref="X130:X142" si="30">W130/V130</f>
        <v>0.6727037516170763</v>
      </c>
      <c r="Y130" s="412">
        <v>7.8</v>
      </c>
      <c r="Z130" s="412">
        <v>0</v>
      </c>
      <c r="AA130" s="412">
        <v>0.61</v>
      </c>
      <c r="AB130" s="412">
        <v>1</v>
      </c>
      <c r="AC130" s="412">
        <v>1</v>
      </c>
      <c r="AD130" s="412">
        <v>1.3</v>
      </c>
      <c r="AE130" s="412">
        <v>1.6</v>
      </c>
      <c r="AF130" s="412">
        <v>1.8</v>
      </c>
      <c r="AG130" s="412">
        <v>2.2999999999999998</v>
      </c>
      <c r="AH130" s="412">
        <v>2.2999999999999998</v>
      </c>
      <c r="AI130" s="412">
        <v>3.25</v>
      </c>
      <c r="AJ130" s="412">
        <v>2.6</v>
      </c>
      <c r="AK130" s="412">
        <v>3.9</v>
      </c>
      <c r="AL130" s="412">
        <v>3</v>
      </c>
      <c r="AM130" s="412">
        <v>4.55</v>
      </c>
      <c r="AN130" s="412">
        <v>3.5</v>
      </c>
      <c r="AO130" s="412">
        <v>5.2</v>
      </c>
      <c r="AP130" s="412">
        <v>4</v>
      </c>
      <c r="AQ130" s="412">
        <v>5.85</v>
      </c>
      <c r="AR130" s="412">
        <v>4.7</v>
      </c>
      <c r="AS130" s="412">
        <v>6.5</v>
      </c>
      <c r="AT130" s="412">
        <v>6</v>
      </c>
      <c r="AU130" s="961">
        <v>7.15</v>
      </c>
      <c r="AV130" s="968">
        <v>7.8</v>
      </c>
      <c r="AW130" s="608">
        <v>7.8</v>
      </c>
      <c r="AX130" s="840"/>
      <c r="AY130" s="968">
        <v>7.8</v>
      </c>
      <c r="AZ130" s="985">
        <v>7.8</v>
      </c>
      <c r="BA130" s="820">
        <f>AZ130/AY130</f>
        <v>1</v>
      </c>
      <c r="BB130" s="820">
        <f>AZ130/Y130</f>
        <v>1</v>
      </c>
      <c r="BC130" s="846" t="s">
        <v>2592</v>
      </c>
      <c r="BD130" s="412">
        <v>7.89</v>
      </c>
      <c r="BE130" s="412"/>
      <c r="BF130" s="821" t="s">
        <v>2458</v>
      </c>
      <c r="BG130" s="822">
        <v>45140</v>
      </c>
      <c r="BH130" s="412">
        <v>1</v>
      </c>
      <c r="BI130" s="835"/>
      <c r="BJ130" s="412"/>
      <c r="BK130" s="728">
        <f t="shared" si="18"/>
        <v>0</v>
      </c>
      <c r="BM130" s="426"/>
      <c r="BN130" s="426"/>
      <c r="BO130" s="426"/>
      <c r="BP130" s="426"/>
      <c r="BQ130" s="426"/>
      <c r="BR130" s="426"/>
      <c r="BS130" s="426"/>
      <c r="BT130" s="426"/>
      <c r="BU130" s="426"/>
      <c r="BV130" s="426"/>
      <c r="BW130" s="426"/>
      <c r="BX130" s="426"/>
    </row>
    <row r="131" spans="1:76" ht="37.5" customHeight="1" x14ac:dyDescent="0.25">
      <c r="A131" s="613">
        <v>8795696352</v>
      </c>
      <c r="B131" s="586">
        <f t="shared" si="16"/>
        <v>121</v>
      </c>
      <c r="C131" s="613" t="s">
        <v>1777</v>
      </c>
      <c r="D131" s="613" t="s">
        <v>1895</v>
      </c>
      <c r="E131" s="613" t="s">
        <v>1559</v>
      </c>
      <c r="F131" s="613" t="s">
        <v>1978</v>
      </c>
      <c r="G131" s="613" t="s">
        <v>1763</v>
      </c>
      <c r="H131" s="613" t="s">
        <v>1494</v>
      </c>
      <c r="I131" s="613" t="s">
        <v>1649</v>
      </c>
      <c r="J131" s="612" t="s">
        <v>1979</v>
      </c>
      <c r="K131" s="612" t="s">
        <v>1565</v>
      </c>
      <c r="L131" s="613" t="s">
        <v>2294</v>
      </c>
      <c r="M131" s="613" t="s">
        <v>1653</v>
      </c>
      <c r="N131" s="613" t="s">
        <v>1654</v>
      </c>
      <c r="O131" s="613" t="s">
        <v>640</v>
      </c>
      <c r="P131" s="586" t="s">
        <v>1571</v>
      </c>
      <c r="Q131" s="630">
        <v>0</v>
      </c>
      <c r="R131" s="630">
        <v>48</v>
      </c>
      <c r="S131" s="590" t="s">
        <v>458</v>
      </c>
      <c r="T131" s="590" t="s">
        <v>458</v>
      </c>
      <c r="U131" s="817" t="s">
        <v>458</v>
      </c>
      <c r="V131" s="512">
        <v>34.299999999999997</v>
      </c>
      <c r="W131" s="484">
        <v>28.3</v>
      </c>
      <c r="X131" s="817">
        <f t="shared" si="30"/>
        <v>0.82507288629737618</v>
      </c>
      <c r="Y131" s="971">
        <v>46.4</v>
      </c>
      <c r="Z131" s="412">
        <v>0</v>
      </c>
      <c r="AA131" s="412">
        <v>30</v>
      </c>
      <c r="AB131" s="412">
        <v>30</v>
      </c>
      <c r="AC131" s="412">
        <v>21.2</v>
      </c>
      <c r="AD131" s="412">
        <v>31</v>
      </c>
      <c r="AE131" s="412">
        <v>22.3</v>
      </c>
      <c r="AF131" s="412">
        <v>32</v>
      </c>
      <c r="AG131" s="412">
        <v>14.8</v>
      </c>
      <c r="AH131" s="412">
        <v>33</v>
      </c>
      <c r="AI131" s="412">
        <v>21.2</v>
      </c>
      <c r="AJ131" s="412">
        <v>34</v>
      </c>
      <c r="AK131" s="412">
        <v>30</v>
      </c>
      <c r="AL131" s="843">
        <v>35</v>
      </c>
      <c r="AM131" s="843">
        <v>23.7</v>
      </c>
      <c r="AN131" s="841">
        <v>36</v>
      </c>
      <c r="AO131" s="412">
        <v>24</v>
      </c>
      <c r="AP131" s="841">
        <v>37</v>
      </c>
      <c r="AQ131" s="841">
        <v>29</v>
      </c>
      <c r="AR131" s="412">
        <v>38</v>
      </c>
      <c r="AS131" s="412">
        <v>34.299999999999997</v>
      </c>
      <c r="AT131" s="412">
        <v>40</v>
      </c>
      <c r="AU131" s="961">
        <v>49</v>
      </c>
      <c r="AV131" s="968">
        <v>46.4</v>
      </c>
      <c r="AW131" s="608">
        <v>47.7</v>
      </c>
      <c r="AX131" s="840"/>
      <c r="AY131" s="968">
        <v>46.4</v>
      </c>
      <c r="AZ131" s="985">
        <v>47.7</v>
      </c>
      <c r="BA131" s="820">
        <f>AZ131/AY131</f>
        <v>1.0280172413793105</v>
      </c>
      <c r="BB131" s="820">
        <f>AZ131/Y131</f>
        <v>1.0280172413793105</v>
      </c>
      <c r="BC131" s="846"/>
      <c r="BD131" s="412">
        <v>48</v>
      </c>
      <c r="BE131" s="412"/>
      <c r="BF131" s="821" t="s">
        <v>2458</v>
      </c>
      <c r="BG131" s="822">
        <v>45140</v>
      </c>
      <c r="BH131" s="412">
        <v>1</v>
      </c>
      <c r="BI131" s="835"/>
      <c r="BJ131" s="412"/>
      <c r="BK131" s="728">
        <f t="shared" si="18"/>
        <v>0</v>
      </c>
      <c r="BM131" s="426"/>
      <c r="BN131" s="426"/>
      <c r="BO131" s="426"/>
      <c r="BP131" s="426"/>
      <c r="BQ131" s="426"/>
      <c r="BR131" s="426"/>
      <c r="BS131" s="426"/>
      <c r="BT131" s="426"/>
      <c r="BU131" s="426"/>
      <c r="BV131" s="426"/>
      <c r="BW131" s="426"/>
      <c r="BX131" s="426"/>
    </row>
    <row r="132" spans="1:76" ht="64.5" customHeight="1" x14ac:dyDescent="0.25">
      <c r="A132" s="613">
        <v>8558688762</v>
      </c>
      <c r="B132" s="586">
        <f t="shared" si="16"/>
        <v>122</v>
      </c>
      <c r="C132" s="586" t="s">
        <v>2069</v>
      </c>
      <c r="D132" s="586" t="s">
        <v>1991</v>
      </c>
      <c r="E132" s="586" t="s">
        <v>1549</v>
      </c>
      <c r="F132" s="586" t="s">
        <v>1165</v>
      </c>
      <c r="G132" s="586" t="s">
        <v>1992</v>
      </c>
      <c r="H132" s="586" t="s">
        <v>788</v>
      </c>
      <c r="I132" s="586" t="s">
        <v>1649</v>
      </c>
      <c r="J132" s="587" t="s">
        <v>1994</v>
      </c>
      <c r="K132" s="588" t="s">
        <v>2217</v>
      </c>
      <c r="L132" s="589" t="s">
        <v>2295</v>
      </c>
      <c r="M132" s="586" t="s">
        <v>1631</v>
      </c>
      <c r="N132" s="586" t="s">
        <v>1654</v>
      </c>
      <c r="O132" s="586" t="s">
        <v>172</v>
      </c>
      <c r="P132" s="586" t="s">
        <v>1571</v>
      </c>
      <c r="Q132" s="614">
        <v>0</v>
      </c>
      <c r="R132" s="412">
        <v>3.1070000000000002</v>
      </c>
      <c r="S132" s="590">
        <v>1.9990000000000001</v>
      </c>
      <c r="T132" s="590">
        <v>5.2359999999999998</v>
      </c>
      <c r="U132" s="817">
        <f t="shared" ref="U132:U160" si="31">T132/S132</f>
        <v>2.6193096548274135</v>
      </c>
      <c r="V132" s="590">
        <v>2.4430000000000001</v>
      </c>
      <c r="W132" s="515">
        <v>9.2739999999999991</v>
      </c>
      <c r="X132" s="817">
        <f t="shared" si="30"/>
        <v>3.7961522717969705</v>
      </c>
      <c r="Y132" s="412">
        <v>2.8860000000000001</v>
      </c>
      <c r="Z132" s="412">
        <v>2.4790000000000001</v>
      </c>
      <c r="AA132" s="412">
        <v>9.5830000000000002</v>
      </c>
      <c r="AB132" s="412">
        <v>2.5150000000000001</v>
      </c>
      <c r="AC132" s="412">
        <v>9.8640000000000008</v>
      </c>
      <c r="AD132" s="412">
        <v>2.5510000000000002</v>
      </c>
      <c r="AE132" s="412">
        <v>10.221</v>
      </c>
      <c r="AF132" s="412">
        <v>2.5870000000000002</v>
      </c>
      <c r="AG132" s="412">
        <v>10.686999999999999</v>
      </c>
      <c r="AH132" s="412">
        <v>2.6230000000000002</v>
      </c>
      <c r="AI132" s="412">
        <v>10.981999999999999</v>
      </c>
      <c r="AJ132" s="412">
        <v>2.6589999999999998</v>
      </c>
      <c r="AK132" s="412">
        <v>11.484999999999999</v>
      </c>
      <c r="AL132" s="412">
        <v>2.6949999999999998</v>
      </c>
      <c r="AM132" s="412">
        <v>11.833</v>
      </c>
      <c r="AN132" s="412">
        <v>2.7309999999999999</v>
      </c>
      <c r="AO132" s="412">
        <v>12.226000000000001</v>
      </c>
      <c r="AP132" s="412">
        <v>2.7669999999999999</v>
      </c>
      <c r="AQ132" s="412">
        <v>12.782</v>
      </c>
      <c r="AR132" s="412">
        <v>2.8029999999999999</v>
      </c>
      <c r="AS132" s="412">
        <v>13.151</v>
      </c>
      <c r="AT132" s="412">
        <v>2.839</v>
      </c>
      <c r="AU132" s="965">
        <v>13.505000000000001</v>
      </c>
      <c r="AV132" s="972">
        <v>2.8860000000000001</v>
      </c>
      <c r="AW132" s="600">
        <v>13.871</v>
      </c>
      <c r="AX132" s="601"/>
      <c r="AY132" s="972">
        <v>2.8860000000000001</v>
      </c>
      <c r="AZ132" s="979">
        <v>13.871</v>
      </c>
      <c r="BA132" s="820">
        <f t="shared" ref="BA132:BA160" si="32">AZ132/AY132</f>
        <v>4.8063063063063058</v>
      </c>
      <c r="BB132" s="820">
        <f t="shared" si="17"/>
        <v>4.8063063063063058</v>
      </c>
      <c r="BC132" s="445"/>
      <c r="BD132" s="412">
        <v>3.1070000000000002</v>
      </c>
      <c r="BE132" s="412"/>
      <c r="BF132" s="821" t="s">
        <v>2458</v>
      </c>
      <c r="BG132" s="822">
        <v>45140</v>
      </c>
      <c r="BH132" s="412">
        <v>1</v>
      </c>
      <c r="BI132" s="835"/>
      <c r="BJ132" s="412"/>
      <c r="BK132" s="728">
        <f t="shared" si="18"/>
        <v>0</v>
      </c>
      <c r="BM132" s="426"/>
      <c r="BN132" s="426"/>
      <c r="BO132" s="426"/>
      <c r="BP132" s="426"/>
      <c r="BQ132" s="426"/>
      <c r="BR132" s="426"/>
      <c r="BS132" s="426"/>
      <c r="BT132" s="426"/>
      <c r="BU132" s="426"/>
      <c r="BV132" s="426"/>
      <c r="BW132" s="426"/>
      <c r="BX132" s="426"/>
    </row>
    <row r="133" spans="1:76" ht="64.5" customHeight="1" x14ac:dyDescent="0.25">
      <c r="A133" s="613">
        <v>8871698388</v>
      </c>
      <c r="B133" s="586"/>
      <c r="C133" s="586" t="s">
        <v>2069</v>
      </c>
      <c r="D133" s="586" t="s">
        <v>1991</v>
      </c>
      <c r="E133" s="586" t="s">
        <v>1553</v>
      </c>
      <c r="F133" s="225" t="s">
        <v>2012</v>
      </c>
      <c r="G133" s="586" t="s">
        <v>1992</v>
      </c>
      <c r="H133" s="586" t="s">
        <v>788</v>
      </c>
      <c r="I133" s="586"/>
      <c r="J133" s="587" t="s">
        <v>2593</v>
      </c>
      <c r="K133" s="588" t="s">
        <v>2594</v>
      </c>
      <c r="L133" s="589" t="s">
        <v>1423</v>
      </c>
      <c r="M133" s="586"/>
      <c r="N133" s="586"/>
      <c r="O133" s="586" t="s">
        <v>172</v>
      </c>
      <c r="P133" s="586" t="s">
        <v>1571</v>
      </c>
      <c r="Q133" s="600">
        <v>4.48E-2</v>
      </c>
      <c r="R133" s="600">
        <v>5.1799999999999999E-2</v>
      </c>
      <c r="S133" s="590" t="s">
        <v>458</v>
      </c>
      <c r="T133" s="590" t="s">
        <v>458</v>
      </c>
      <c r="U133" s="817" t="s">
        <v>458</v>
      </c>
      <c r="V133" s="590"/>
      <c r="W133" s="515"/>
      <c r="X133" s="817"/>
      <c r="Y133" s="412">
        <v>5.0799999999999998E-2</v>
      </c>
      <c r="Z133" s="412">
        <v>0</v>
      </c>
      <c r="AA133" s="412">
        <v>0</v>
      </c>
      <c r="AB133" s="412">
        <v>0</v>
      </c>
      <c r="AC133" s="412">
        <v>6.5199999999999994E-2</v>
      </c>
      <c r="AD133" s="412">
        <v>0.05</v>
      </c>
      <c r="AE133" s="412">
        <v>5.33E-2</v>
      </c>
      <c r="AF133" s="412">
        <v>0.05</v>
      </c>
      <c r="AG133" s="412">
        <v>5.33E-2</v>
      </c>
      <c r="AH133" s="412">
        <v>5.0099999999999999E-2</v>
      </c>
      <c r="AI133" s="412">
        <v>5.33E-2</v>
      </c>
      <c r="AJ133" s="412">
        <v>5.0200000000000002E-2</v>
      </c>
      <c r="AK133" s="412">
        <v>5.1999999999999998E-2</v>
      </c>
      <c r="AL133" s="412">
        <v>5.0299999999999997E-2</v>
      </c>
      <c r="AM133" s="412">
        <v>5.1999999999999998E-2</v>
      </c>
      <c r="AN133" s="412">
        <v>5.04E-2</v>
      </c>
      <c r="AO133" s="412">
        <v>5.1999999999999998E-2</v>
      </c>
      <c r="AP133" s="412">
        <v>5.0500000000000003E-2</v>
      </c>
      <c r="AQ133" s="412">
        <v>5.8999999999999997E-2</v>
      </c>
      <c r="AR133" s="412">
        <v>5.0599999999999999E-2</v>
      </c>
      <c r="AS133" s="412">
        <v>5.8999999999999997E-2</v>
      </c>
      <c r="AT133" s="412"/>
      <c r="AU133" s="965">
        <v>5.8999999999999997E-2</v>
      </c>
      <c r="AV133" s="972">
        <v>5.0799999999999998E-2</v>
      </c>
      <c r="AW133" s="600">
        <v>6.6000000000000003E-2</v>
      </c>
      <c r="AX133" s="601"/>
      <c r="AY133" s="972">
        <v>5.0799999999999998E-2</v>
      </c>
      <c r="AZ133" s="979">
        <v>6.6000000000000003E-2</v>
      </c>
      <c r="BA133" s="820">
        <f t="shared" si="32"/>
        <v>1.299212598425197</v>
      </c>
      <c r="BB133" s="820">
        <f t="shared" si="17"/>
        <v>1.299212598425197</v>
      </c>
      <c r="BC133" s="445"/>
      <c r="BD133" s="412">
        <v>5.1799999999999999E-2</v>
      </c>
      <c r="BE133" s="412"/>
      <c r="BF133" s="821" t="s">
        <v>2458</v>
      </c>
      <c r="BG133" s="822">
        <v>45140</v>
      </c>
      <c r="BH133" s="412">
        <v>1</v>
      </c>
      <c r="BI133" s="835"/>
      <c r="BJ133" s="412"/>
      <c r="BK133" s="728">
        <f t="shared" si="18"/>
        <v>0</v>
      </c>
      <c r="BM133" s="426"/>
      <c r="BN133" s="426"/>
      <c r="BO133" s="426"/>
      <c r="BP133" s="426"/>
      <c r="BQ133" s="426"/>
      <c r="BR133" s="426"/>
      <c r="BS133" s="426"/>
      <c r="BT133" s="426"/>
      <c r="BU133" s="426"/>
      <c r="BV133" s="426"/>
      <c r="BW133" s="426"/>
      <c r="BX133" s="426"/>
    </row>
    <row r="134" spans="1:76" ht="65.25" customHeight="1" x14ac:dyDescent="0.25">
      <c r="A134" s="613">
        <v>8558576221</v>
      </c>
      <c r="B134" s="586">
        <f>B132+1</f>
        <v>123</v>
      </c>
      <c r="C134" s="586" t="s">
        <v>2069</v>
      </c>
      <c r="D134" s="586" t="s">
        <v>2033</v>
      </c>
      <c r="E134" s="586" t="s">
        <v>1545</v>
      </c>
      <c r="F134" s="586" t="s">
        <v>2034</v>
      </c>
      <c r="G134" s="586" t="s">
        <v>1992</v>
      </c>
      <c r="H134" s="586" t="s">
        <v>2074</v>
      </c>
      <c r="I134" s="586" t="s">
        <v>1655</v>
      </c>
      <c r="J134" s="587" t="s">
        <v>2036</v>
      </c>
      <c r="K134" s="588" t="s">
        <v>2218</v>
      </c>
      <c r="L134" s="589" t="s">
        <v>2295</v>
      </c>
      <c r="M134" s="586" t="s">
        <v>1631</v>
      </c>
      <c r="N134" s="586" t="s">
        <v>1654</v>
      </c>
      <c r="O134" s="586" t="s">
        <v>172</v>
      </c>
      <c r="P134" s="586" t="s">
        <v>1571</v>
      </c>
      <c r="Q134" s="590">
        <v>0</v>
      </c>
      <c r="R134" s="590">
        <v>2.8000000000000001E-2</v>
      </c>
      <c r="S134" s="590">
        <v>5.0000000000000001E-3</v>
      </c>
      <c r="T134" s="590">
        <v>7.0000000000000001E-3</v>
      </c>
      <c r="U134" s="817">
        <f t="shared" si="31"/>
        <v>1.4</v>
      </c>
      <c r="V134" s="590">
        <v>0.01</v>
      </c>
      <c r="W134" s="515">
        <v>1.2E-2</v>
      </c>
      <c r="X134" s="817">
        <f t="shared" si="30"/>
        <v>1.2</v>
      </c>
      <c r="Y134" s="849">
        <v>1.4999999999999999E-2</v>
      </c>
      <c r="Z134" s="412">
        <v>1.2E-2</v>
      </c>
      <c r="AA134" s="412">
        <v>1.2E-2</v>
      </c>
      <c r="AB134" s="412">
        <v>1.2E-2</v>
      </c>
      <c r="AC134" s="412">
        <v>1.2E-2</v>
      </c>
      <c r="AD134" s="412">
        <v>1.2E-2</v>
      </c>
      <c r="AE134" s="412">
        <v>1.2E-2</v>
      </c>
      <c r="AF134" s="412">
        <v>1.2E-2</v>
      </c>
      <c r="AG134" s="412">
        <v>1.2E-2</v>
      </c>
      <c r="AH134" s="412">
        <v>1.2E-2</v>
      </c>
      <c r="AI134" s="412">
        <v>1.2E-2</v>
      </c>
      <c r="AJ134" s="412">
        <v>1.2E-2</v>
      </c>
      <c r="AK134" s="412">
        <v>1.2E-2</v>
      </c>
      <c r="AL134" s="412">
        <v>1.2E-2</v>
      </c>
      <c r="AM134" s="412">
        <v>1.2E-2</v>
      </c>
      <c r="AN134" s="412">
        <v>1.2E-2</v>
      </c>
      <c r="AO134" s="412">
        <v>1.2E-2</v>
      </c>
      <c r="AP134" s="412">
        <v>1.2E-2</v>
      </c>
      <c r="AQ134" s="412">
        <v>1.2E-2</v>
      </c>
      <c r="AR134" s="412">
        <v>1.2E-2</v>
      </c>
      <c r="AS134" s="412">
        <v>1.2E-2</v>
      </c>
      <c r="AT134" s="412">
        <v>1.2E-2</v>
      </c>
      <c r="AU134" s="965">
        <v>1.2E-2</v>
      </c>
      <c r="AV134" s="600">
        <v>1.2E-2</v>
      </c>
      <c r="AW134" s="600">
        <v>1.2999999999999999E-2</v>
      </c>
      <c r="AX134" s="601"/>
      <c r="AY134" s="600">
        <v>1.2E-2</v>
      </c>
      <c r="AZ134" s="979">
        <v>1.2999999999999999E-2</v>
      </c>
      <c r="BA134" s="820">
        <f t="shared" si="32"/>
        <v>1.0833333333333333</v>
      </c>
      <c r="BB134" s="820">
        <f t="shared" si="17"/>
        <v>0.8666666666666667</v>
      </c>
      <c r="BC134" s="445" t="s">
        <v>2595</v>
      </c>
      <c r="BD134" s="849">
        <v>2.8000000000000001E-2</v>
      </c>
      <c r="BE134" s="412"/>
      <c r="BF134" s="821" t="s">
        <v>2458</v>
      </c>
      <c r="BG134" s="822">
        <v>45140</v>
      </c>
      <c r="BH134" s="412">
        <v>1</v>
      </c>
      <c r="BI134" s="835"/>
      <c r="BJ134" s="412"/>
      <c r="BK134" s="728">
        <f t="shared" si="18"/>
        <v>0</v>
      </c>
      <c r="BM134" s="426"/>
      <c r="BN134" s="426"/>
      <c r="BO134" s="426"/>
      <c r="BP134" s="426"/>
      <c r="BQ134" s="426"/>
      <c r="BR134" s="426"/>
      <c r="BS134" s="426"/>
      <c r="BT134" s="426"/>
      <c r="BU134" s="426"/>
      <c r="BV134" s="426"/>
      <c r="BW134" s="426"/>
      <c r="BX134" s="426"/>
    </row>
    <row r="135" spans="1:76" ht="70.5" customHeight="1" x14ac:dyDescent="0.25">
      <c r="A135" s="613">
        <v>8558688125</v>
      </c>
      <c r="B135" s="586">
        <f t="shared" si="16"/>
        <v>124</v>
      </c>
      <c r="C135" s="586" t="s">
        <v>2069</v>
      </c>
      <c r="D135" s="586" t="s">
        <v>2033</v>
      </c>
      <c r="E135" s="586" t="s">
        <v>1546</v>
      </c>
      <c r="F135" s="586" t="s">
        <v>2038</v>
      </c>
      <c r="G135" s="586" t="s">
        <v>1992</v>
      </c>
      <c r="H135" s="586" t="s">
        <v>2074</v>
      </c>
      <c r="I135" s="586" t="s">
        <v>1649</v>
      </c>
      <c r="J135" s="587" t="s">
        <v>2039</v>
      </c>
      <c r="K135" s="588" t="s">
        <v>855</v>
      </c>
      <c r="L135" s="589" t="s">
        <v>2298</v>
      </c>
      <c r="M135" s="586" t="s">
        <v>1653</v>
      </c>
      <c r="N135" s="586" t="s">
        <v>1654</v>
      </c>
      <c r="O135" s="586" t="s">
        <v>640</v>
      </c>
      <c r="P135" s="586" t="s">
        <v>1571</v>
      </c>
      <c r="Q135" s="630">
        <v>0</v>
      </c>
      <c r="R135" s="630">
        <v>321</v>
      </c>
      <c r="S135" s="590">
        <v>30</v>
      </c>
      <c r="T135" s="590">
        <v>49</v>
      </c>
      <c r="U135" s="817">
        <f t="shared" si="31"/>
        <v>1.6333333333333333</v>
      </c>
      <c r="V135" s="630">
        <v>168</v>
      </c>
      <c r="W135" s="512">
        <v>183</v>
      </c>
      <c r="X135" s="817">
        <f t="shared" si="30"/>
        <v>1.0892857142857142</v>
      </c>
      <c r="Y135" s="849">
        <v>168</v>
      </c>
      <c r="Z135" s="412">
        <v>0</v>
      </c>
      <c r="AA135" s="412">
        <v>194</v>
      </c>
      <c r="AB135" s="412">
        <v>0</v>
      </c>
      <c r="AC135" s="412">
        <v>205</v>
      </c>
      <c r="AD135" s="412">
        <v>183</v>
      </c>
      <c r="AE135" s="412">
        <v>218</v>
      </c>
      <c r="AF135" s="412">
        <v>205</v>
      </c>
      <c r="AG135" s="412">
        <v>241</v>
      </c>
      <c r="AH135" s="412">
        <v>205</v>
      </c>
      <c r="AI135" s="412">
        <v>242</v>
      </c>
      <c r="AJ135" s="412">
        <v>205</v>
      </c>
      <c r="AK135" s="412">
        <v>242</v>
      </c>
      <c r="AL135" s="412">
        <v>205</v>
      </c>
      <c r="AM135" s="412">
        <v>249</v>
      </c>
      <c r="AN135" s="412">
        <v>168</v>
      </c>
      <c r="AO135" s="412">
        <v>268</v>
      </c>
      <c r="AP135" s="412">
        <v>168</v>
      </c>
      <c r="AQ135" s="412">
        <v>268</v>
      </c>
      <c r="AR135" s="412">
        <v>168</v>
      </c>
      <c r="AS135" s="412">
        <v>271</v>
      </c>
      <c r="AT135" s="412">
        <v>168</v>
      </c>
      <c r="AU135" s="965">
        <v>278</v>
      </c>
      <c r="AV135" s="630">
        <v>168</v>
      </c>
      <c r="AW135" s="630">
        <v>280</v>
      </c>
      <c r="AX135" s="633"/>
      <c r="AY135" s="630">
        <v>168</v>
      </c>
      <c r="AZ135" s="980">
        <v>280</v>
      </c>
      <c r="BA135" s="820">
        <f t="shared" si="32"/>
        <v>1.6666666666666667</v>
      </c>
      <c r="BB135" s="820">
        <f t="shared" si="17"/>
        <v>1.6666666666666667</v>
      </c>
      <c r="BC135" s="846"/>
      <c r="BD135" s="849">
        <v>190</v>
      </c>
      <c r="BE135" s="412"/>
      <c r="BF135" s="821" t="s">
        <v>2458</v>
      </c>
      <c r="BG135" s="822">
        <v>45140</v>
      </c>
      <c r="BH135" s="412">
        <v>1</v>
      </c>
      <c r="BI135" s="835"/>
      <c r="BJ135" s="412"/>
      <c r="BK135" s="728">
        <f t="shared" si="18"/>
        <v>0</v>
      </c>
      <c r="BM135" s="426"/>
      <c r="BN135" s="426"/>
      <c r="BO135" s="426"/>
      <c r="BP135" s="426"/>
      <c r="BQ135" s="426"/>
      <c r="BR135" s="426"/>
      <c r="BS135" s="426"/>
      <c r="BT135" s="426"/>
      <c r="BU135" s="426"/>
      <c r="BV135" s="426"/>
      <c r="BW135" s="426"/>
      <c r="BX135" s="426"/>
    </row>
    <row r="136" spans="1:76" ht="101.25" customHeight="1" x14ac:dyDescent="0.25">
      <c r="A136" s="613">
        <v>8558688126</v>
      </c>
      <c r="B136" s="586">
        <f t="shared" si="16"/>
        <v>125</v>
      </c>
      <c r="C136" s="586" t="s">
        <v>2069</v>
      </c>
      <c r="D136" s="586" t="s">
        <v>2033</v>
      </c>
      <c r="E136" s="586" t="s">
        <v>1546</v>
      </c>
      <c r="F136" s="586" t="s">
        <v>2038</v>
      </c>
      <c r="G136" s="586" t="s">
        <v>1992</v>
      </c>
      <c r="H136" s="586" t="s">
        <v>2074</v>
      </c>
      <c r="I136" s="586" t="s">
        <v>1649</v>
      </c>
      <c r="J136" s="587" t="s">
        <v>2039</v>
      </c>
      <c r="K136" s="588" t="s">
        <v>2219</v>
      </c>
      <c r="L136" s="589" t="s">
        <v>2294</v>
      </c>
      <c r="M136" s="586" t="s">
        <v>1631</v>
      </c>
      <c r="N136" s="586" t="s">
        <v>1654</v>
      </c>
      <c r="O136" s="586" t="s">
        <v>172</v>
      </c>
      <c r="P136" s="586" t="s">
        <v>1571</v>
      </c>
      <c r="Q136" s="630">
        <v>0</v>
      </c>
      <c r="R136" s="590">
        <v>50</v>
      </c>
      <c r="S136" s="590">
        <v>0</v>
      </c>
      <c r="T136" s="590">
        <v>0</v>
      </c>
      <c r="U136" s="817">
        <v>0</v>
      </c>
      <c r="V136" s="590">
        <v>50</v>
      </c>
      <c r="W136" s="504">
        <v>50</v>
      </c>
      <c r="X136" s="817">
        <f t="shared" si="30"/>
        <v>1</v>
      </c>
      <c r="Y136" s="849">
        <v>50</v>
      </c>
      <c r="Z136" s="412">
        <v>0</v>
      </c>
      <c r="AA136" s="412">
        <v>0</v>
      </c>
      <c r="AB136" s="412">
        <v>0</v>
      </c>
      <c r="AC136" s="412">
        <v>0</v>
      </c>
      <c r="AD136" s="412">
        <v>0</v>
      </c>
      <c r="AE136" s="412">
        <v>0</v>
      </c>
      <c r="AF136" s="412">
        <v>0</v>
      </c>
      <c r="AG136" s="412">
        <v>0</v>
      </c>
      <c r="AH136" s="412">
        <v>0</v>
      </c>
      <c r="AI136" s="412">
        <v>0</v>
      </c>
      <c r="AJ136" s="412">
        <v>0</v>
      </c>
      <c r="AK136" s="412">
        <v>0</v>
      </c>
      <c r="AL136" s="412">
        <v>0</v>
      </c>
      <c r="AM136" s="412">
        <v>0</v>
      </c>
      <c r="AN136" s="412">
        <v>0</v>
      </c>
      <c r="AO136" s="412">
        <v>0</v>
      </c>
      <c r="AP136" s="412">
        <v>0</v>
      </c>
      <c r="AQ136" s="412">
        <v>0</v>
      </c>
      <c r="AR136" s="412">
        <v>0</v>
      </c>
      <c r="AS136" s="412">
        <v>0</v>
      </c>
      <c r="AT136" s="412">
        <v>0</v>
      </c>
      <c r="AU136" s="965">
        <v>50</v>
      </c>
      <c r="AV136" s="590">
        <v>50</v>
      </c>
      <c r="AW136" s="590">
        <v>50</v>
      </c>
      <c r="AX136" s="601"/>
      <c r="AY136" s="590">
        <v>50</v>
      </c>
      <c r="AZ136" s="978">
        <v>50</v>
      </c>
      <c r="BA136" s="820">
        <v>0</v>
      </c>
      <c r="BB136" s="820">
        <f t="shared" si="17"/>
        <v>1</v>
      </c>
      <c r="BC136" s="846"/>
      <c r="BD136" s="849">
        <v>50</v>
      </c>
      <c r="BE136" s="412"/>
      <c r="BF136" s="821" t="s">
        <v>2458</v>
      </c>
      <c r="BG136" s="822">
        <v>45140</v>
      </c>
      <c r="BH136" s="412">
        <v>1</v>
      </c>
      <c r="BI136" s="835"/>
      <c r="BJ136" s="412"/>
      <c r="BK136" s="728">
        <f t="shared" si="18"/>
        <v>0</v>
      </c>
      <c r="BM136" s="426"/>
      <c r="BN136" s="426"/>
      <c r="BO136" s="426"/>
      <c r="BP136" s="426"/>
      <c r="BQ136" s="426"/>
      <c r="BR136" s="426"/>
      <c r="BS136" s="426"/>
      <c r="BT136" s="426"/>
      <c r="BU136" s="426"/>
      <c r="BV136" s="426"/>
      <c r="BW136" s="426"/>
      <c r="BX136" s="426"/>
    </row>
    <row r="137" spans="1:76" ht="65.25" customHeight="1" x14ac:dyDescent="0.25">
      <c r="A137" s="613">
        <v>8558688124</v>
      </c>
      <c r="B137" s="586">
        <f t="shared" ref="B137:B163" si="33">B136+1</f>
        <v>126</v>
      </c>
      <c r="C137" s="586" t="s">
        <v>2069</v>
      </c>
      <c r="D137" s="586" t="s">
        <v>2033</v>
      </c>
      <c r="E137" s="586" t="s">
        <v>1546</v>
      </c>
      <c r="F137" s="586" t="s">
        <v>2038</v>
      </c>
      <c r="G137" s="586" t="s">
        <v>1992</v>
      </c>
      <c r="H137" s="586" t="s">
        <v>2074</v>
      </c>
      <c r="I137" s="586" t="s">
        <v>1649</v>
      </c>
      <c r="J137" s="587" t="s">
        <v>2039</v>
      </c>
      <c r="K137" s="588" t="s">
        <v>2220</v>
      </c>
      <c r="L137" s="589" t="s">
        <v>2298</v>
      </c>
      <c r="M137" s="586" t="s">
        <v>1653</v>
      </c>
      <c r="N137" s="586" t="s">
        <v>1654</v>
      </c>
      <c r="O137" s="586" t="s">
        <v>640</v>
      </c>
      <c r="P137" s="586" t="s">
        <v>1571</v>
      </c>
      <c r="Q137" s="630">
        <v>0</v>
      </c>
      <c r="R137" s="630">
        <v>176</v>
      </c>
      <c r="S137" s="590">
        <v>0</v>
      </c>
      <c r="T137" s="590">
        <v>0</v>
      </c>
      <c r="U137" s="817">
        <v>0</v>
      </c>
      <c r="V137" s="630">
        <v>60</v>
      </c>
      <c r="W137" s="512">
        <v>134</v>
      </c>
      <c r="X137" s="817">
        <f t="shared" si="30"/>
        <v>2.2333333333333334</v>
      </c>
      <c r="Y137" s="849">
        <v>113</v>
      </c>
      <c r="Z137" s="412">
        <v>0</v>
      </c>
      <c r="AA137" s="412">
        <v>134</v>
      </c>
      <c r="AB137" s="412">
        <v>0</v>
      </c>
      <c r="AC137" s="412">
        <v>134</v>
      </c>
      <c r="AD137" s="412">
        <v>113</v>
      </c>
      <c r="AE137" s="412">
        <v>149</v>
      </c>
      <c r="AF137" s="412">
        <v>113</v>
      </c>
      <c r="AG137" s="412">
        <v>165</v>
      </c>
      <c r="AH137" s="412">
        <v>113</v>
      </c>
      <c r="AI137" s="412">
        <v>181</v>
      </c>
      <c r="AJ137" s="412">
        <v>113</v>
      </c>
      <c r="AK137" s="412">
        <v>181</v>
      </c>
      <c r="AL137" s="412">
        <v>113</v>
      </c>
      <c r="AM137" s="412">
        <v>184</v>
      </c>
      <c r="AN137" s="412">
        <v>113</v>
      </c>
      <c r="AO137" s="412">
        <v>205</v>
      </c>
      <c r="AP137" s="412">
        <v>113</v>
      </c>
      <c r="AQ137" s="412">
        <v>212</v>
      </c>
      <c r="AR137" s="412">
        <v>113</v>
      </c>
      <c r="AS137" s="412">
        <v>212</v>
      </c>
      <c r="AT137" s="412">
        <v>113</v>
      </c>
      <c r="AU137" s="965">
        <v>217</v>
      </c>
      <c r="AV137" s="630">
        <v>113</v>
      </c>
      <c r="AW137" s="630">
        <v>245</v>
      </c>
      <c r="AX137" s="633"/>
      <c r="AY137" s="630">
        <v>113</v>
      </c>
      <c r="AZ137" s="980">
        <v>245</v>
      </c>
      <c r="BA137" s="820">
        <f t="shared" si="32"/>
        <v>2.168141592920354</v>
      </c>
      <c r="BB137" s="820">
        <f t="shared" ref="BB137:BB163" si="34">AZ137/Y137</f>
        <v>2.168141592920354</v>
      </c>
      <c r="BC137" s="846"/>
      <c r="BD137" s="849">
        <v>176</v>
      </c>
      <c r="BE137" s="412"/>
      <c r="BF137" s="821" t="s">
        <v>2458</v>
      </c>
      <c r="BG137" s="822">
        <v>45140</v>
      </c>
      <c r="BH137" s="412">
        <v>1</v>
      </c>
      <c r="BI137" s="835"/>
      <c r="BJ137" s="412"/>
      <c r="BK137" s="728">
        <f t="shared" ref="BK137:BK163" si="35">BJ137/BH137</f>
        <v>0</v>
      </c>
      <c r="BM137" s="426"/>
      <c r="BN137" s="426"/>
      <c r="BO137" s="426"/>
      <c r="BP137" s="426"/>
      <c r="BQ137" s="426"/>
      <c r="BR137" s="426"/>
      <c r="BS137" s="426"/>
      <c r="BT137" s="426"/>
      <c r="BU137" s="426"/>
      <c r="BV137" s="426"/>
      <c r="BW137" s="426"/>
      <c r="BX137" s="426"/>
    </row>
    <row r="138" spans="1:76" ht="65.25" customHeight="1" x14ac:dyDescent="0.25">
      <c r="A138" s="613">
        <v>8558688128</v>
      </c>
      <c r="B138" s="586">
        <f t="shared" si="33"/>
        <v>127</v>
      </c>
      <c r="C138" s="586" t="s">
        <v>2069</v>
      </c>
      <c r="D138" s="586" t="s">
        <v>2033</v>
      </c>
      <c r="E138" s="586" t="s">
        <v>1546</v>
      </c>
      <c r="F138" s="586" t="s">
        <v>2038</v>
      </c>
      <c r="G138" s="586" t="s">
        <v>1992</v>
      </c>
      <c r="H138" s="586" t="s">
        <v>2074</v>
      </c>
      <c r="I138" s="586" t="s">
        <v>1649</v>
      </c>
      <c r="J138" s="587" t="s">
        <v>2039</v>
      </c>
      <c r="K138" s="588" t="s">
        <v>2221</v>
      </c>
      <c r="L138" s="589" t="s">
        <v>2298</v>
      </c>
      <c r="M138" s="586" t="s">
        <v>1653</v>
      </c>
      <c r="N138" s="586" t="s">
        <v>1654</v>
      </c>
      <c r="O138" s="586" t="s">
        <v>640</v>
      </c>
      <c r="P138" s="586" t="s">
        <v>1571</v>
      </c>
      <c r="Q138" s="590">
        <v>0</v>
      </c>
      <c r="R138" s="590">
        <v>60</v>
      </c>
      <c r="S138" s="590">
        <v>15</v>
      </c>
      <c r="T138" s="590">
        <v>16</v>
      </c>
      <c r="U138" s="817">
        <f t="shared" si="31"/>
        <v>1.0666666666666667</v>
      </c>
      <c r="V138" s="590">
        <v>30</v>
      </c>
      <c r="W138" s="504">
        <v>31</v>
      </c>
      <c r="X138" s="817">
        <f t="shared" si="30"/>
        <v>1.0333333333333334</v>
      </c>
      <c r="Y138" s="849">
        <v>45</v>
      </c>
      <c r="Z138" s="412">
        <v>0</v>
      </c>
      <c r="AA138" s="412">
        <v>31</v>
      </c>
      <c r="AB138" s="412">
        <v>0</v>
      </c>
      <c r="AC138" s="412">
        <v>31</v>
      </c>
      <c r="AD138" s="412">
        <v>31</v>
      </c>
      <c r="AE138" s="412">
        <v>31</v>
      </c>
      <c r="AF138" s="412">
        <v>31</v>
      </c>
      <c r="AG138" s="412">
        <v>31</v>
      </c>
      <c r="AH138" s="412">
        <v>31</v>
      </c>
      <c r="AI138" s="412">
        <v>46</v>
      </c>
      <c r="AJ138" s="412">
        <v>31</v>
      </c>
      <c r="AK138" s="412">
        <v>46</v>
      </c>
      <c r="AL138" s="412">
        <v>31</v>
      </c>
      <c r="AM138" s="412">
        <v>46</v>
      </c>
      <c r="AN138" s="412">
        <v>31</v>
      </c>
      <c r="AO138" s="412">
        <v>46</v>
      </c>
      <c r="AP138" s="412">
        <v>31</v>
      </c>
      <c r="AQ138" s="412">
        <v>46</v>
      </c>
      <c r="AR138" s="412">
        <v>46</v>
      </c>
      <c r="AS138" s="412">
        <v>46</v>
      </c>
      <c r="AT138" s="412">
        <v>45</v>
      </c>
      <c r="AU138" s="965">
        <v>46</v>
      </c>
      <c r="AV138" s="590">
        <v>45</v>
      </c>
      <c r="AW138" s="590">
        <v>46</v>
      </c>
      <c r="AX138" s="601"/>
      <c r="AY138" s="590">
        <v>45</v>
      </c>
      <c r="AZ138" s="978">
        <v>46</v>
      </c>
      <c r="BA138" s="820">
        <f t="shared" si="32"/>
        <v>1.0222222222222221</v>
      </c>
      <c r="BB138" s="820">
        <f t="shared" si="34"/>
        <v>1.0222222222222221</v>
      </c>
      <c r="BC138" s="846"/>
      <c r="BD138" s="849">
        <v>60</v>
      </c>
      <c r="BE138" s="412"/>
      <c r="BF138" s="821" t="s">
        <v>2458</v>
      </c>
      <c r="BG138" s="822">
        <v>45140</v>
      </c>
      <c r="BH138" s="412">
        <v>1</v>
      </c>
      <c r="BI138" s="835"/>
      <c r="BJ138" s="412"/>
      <c r="BK138" s="728">
        <f t="shared" si="35"/>
        <v>0</v>
      </c>
      <c r="BM138" s="426"/>
      <c r="BN138" s="426"/>
      <c r="BO138" s="426"/>
      <c r="BP138" s="426"/>
      <c r="BQ138" s="426"/>
      <c r="BR138" s="426"/>
      <c r="BS138" s="426"/>
      <c r="BT138" s="426"/>
      <c r="BU138" s="426"/>
      <c r="BV138" s="426"/>
      <c r="BW138" s="426"/>
      <c r="BX138" s="426"/>
    </row>
    <row r="139" spans="1:76" ht="65.25" customHeight="1" x14ac:dyDescent="0.25">
      <c r="A139" s="613">
        <v>8558688121</v>
      </c>
      <c r="B139" s="586">
        <f t="shared" si="33"/>
        <v>128</v>
      </c>
      <c r="C139" s="586" t="s">
        <v>2069</v>
      </c>
      <c r="D139" s="586" t="s">
        <v>2033</v>
      </c>
      <c r="E139" s="586" t="s">
        <v>1546</v>
      </c>
      <c r="F139" s="586" t="s">
        <v>2038</v>
      </c>
      <c r="G139" s="586" t="s">
        <v>1992</v>
      </c>
      <c r="H139" s="586" t="s">
        <v>2074</v>
      </c>
      <c r="I139" s="586" t="s">
        <v>1649</v>
      </c>
      <c r="J139" s="587" t="s">
        <v>2039</v>
      </c>
      <c r="K139" s="588" t="s">
        <v>2222</v>
      </c>
      <c r="L139" s="589" t="s">
        <v>2303</v>
      </c>
      <c r="M139" s="586" t="s">
        <v>1653</v>
      </c>
      <c r="N139" s="586" t="s">
        <v>1654</v>
      </c>
      <c r="O139" s="586" t="s">
        <v>640</v>
      </c>
      <c r="P139" s="586" t="s">
        <v>1571</v>
      </c>
      <c r="Q139" s="630">
        <v>0</v>
      </c>
      <c r="R139" s="630">
        <v>17</v>
      </c>
      <c r="S139" s="590">
        <v>2</v>
      </c>
      <c r="T139" s="590">
        <v>3</v>
      </c>
      <c r="U139" s="817">
        <f t="shared" si="31"/>
        <v>1.5</v>
      </c>
      <c r="V139" s="630">
        <v>9</v>
      </c>
      <c r="W139" s="512">
        <v>7</v>
      </c>
      <c r="X139" s="817">
        <f t="shared" si="30"/>
        <v>0.77777777777777779</v>
      </c>
      <c r="Y139" s="849">
        <v>9</v>
      </c>
      <c r="Z139" s="412">
        <v>0</v>
      </c>
      <c r="AA139" s="412">
        <v>7</v>
      </c>
      <c r="AB139" s="412">
        <v>0</v>
      </c>
      <c r="AC139" s="412">
        <v>8</v>
      </c>
      <c r="AD139" s="412">
        <v>7</v>
      </c>
      <c r="AE139" s="412">
        <v>8</v>
      </c>
      <c r="AF139" s="412">
        <v>8</v>
      </c>
      <c r="AG139" s="412">
        <v>8</v>
      </c>
      <c r="AH139" s="412">
        <v>8</v>
      </c>
      <c r="AI139" s="412">
        <v>8</v>
      </c>
      <c r="AJ139" s="412">
        <v>8</v>
      </c>
      <c r="AK139" s="412">
        <v>8</v>
      </c>
      <c r="AL139" s="412">
        <v>8</v>
      </c>
      <c r="AM139" s="412">
        <v>8</v>
      </c>
      <c r="AN139" s="412">
        <v>8</v>
      </c>
      <c r="AO139" s="412">
        <v>8</v>
      </c>
      <c r="AP139" s="412">
        <v>8</v>
      </c>
      <c r="AQ139" s="412">
        <v>9</v>
      </c>
      <c r="AR139" s="412">
        <v>8</v>
      </c>
      <c r="AS139" s="412">
        <v>9</v>
      </c>
      <c r="AT139" s="412">
        <v>9</v>
      </c>
      <c r="AU139" s="965">
        <v>9</v>
      </c>
      <c r="AV139" s="630">
        <v>9</v>
      </c>
      <c r="AW139" s="630">
        <v>9</v>
      </c>
      <c r="AX139" s="633"/>
      <c r="AY139" s="630">
        <v>9</v>
      </c>
      <c r="AZ139" s="980">
        <v>9</v>
      </c>
      <c r="BA139" s="820">
        <f t="shared" si="32"/>
        <v>1</v>
      </c>
      <c r="BB139" s="820">
        <f t="shared" si="34"/>
        <v>1</v>
      </c>
      <c r="BC139" s="846"/>
      <c r="BD139" s="849">
        <v>10</v>
      </c>
      <c r="BE139" s="412"/>
      <c r="BF139" s="821" t="s">
        <v>2458</v>
      </c>
      <c r="BG139" s="822">
        <v>45140</v>
      </c>
      <c r="BH139" s="412">
        <v>1</v>
      </c>
      <c r="BI139" s="835"/>
      <c r="BJ139" s="412"/>
      <c r="BK139" s="728">
        <f t="shared" si="35"/>
        <v>0</v>
      </c>
      <c r="BM139" s="426"/>
      <c r="BN139" s="426"/>
      <c r="BO139" s="426"/>
      <c r="BP139" s="426"/>
      <c r="BQ139" s="426"/>
      <c r="BR139" s="426"/>
      <c r="BS139" s="426"/>
      <c r="BT139" s="426"/>
      <c r="BU139" s="426"/>
      <c r="BV139" s="426"/>
      <c r="BW139" s="426"/>
      <c r="BX139" s="426"/>
    </row>
    <row r="140" spans="1:76" ht="65.25" customHeight="1" x14ac:dyDescent="0.25">
      <c r="A140" s="613">
        <v>8558688129</v>
      </c>
      <c r="B140" s="586">
        <f t="shared" si="33"/>
        <v>129</v>
      </c>
      <c r="C140" s="586" t="s">
        <v>2069</v>
      </c>
      <c r="D140" s="586" t="s">
        <v>2033</v>
      </c>
      <c r="E140" s="586" t="s">
        <v>1546</v>
      </c>
      <c r="F140" s="586" t="s">
        <v>2038</v>
      </c>
      <c r="G140" s="586" t="s">
        <v>1992</v>
      </c>
      <c r="H140" s="586" t="s">
        <v>2074</v>
      </c>
      <c r="I140" s="586" t="s">
        <v>1649</v>
      </c>
      <c r="J140" s="587" t="s">
        <v>2039</v>
      </c>
      <c r="K140" s="588" t="s">
        <v>2223</v>
      </c>
      <c r="L140" s="589" t="s">
        <v>2303</v>
      </c>
      <c r="M140" s="586" t="s">
        <v>1653</v>
      </c>
      <c r="N140" s="586" t="s">
        <v>1654</v>
      </c>
      <c r="O140" s="586" t="s">
        <v>640</v>
      </c>
      <c r="P140" s="586" t="s">
        <v>1571</v>
      </c>
      <c r="Q140" s="630">
        <v>0</v>
      </c>
      <c r="R140" s="630">
        <v>17</v>
      </c>
      <c r="S140" s="590">
        <v>0</v>
      </c>
      <c r="T140" s="590">
        <v>0</v>
      </c>
      <c r="U140" s="817">
        <v>0</v>
      </c>
      <c r="V140" s="630">
        <v>6</v>
      </c>
      <c r="W140" s="512">
        <v>6</v>
      </c>
      <c r="X140" s="817">
        <f t="shared" si="30"/>
        <v>1</v>
      </c>
      <c r="Y140" s="849">
        <v>11</v>
      </c>
      <c r="Z140" s="412">
        <v>0</v>
      </c>
      <c r="AA140" s="412">
        <v>6</v>
      </c>
      <c r="AB140" s="412">
        <v>0</v>
      </c>
      <c r="AC140" s="412">
        <v>6</v>
      </c>
      <c r="AD140" s="412">
        <v>6</v>
      </c>
      <c r="AE140" s="412">
        <v>7</v>
      </c>
      <c r="AF140" s="412">
        <v>7</v>
      </c>
      <c r="AG140" s="412">
        <v>7</v>
      </c>
      <c r="AH140" s="412">
        <v>7</v>
      </c>
      <c r="AI140" s="412">
        <v>7</v>
      </c>
      <c r="AJ140" s="412">
        <v>7</v>
      </c>
      <c r="AK140" s="412">
        <v>8</v>
      </c>
      <c r="AL140" s="412">
        <v>7</v>
      </c>
      <c r="AM140" s="412">
        <v>10</v>
      </c>
      <c r="AN140" s="412">
        <v>10</v>
      </c>
      <c r="AO140" s="412">
        <v>10</v>
      </c>
      <c r="AP140" s="412">
        <v>10</v>
      </c>
      <c r="AQ140" s="412">
        <v>11</v>
      </c>
      <c r="AR140" s="412">
        <v>11</v>
      </c>
      <c r="AS140" s="412">
        <v>12</v>
      </c>
      <c r="AT140" s="412">
        <v>11</v>
      </c>
      <c r="AU140" s="965">
        <v>12</v>
      </c>
      <c r="AV140" s="630">
        <v>11</v>
      </c>
      <c r="AW140" s="630">
        <v>12</v>
      </c>
      <c r="AX140" s="633"/>
      <c r="AY140" s="630">
        <v>11</v>
      </c>
      <c r="AZ140" s="980">
        <v>12</v>
      </c>
      <c r="BA140" s="820">
        <f t="shared" si="32"/>
        <v>1.0909090909090908</v>
      </c>
      <c r="BB140" s="820">
        <f t="shared" si="34"/>
        <v>1.0909090909090908</v>
      </c>
      <c r="BC140" s="846"/>
      <c r="BD140" s="849">
        <v>17</v>
      </c>
      <c r="BE140" s="412"/>
      <c r="BF140" s="821" t="s">
        <v>2458</v>
      </c>
      <c r="BG140" s="822">
        <v>45140</v>
      </c>
      <c r="BH140" s="412">
        <v>1</v>
      </c>
      <c r="BI140" s="835"/>
      <c r="BJ140" s="412"/>
      <c r="BK140" s="728">
        <f t="shared" si="35"/>
        <v>0</v>
      </c>
      <c r="BM140" s="426"/>
      <c r="BN140" s="426"/>
      <c r="BO140" s="426"/>
      <c r="BP140" s="426"/>
      <c r="BQ140" s="426"/>
      <c r="BR140" s="426"/>
      <c r="BS140" s="426"/>
      <c r="BT140" s="426"/>
      <c r="BU140" s="426"/>
      <c r="BV140" s="426"/>
      <c r="BW140" s="426"/>
      <c r="BX140" s="426"/>
    </row>
    <row r="141" spans="1:76" ht="65.25" customHeight="1" x14ac:dyDescent="0.25">
      <c r="A141" s="613">
        <v>8558688130</v>
      </c>
      <c r="B141" s="586">
        <f t="shared" si="33"/>
        <v>130</v>
      </c>
      <c r="C141" s="586" t="s">
        <v>2069</v>
      </c>
      <c r="D141" s="586" t="s">
        <v>2033</v>
      </c>
      <c r="E141" s="586" t="s">
        <v>1546</v>
      </c>
      <c r="F141" s="586" t="s">
        <v>2038</v>
      </c>
      <c r="G141" s="586" t="s">
        <v>1992</v>
      </c>
      <c r="H141" s="586" t="s">
        <v>2074</v>
      </c>
      <c r="I141" s="586" t="s">
        <v>1649</v>
      </c>
      <c r="J141" s="587" t="s">
        <v>2039</v>
      </c>
      <c r="K141" s="588" t="s">
        <v>2224</v>
      </c>
      <c r="L141" s="589" t="s">
        <v>2298</v>
      </c>
      <c r="M141" s="586" t="s">
        <v>1631</v>
      </c>
      <c r="N141" s="586" t="s">
        <v>1654</v>
      </c>
      <c r="O141" s="586" t="s">
        <v>172</v>
      </c>
      <c r="P141" s="586" t="s">
        <v>1571</v>
      </c>
      <c r="Q141" s="590">
        <v>0</v>
      </c>
      <c r="R141" s="590">
        <v>557</v>
      </c>
      <c r="S141" s="590">
        <v>45</v>
      </c>
      <c r="T141" s="590">
        <v>65</v>
      </c>
      <c r="U141" s="817">
        <f t="shared" si="31"/>
        <v>1.4444444444444444</v>
      </c>
      <c r="V141" s="590">
        <v>258</v>
      </c>
      <c r="W141" s="504">
        <v>348</v>
      </c>
      <c r="X141" s="817">
        <f t="shared" si="30"/>
        <v>1.3488372093023255</v>
      </c>
      <c r="Y141" s="849">
        <v>326</v>
      </c>
      <c r="Z141" s="412">
        <v>0</v>
      </c>
      <c r="AA141" s="412">
        <v>359</v>
      </c>
      <c r="AB141" s="412">
        <v>0</v>
      </c>
      <c r="AC141" s="412">
        <v>370</v>
      </c>
      <c r="AD141" s="412">
        <v>348</v>
      </c>
      <c r="AE141" s="412">
        <v>398</v>
      </c>
      <c r="AF141" s="412">
        <v>370</v>
      </c>
      <c r="AG141" s="412">
        <v>437</v>
      </c>
      <c r="AH141" s="412">
        <v>370</v>
      </c>
      <c r="AI141" s="412">
        <v>469</v>
      </c>
      <c r="AJ141" s="412">
        <v>370</v>
      </c>
      <c r="AK141" s="412">
        <v>469</v>
      </c>
      <c r="AL141" s="412">
        <v>370</v>
      </c>
      <c r="AM141" s="412">
        <v>479</v>
      </c>
      <c r="AN141" s="412">
        <v>326</v>
      </c>
      <c r="AO141" s="412">
        <v>519</v>
      </c>
      <c r="AP141" s="412">
        <v>326</v>
      </c>
      <c r="AQ141" s="412">
        <v>526</v>
      </c>
      <c r="AR141" s="412">
        <v>326</v>
      </c>
      <c r="AS141" s="412">
        <v>529</v>
      </c>
      <c r="AT141" s="412">
        <v>326</v>
      </c>
      <c r="AU141" s="965">
        <v>541</v>
      </c>
      <c r="AV141" s="590">
        <v>326</v>
      </c>
      <c r="AW141" s="590">
        <v>571</v>
      </c>
      <c r="AX141" s="601"/>
      <c r="AY141" s="590">
        <v>326</v>
      </c>
      <c r="AZ141" s="978">
        <v>571</v>
      </c>
      <c r="BA141" s="820">
        <f t="shared" si="32"/>
        <v>1.7515337423312884</v>
      </c>
      <c r="BB141" s="820">
        <f t="shared" si="34"/>
        <v>1.7515337423312884</v>
      </c>
      <c r="BC141" s="846"/>
      <c r="BD141" s="849">
        <v>426</v>
      </c>
      <c r="BE141" s="412"/>
      <c r="BF141" s="821" t="s">
        <v>2458</v>
      </c>
      <c r="BG141" s="822">
        <v>45140</v>
      </c>
      <c r="BH141" s="412">
        <v>1</v>
      </c>
      <c r="BI141" s="835"/>
      <c r="BJ141" s="412"/>
      <c r="BK141" s="728">
        <f t="shared" si="35"/>
        <v>0</v>
      </c>
      <c r="BM141" s="426"/>
      <c r="BN141" s="426"/>
      <c r="BO141" s="426"/>
      <c r="BP141" s="426"/>
      <c r="BQ141" s="426"/>
      <c r="BR141" s="426"/>
      <c r="BS141" s="426"/>
      <c r="BT141" s="426"/>
      <c r="BU141" s="426"/>
      <c r="BV141" s="426"/>
      <c r="BW141" s="426"/>
      <c r="BX141" s="426"/>
    </row>
    <row r="142" spans="1:76" ht="65.25" customHeight="1" x14ac:dyDescent="0.25">
      <c r="A142" s="613">
        <v>8558688122</v>
      </c>
      <c r="B142" s="586">
        <f t="shared" si="33"/>
        <v>131</v>
      </c>
      <c r="C142" s="586" t="s">
        <v>2069</v>
      </c>
      <c r="D142" s="586" t="s">
        <v>2033</v>
      </c>
      <c r="E142" s="586" t="s">
        <v>1546</v>
      </c>
      <c r="F142" s="586" t="s">
        <v>2038</v>
      </c>
      <c r="G142" s="586" t="s">
        <v>1992</v>
      </c>
      <c r="H142" s="586" t="s">
        <v>2074</v>
      </c>
      <c r="I142" s="586" t="s">
        <v>1649</v>
      </c>
      <c r="J142" s="587" t="s">
        <v>2039</v>
      </c>
      <c r="K142" s="588" t="s">
        <v>857</v>
      </c>
      <c r="L142" s="589" t="s">
        <v>2303</v>
      </c>
      <c r="M142" s="586" t="s">
        <v>1653</v>
      </c>
      <c r="N142" s="586" t="s">
        <v>1654</v>
      </c>
      <c r="O142" s="586" t="s">
        <v>640</v>
      </c>
      <c r="P142" s="586" t="s">
        <v>1571</v>
      </c>
      <c r="Q142" s="630">
        <v>0</v>
      </c>
      <c r="R142" s="630">
        <v>1</v>
      </c>
      <c r="S142" s="590">
        <v>1</v>
      </c>
      <c r="T142" s="590">
        <v>1</v>
      </c>
      <c r="U142" s="817">
        <f t="shared" si="31"/>
        <v>1</v>
      </c>
      <c r="V142" s="630">
        <v>1</v>
      </c>
      <c r="W142" s="512">
        <v>1</v>
      </c>
      <c r="X142" s="817">
        <f t="shared" si="30"/>
        <v>1</v>
      </c>
      <c r="Y142" s="849">
        <v>1</v>
      </c>
      <c r="Z142" s="412">
        <v>0</v>
      </c>
      <c r="AA142" s="412">
        <v>0</v>
      </c>
      <c r="AB142" s="412">
        <v>0</v>
      </c>
      <c r="AC142" s="412">
        <v>1</v>
      </c>
      <c r="AD142" s="412">
        <v>1</v>
      </c>
      <c r="AE142" s="412">
        <v>1</v>
      </c>
      <c r="AF142" s="412">
        <v>1</v>
      </c>
      <c r="AG142" s="412">
        <v>1</v>
      </c>
      <c r="AH142" s="412">
        <v>1</v>
      </c>
      <c r="AI142" s="412">
        <v>1</v>
      </c>
      <c r="AJ142" s="412">
        <v>1</v>
      </c>
      <c r="AK142" s="412">
        <v>1</v>
      </c>
      <c r="AL142" s="412">
        <v>1</v>
      </c>
      <c r="AM142" s="412">
        <v>1</v>
      </c>
      <c r="AN142" s="412">
        <v>1</v>
      </c>
      <c r="AO142" s="412">
        <v>1</v>
      </c>
      <c r="AP142" s="412">
        <v>1</v>
      </c>
      <c r="AQ142" s="412">
        <v>1</v>
      </c>
      <c r="AR142" s="412">
        <v>1</v>
      </c>
      <c r="AS142" s="412">
        <v>1</v>
      </c>
      <c r="AT142" s="412">
        <v>1</v>
      </c>
      <c r="AU142" s="965">
        <v>1</v>
      </c>
      <c r="AV142" s="630">
        <v>1</v>
      </c>
      <c r="AW142" s="630">
        <v>1</v>
      </c>
      <c r="AX142" s="633"/>
      <c r="AY142" s="630">
        <v>1</v>
      </c>
      <c r="AZ142" s="980">
        <v>1</v>
      </c>
      <c r="BA142" s="820">
        <f t="shared" si="32"/>
        <v>1</v>
      </c>
      <c r="BB142" s="820">
        <f t="shared" si="34"/>
        <v>1</v>
      </c>
      <c r="BC142" s="846" t="s">
        <v>2596</v>
      </c>
      <c r="BD142" s="849">
        <v>1</v>
      </c>
      <c r="BE142" s="412"/>
      <c r="BF142" s="821" t="s">
        <v>2458</v>
      </c>
      <c r="BG142" s="822">
        <v>45140</v>
      </c>
      <c r="BH142" s="412">
        <v>1</v>
      </c>
      <c r="BI142" s="835"/>
      <c r="BJ142" s="412"/>
      <c r="BK142" s="728">
        <f t="shared" si="35"/>
        <v>0</v>
      </c>
      <c r="BM142" s="426"/>
      <c r="BN142" s="426"/>
      <c r="BO142" s="426"/>
      <c r="BP142" s="426"/>
      <c r="BQ142" s="426"/>
      <c r="BR142" s="426"/>
      <c r="BS142" s="426"/>
      <c r="BT142" s="426"/>
      <c r="BU142" s="426"/>
      <c r="BV142" s="426"/>
      <c r="BW142" s="426"/>
      <c r="BX142" s="426"/>
    </row>
    <row r="143" spans="1:76" ht="65.25" customHeight="1" x14ac:dyDescent="0.25">
      <c r="A143" s="613">
        <v>8558688123</v>
      </c>
      <c r="B143" s="586">
        <f t="shared" si="33"/>
        <v>132</v>
      </c>
      <c r="C143" s="586" t="s">
        <v>2069</v>
      </c>
      <c r="D143" s="586" t="s">
        <v>2033</v>
      </c>
      <c r="E143" s="586" t="s">
        <v>1546</v>
      </c>
      <c r="F143" s="586" t="s">
        <v>2038</v>
      </c>
      <c r="G143" s="586" t="s">
        <v>1992</v>
      </c>
      <c r="H143" s="586" t="s">
        <v>2074</v>
      </c>
      <c r="I143" s="586" t="s">
        <v>1649</v>
      </c>
      <c r="J143" s="587" t="s">
        <v>2039</v>
      </c>
      <c r="K143" s="588" t="s">
        <v>2225</v>
      </c>
      <c r="L143" s="589" t="s">
        <v>2294</v>
      </c>
      <c r="M143" s="586" t="s">
        <v>1653</v>
      </c>
      <c r="N143" s="586" t="s">
        <v>1654</v>
      </c>
      <c r="O143" s="586" t="s">
        <v>640</v>
      </c>
      <c r="P143" s="586" t="s">
        <v>1571</v>
      </c>
      <c r="Q143" s="590">
        <v>0</v>
      </c>
      <c r="R143" s="590">
        <v>80</v>
      </c>
      <c r="S143" s="590">
        <v>0</v>
      </c>
      <c r="T143" s="590">
        <v>0</v>
      </c>
      <c r="U143" s="817">
        <v>0</v>
      </c>
      <c r="V143" s="590">
        <v>0</v>
      </c>
      <c r="W143" s="504">
        <v>0</v>
      </c>
      <c r="X143" s="817">
        <v>0</v>
      </c>
      <c r="Y143" s="849">
        <v>80</v>
      </c>
      <c r="Z143" s="412">
        <v>0</v>
      </c>
      <c r="AA143" s="412">
        <v>0</v>
      </c>
      <c r="AB143" s="412">
        <v>0</v>
      </c>
      <c r="AC143" s="412">
        <v>0</v>
      </c>
      <c r="AD143" s="412">
        <v>0</v>
      </c>
      <c r="AE143" s="412">
        <v>0</v>
      </c>
      <c r="AF143" s="412">
        <v>0</v>
      </c>
      <c r="AG143" s="412">
        <v>0</v>
      </c>
      <c r="AH143" s="412">
        <v>0</v>
      </c>
      <c r="AI143" s="412">
        <v>0</v>
      </c>
      <c r="AJ143" s="412">
        <v>0</v>
      </c>
      <c r="AK143" s="412">
        <v>93</v>
      </c>
      <c r="AL143" s="412">
        <v>0</v>
      </c>
      <c r="AM143" s="412">
        <v>93</v>
      </c>
      <c r="AN143" s="412">
        <v>0</v>
      </c>
      <c r="AO143" s="412">
        <v>93</v>
      </c>
      <c r="AP143" s="412">
        <v>80</v>
      </c>
      <c r="AQ143" s="412">
        <v>93</v>
      </c>
      <c r="AR143" s="412">
        <v>93</v>
      </c>
      <c r="AS143" s="412">
        <v>93</v>
      </c>
      <c r="AT143" s="412">
        <v>80</v>
      </c>
      <c r="AU143" s="965">
        <v>93</v>
      </c>
      <c r="AV143" s="590">
        <v>80</v>
      </c>
      <c r="AW143" s="590">
        <v>93</v>
      </c>
      <c r="AX143" s="601"/>
      <c r="AY143" s="590">
        <v>80</v>
      </c>
      <c r="AZ143" s="978">
        <v>93</v>
      </c>
      <c r="BA143" s="820">
        <f t="shared" si="32"/>
        <v>1.1625000000000001</v>
      </c>
      <c r="BB143" s="820">
        <f t="shared" si="34"/>
        <v>1.1625000000000001</v>
      </c>
      <c r="BC143" s="846"/>
      <c r="BD143" s="849">
        <v>80</v>
      </c>
      <c r="BE143" s="412"/>
      <c r="BF143" s="821" t="s">
        <v>2458</v>
      </c>
      <c r="BG143" s="822">
        <v>45140</v>
      </c>
      <c r="BH143" s="412">
        <v>1</v>
      </c>
      <c r="BI143" s="835"/>
      <c r="BJ143" s="412"/>
      <c r="BK143" s="728">
        <f t="shared" si="35"/>
        <v>0</v>
      </c>
      <c r="BM143" s="426"/>
      <c r="BN143" s="426"/>
      <c r="BO143" s="426"/>
      <c r="BP143" s="426"/>
      <c r="BQ143" s="426"/>
      <c r="BR143" s="426"/>
      <c r="BS143" s="426"/>
      <c r="BT143" s="426"/>
      <c r="BU143" s="426"/>
      <c r="BV143" s="426"/>
      <c r="BW143" s="426"/>
      <c r="BX143" s="426"/>
    </row>
    <row r="144" spans="1:76" ht="65.25" customHeight="1" x14ac:dyDescent="0.25">
      <c r="A144" s="613">
        <v>8558688127</v>
      </c>
      <c r="B144" s="586">
        <f t="shared" si="33"/>
        <v>133</v>
      </c>
      <c r="C144" s="586" t="s">
        <v>2069</v>
      </c>
      <c r="D144" s="586" t="s">
        <v>2033</v>
      </c>
      <c r="E144" s="586" t="s">
        <v>1546</v>
      </c>
      <c r="F144" s="586" t="s">
        <v>2038</v>
      </c>
      <c r="G144" s="586" t="s">
        <v>1992</v>
      </c>
      <c r="H144" s="586" t="s">
        <v>2074</v>
      </c>
      <c r="I144" s="586" t="s">
        <v>1649</v>
      </c>
      <c r="J144" s="587" t="s">
        <v>2039</v>
      </c>
      <c r="K144" s="588" t="s">
        <v>2226</v>
      </c>
      <c r="L144" s="589" t="s">
        <v>2303</v>
      </c>
      <c r="M144" s="586" t="s">
        <v>1631</v>
      </c>
      <c r="N144" s="586" t="s">
        <v>1654</v>
      </c>
      <c r="O144" s="586" t="s">
        <v>172</v>
      </c>
      <c r="P144" s="586" t="s">
        <v>1571</v>
      </c>
      <c r="Q144" s="590">
        <v>0</v>
      </c>
      <c r="R144" s="590">
        <v>34</v>
      </c>
      <c r="S144" s="590">
        <v>2</v>
      </c>
      <c r="T144" s="590">
        <v>12</v>
      </c>
      <c r="U144" s="817">
        <f t="shared" si="31"/>
        <v>6</v>
      </c>
      <c r="V144" s="590">
        <v>15</v>
      </c>
      <c r="W144" s="515">
        <v>20</v>
      </c>
      <c r="X144" s="817">
        <f>W144/V144</f>
        <v>1.3333333333333333</v>
      </c>
      <c r="Y144" s="849">
        <v>20</v>
      </c>
      <c r="Z144" s="412">
        <v>0</v>
      </c>
      <c r="AA144" s="412">
        <v>20</v>
      </c>
      <c r="AB144" s="412">
        <v>0</v>
      </c>
      <c r="AC144" s="412">
        <v>21</v>
      </c>
      <c r="AD144" s="412">
        <v>20</v>
      </c>
      <c r="AE144" s="412">
        <v>21</v>
      </c>
      <c r="AF144" s="412">
        <v>20</v>
      </c>
      <c r="AG144" s="412">
        <v>21</v>
      </c>
      <c r="AH144" s="412">
        <v>20</v>
      </c>
      <c r="AI144" s="412">
        <v>21</v>
      </c>
      <c r="AJ144" s="412">
        <v>20</v>
      </c>
      <c r="AK144" s="412">
        <v>23</v>
      </c>
      <c r="AL144" s="412">
        <v>20</v>
      </c>
      <c r="AM144" s="412">
        <v>24</v>
      </c>
      <c r="AN144" s="412">
        <v>20</v>
      </c>
      <c r="AO144" s="412">
        <v>26</v>
      </c>
      <c r="AP144" s="412">
        <v>20</v>
      </c>
      <c r="AQ144" s="412">
        <v>27</v>
      </c>
      <c r="AR144" s="412">
        <v>20</v>
      </c>
      <c r="AS144" s="412">
        <v>28</v>
      </c>
      <c r="AT144" s="412">
        <v>20</v>
      </c>
      <c r="AU144" s="965">
        <v>28</v>
      </c>
      <c r="AV144" s="590">
        <v>20</v>
      </c>
      <c r="AW144" s="590">
        <v>28</v>
      </c>
      <c r="AX144" s="601"/>
      <c r="AY144" s="590">
        <v>20</v>
      </c>
      <c r="AZ144" s="978">
        <v>28</v>
      </c>
      <c r="BA144" s="820">
        <f t="shared" si="32"/>
        <v>1.4</v>
      </c>
      <c r="BB144" s="820">
        <f t="shared" si="34"/>
        <v>1.4</v>
      </c>
      <c r="BC144" s="846"/>
      <c r="BD144" s="849">
        <v>27</v>
      </c>
      <c r="BE144" s="412"/>
      <c r="BF144" s="821" t="s">
        <v>2458</v>
      </c>
      <c r="BG144" s="822">
        <v>45140</v>
      </c>
      <c r="BH144" s="412">
        <v>1</v>
      </c>
      <c r="BI144" s="835"/>
      <c r="BJ144" s="412"/>
      <c r="BK144" s="728">
        <f t="shared" si="35"/>
        <v>0</v>
      </c>
      <c r="BM144" s="426"/>
      <c r="BN144" s="426"/>
      <c r="BO144" s="426"/>
      <c r="BP144" s="426"/>
      <c r="BQ144" s="426"/>
      <c r="BR144" s="426"/>
      <c r="BS144" s="426"/>
      <c r="BT144" s="426"/>
      <c r="BU144" s="426"/>
      <c r="BV144" s="426"/>
      <c r="BW144" s="426"/>
      <c r="BX144" s="426"/>
    </row>
    <row r="145" spans="1:76" ht="98.25" customHeight="1" x14ac:dyDescent="0.25">
      <c r="A145" s="613">
        <v>8584495443</v>
      </c>
      <c r="B145" s="586">
        <f>B144+1</f>
        <v>134</v>
      </c>
      <c r="C145" s="586" t="s">
        <v>2043</v>
      </c>
      <c r="D145" s="586" t="s">
        <v>2044</v>
      </c>
      <c r="E145" s="586" t="s">
        <v>1556</v>
      </c>
      <c r="F145" s="586" t="s">
        <v>2045</v>
      </c>
      <c r="G145" s="586" t="s">
        <v>1760</v>
      </c>
      <c r="H145" s="586" t="s">
        <v>1223</v>
      </c>
      <c r="I145" s="586" t="s">
        <v>1649</v>
      </c>
      <c r="J145" s="587" t="s">
        <v>2046</v>
      </c>
      <c r="K145" s="588" t="s">
        <v>1275</v>
      </c>
      <c r="L145" s="589" t="s">
        <v>2294</v>
      </c>
      <c r="M145" s="585" t="s">
        <v>1631</v>
      </c>
      <c r="N145" s="586" t="s">
        <v>1654</v>
      </c>
      <c r="O145" s="586" t="s">
        <v>172</v>
      </c>
      <c r="P145" s="586" t="s">
        <v>1571</v>
      </c>
      <c r="Q145" s="590">
        <v>58</v>
      </c>
      <c r="R145" s="590">
        <v>100</v>
      </c>
      <c r="S145" s="590">
        <v>100</v>
      </c>
      <c r="T145" s="590">
        <v>100</v>
      </c>
      <c r="U145" s="817">
        <f t="shared" si="31"/>
        <v>1</v>
      </c>
      <c r="V145" s="604">
        <v>100</v>
      </c>
      <c r="W145" s="600">
        <v>100</v>
      </c>
      <c r="X145" s="817">
        <f>W145/V145</f>
        <v>1</v>
      </c>
      <c r="Y145" s="412">
        <v>100</v>
      </c>
      <c r="Z145" s="412">
        <v>0</v>
      </c>
      <c r="AA145" s="412">
        <v>100</v>
      </c>
      <c r="AB145" s="412">
        <v>0</v>
      </c>
      <c r="AC145" s="412">
        <v>100</v>
      </c>
      <c r="AD145" s="412">
        <v>100</v>
      </c>
      <c r="AE145" s="412">
        <v>100</v>
      </c>
      <c r="AF145" s="412">
        <v>100</v>
      </c>
      <c r="AG145" s="412">
        <v>100</v>
      </c>
      <c r="AH145" s="412">
        <v>100</v>
      </c>
      <c r="AI145" s="412">
        <v>100</v>
      </c>
      <c r="AJ145" s="412">
        <v>100</v>
      </c>
      <c r="AK145" s="412">
        <v>100</v>
      </c>
      <c r="AL145" s="412">
        <v>100</v>
      </c>
      <c r="AM145" s="412">
        <v>100</v>
      </c>
      <c r="AN145" s="412">
        <v>100</v>
      </c>
      <c r="AO145" s="412">
        <v>100</v>
      </c>
      <c r="AP145" s="412">
        <v>100</v>
      </c>
      <c r="AQ145" s="412">
        <v>100</v>
      </c>
      <c r="AR145" s="412">
        <v>100</v>
      </c>
      <c r="AS145" s="412">
        <v>100</v>
      </c>
      <c r="AT145" s="412">
        <v>100</v>
      </c>
      <c r="AU145" s="965">
        <v>100</v>
      </c>
      <c r="AV145" s="604">
        <v>100</v>
      </c>
      <c r="AW145" s="604">
        <v>100</v>
      </c>
      <c r="AX145" s="606"/>
      <c r="AY145" s="604">
        <v>100</v>
      </c>
      <c r="AZ145" s="977">
        <v>100</v>
      </c>
      <c r="BA145" s="820">
        <f t="shared" si="32"/>
        <v>1</v>
      </c>
      <c r="BB145" s="820">
        <f t="shared" si="34"/>
        <v>1</v>
      </c>
      <c r="BC145" s="445"/>
      <c r="BD145" s="412">
        <v>100</v>
      </c>
      <c r="BE145" s="412">
        <v>0</v>
      </c>
      <c r="BF145" s="821" t="s">
        <v>2458</v>
      </c>
      <c r="BG145" s="822">
        <v>45140</v>
      </c>
      <c r="BH145" s="412">
        <v>1</v>
      </c>
      <c r="BI145" s="835"/>
      <c r="BJ145" s="412"/>
      <c r="BK145" s="728">
        <f t="shared" si="35"/>
        <v>0</v>
      </c>
      <c r="BM145" s="426"/>
      <c r="BN145" s="426"/>
      <c r="BO145" s="426"/>
      <c r="BP145" s="426"/>
      <c r="BQ145" s="426"/>
      <c r="BR145" s="426"/>
      <c r="BS145" s="426"/>
      <c r="BT145" s="426"/>
      <c r="BU145" s="426"/>
      <c r="BV145" s="426"/>
      <c r="BW145" s="426"/>
      <c r="BX145" s="426"/>
    </row>
    <row r="146" spans="1:76" ht="135" customHeight="1" x14ac:dyDescent="0.25">
      <c r="A146" s="613">
        <v>8584495444</v>
      </c>
      <c r="B146" s="586">
        <f t="shared" si="33"/>
        <v>135</v>
      </c>
      <c r="C146" s="586" t="s">
        <v>2043</v>
      </c>
      <c r="D146" s="586" t="s">
        <v>2044</v>
      </c>
      <c r="E146" s="586" t="s">
        <v>1556</v>
      </c>
      <c r="F146" s="586" t="s">
        <v>2045</v>
      </c>
      <c r="G146" s="586" t="s">
        <v>1760</v>
      </c>
      <c r="H146" s="586" t="s">
        <v>1223</v>
      </c>
      <c r="I146" s="586" t="s">
        <v>1649</v>
      </c>
      <c r="J146" s="587" t="s">
        <v>2046</v>
      </c>
      <c r="K146" s="588" t="s">
        <v>1278</v>
      </c>
      <c r="L146" s="589" t="s">
        <v>2294</v>
      </c>
      <c r="M146" s="585" t="s">
        <v>1631</v>
      </c>
      <c r="N146" s="586" t="s">
        <v>1654</v>
      </c>
      <c r="O146" s="586" t="s">
        <v>172</v>
      </c>
      <c r="P146" s="586" t="s">
        <v>1571</v>
      </c>
      <c r="Q146" s="600">
        <v>0</v>
      </c>
      <c r="R146" s="600">
        <v>0</v>
      </c>
      <c r="S146" s="590">
        <v>0</v>
      </c>
      <c r="T146" s="590">
        <v>0</v>
      </c>
      <c r="U146" s="817">
        <v>0</v>
      </c>
      <c r="V146" s="590">
        <v>0</v>
      </c>
      <c r="W146" s="515">
        <v>0</v>
      </c>
      <c r="X146" s="817">
        <v>0</v>
      </c>
      <c r="Y146" s="412">
        <v>0</v>
      </c>
      <c r="Z146" s="412">
        <v>0</v>
      </c>
      <c r="AA146" s="412">
        <v>0</v>
      </c>
      <c r="AB146" s="412">
        <v>0</v>
      </c>
      <c r="AC146" s="412">
        <v>0</v>
      </c>
      <c r="AD146" s="412">
        <v>0</v>
      </c>
      <c r="AE146" s="412">
        <v>0</v>
      </c>
      <c r="AF146" s="412">
        <v>0</v>
      </c>
      <c r="AG146" s="412">
        <v>0</v>
      </c>
      <c r="AH146" s="412">
        <v>0</v>
      </c>
      <c r="AI146" s="412">
        <v>0</v>
      </c>
      <c r="AJ146" s="412">
        <v>0</v>
      </c>
      <c r="AK146" s="412">
        <v>0</v>
      </c>
      <c r="AL146" s="412">
        <v>0</v>
      </c>
      <c r="AM146" s="412">
        <v>0</v>
      </c>
      <c r="AN146" s="412">
        <v>0</v>
      </c>
      <c r="AO146" s="412">
        <v>0</v>
      </c>
      <c r="AP146" s="412">
        <v>0</v>
      </c>
      <c r="AQ146" s="412">
        <v>0</v>
      </c>
      <c r="AR146" s="412">
        <v>0</v>
      </c>
      <c r="AS146" s="412">
        <v>0</v>
      </c>
      <c r="AT146" s="412">
        <v>0</v>
      </c>
      <c r="AU146" s="965">
        <v>0</v>
      </c>
      <c r="AV146" s="590">
        <v>0</v>
      </c>
      <c r="AW146" s="590">
        <v>0</v>
      </c>
      <c r="AX146" s="601"/>
      <c r="AY146" s="590">
        <v>0</v>
      </c>
      <c r="AZ146" s="978">
        <v>0</v>
      </c>
      <c r="BA146" s="820" t="e">
        <f t="shared" si="32"/>
        <v>#DIV/0!</v>
      </c>
      <c r="BB146" s="820" t="e">
        <f t="shared" si="34"/>
        <v>#DIV/0!</v>
      </c>
      <c r="BC146" s="445"/>
      <c r="BD146" s="412">
        <v>0</v>
      </c>
      <c r="BE146" s="412">
        <v>0</v>
      </c>
      <c r="BF146" s="821" t="s">
        <v>2458</v>
      </c>
      <c r="BG146" s="822"/>
      <c r="BH146" s="412" t="s">
        <v>2573</v>
      </c>
      <c r="BI146" s="835"/>
      <c r="BJ146" s="412"/>
      <c r="BK146" s="728"/>
      <c r="BM146" s="426"/>
      <c r="BN146" s="426"/>
      <c r="BO146" s="426"/>
      <c r="BP146" s="426"/>
      <c r="BQ146" s="426"/>
      <c r="BR146" s="426"/>
      <c r="BS146" s="426"/>
      <c r="BT146" s="426"/>
      <c r="BU146" s="426"/>
      <c r="BV146" s="426"/>
      <c r="BW146" s="426"/>
      <c r="BX146" s="426"/>
    </row>
    <row r="147" spans="1:76" ht="98.25" customHeight="1" x14ac:dyDescent="0.25">
      <c r="A147" s="613">
        <v>8561635152</v>
      </c>
      <c r="B147" s="586">
        <f t="shared" si="33"/>
        <v>136</v>
      </c>
      <c r="C147" s="586" t="s">
        <v>2043</v>
      </c>
      <c r="D147" s="586" t="s">
        <v>2044</v>
      </c>
      <c r="E147" s="586" t="s">
        <v>1554</v>
      </c>
      <c r="F147" s="586" t="s">
        <v>2227</v>
      </c>
      <c r="G147" s="586" t="s">
        <v>1760</v>
      </c>
      <c r="H147" s="586" t="s">
        <v>1223</v>
      </c>
      <c r="I147" s="586" t="s">
        <v>1655</v>
      </c>
      <c r="J147" s="612" t="s">
        <v>1230</v>
      </c>
      <c r="K147" s="588" t="s">
        <v>1233</v>
      </c>
      <c r="L147" s="589" t="s">
        <v>2298</v>
      </c>
      <c r="M147" s="586" t="s">
        <v>1653</v>
      </c>
      <c r="N147" s="586" t="s">
        <v>1654</v>
      </c>
      <c r="O147" s="586" t="s">
        <v>640</v>
      </c>
      <c r="P147" s="586" t="s">
        <v>1571</v>
      </c>
      <c r="Q147" s="600">
        <v>0</v>
      </c>
      <c r="R147" s="600">
        <v>0</v>
      </c>
      <c r="S147" s="590">
        <v>50</v>
      </c>
      <c r="T147" s="590">
        <v>82</v>
      </c>
      <c r="U147" s="817">
        <f t="shared" si="31"/>
        <v>1.64</v>
      </c>
      <c r="V147" s="600">
        <v>54</v>
      </c>
      <c r="W147" s="515">
        <v>63</v>
      </c>
      <c r="X147" s="817">
        <f>W147/V147</f>
        <v>1.1666666666666667</v>
      </c>
      <c r="Y147" s="412">
        <v>0</v>
      </c>
      <c r="Z147" s="412">
        <v>0</v>
      </c>
      <c r="AA147" s="412">
        <v>0</v>
      </c>
      <c r="AB147" s="412">
        <v>0</v>
      </c>
      <c r="AC147" s="412">
        <v>0</v>
      </c>
      <c r="AD147" s="412">
        <v>0</v>
      </c>
      <c r="AE147" s="412">
        <v>0</v>
      </c>
      <c r="AF147" s="412">
        <v>0</v>
      </c>
      <c r="AG147" s="412">
        <v>0</v>
      </c>
      <c r="AH147" s="412">
        <v>0</v>
      </c>
      <c r="AI147" s="412">
        <v>0</v>
      </c>
      <c r="AJ147" s="412">
        <v>0</v>
      </c>
      <c r="AK147" s="412">
        <v>0</v>
      </c>
      <c r="AL147" s="412">
        <v>0</v>
      </c>
      <c r="AM147" s="412">
        <v>0</v>
      </c>
      <c r="AN147" s="412">
        <v>0</v>
      </c>
      <c r="AO147" s="412">
        <v>0</v>
      </c>
      <c r="AP147" s="412">
        <v>0</v>
      </c>
      <c r="AQ147" s="412">
        <v>0</v>
      </c>
      <c r="AR147" s="412">
        <v>0</v>
      </c>
      <c r="AS147" s="412">
        <v>0</v>
      </c>
      <c r="AT147" s="412">
        <v>0</v>
      </c>
      <c r="AU147" s="965">
        <v>0</v>
      </c>
      <c r="AV147" s="600">
        <v>0</v>
      </c>
      <c r="AW147" s="600">
        <v>0</v>
      </c>
      <c r="AX147" s="640"/>
      <c r="AY147" s="600">
        <v>0</v>
      </c>
      <c r="AZ147" s="600">
        <v>0</v>
      </c>
      <c r="BA147" s="820" t="e">
        <f t="shared" si="32"/>
        <v>#DIV/0!</v>
      </c>
      <c r="BB147" s="820" t="e">
        <f t="shared" si="34"/>
        <v>#DIV/0!</v>
      </c>
      <c r="BC147" s="445"/>
      <c r="BD147" s="412">
        <v>0</v>
      </c>
      <c r="BE147" s="412">
        <v>0</v>
      </c>
      <c r="BF147" s="821" t="s">
        <v>458</v>
      </c>
      <c r="BG147" s="822"/>
      <c r="BH147" s="412" t="s">
        <v>2573</v>
      </c>
      <c r="BI147" s="835"/>
      <c r="BJ147" s="412"/>
      <c r="BK147" s="728"/>
      <c r="BM147" s="426"/>
      <c r="BN147" s="426"/>
      <c r="BO147" s="426"/>
      <c r="BP147" s="426"/>
      <c r="BQ147" s="426"/>
      <c r="BR147" s="426"/>
      <c r="BS147" s="426"/>
      <c r="BT147" s="426"/>
      <c r="BU147" s="426"/>
      <c r="BV147" s="426"/>
      <c r="BW147" s="426"/>
      <c r="BX147" s="426"/>
    </row>
    <row r="148" spans="1:76" ht="98.25" customHeight="1" x14ac:dyDescent="0.25">
      <c r="A148" s="586">
        <v>8601382042</v>
      </c>
      <c r="B148" s="586">
        <f t="shared" si="33"/>
        <v>137</v>
      </c>
      <c r="C148" s="586" t="s">
        <v>2043</v>
      </c>
      <c r="D148" s="586" t="s">
        <v>2044</v>
      </c>
      <c r="E148" s="586" t="s">
        <v>1555</v>
      </c>
      <c r="F148" s="586" t="s">
        <v>2228</v>
      </c>
      <c r="G148" s="586" t="s">
        <v>1760</v>
      </c>
      <c r="H148" s="586" t="s">
        <v>1223</v>
      </c>
      <c r="I148" s="586" t="s">
        <v>1649</v>
      </c>
      <c r="J148" s="587" t="s">
        <v>2229</v>
      </c>
      <c r="K148" s="588" t="s">
        <v>1250</v>
      </c>
      <c r="L148" s="589" t="s">
        <v>2293</v>
      </c>
      <c r="M148" s="586" t="s">
        <v>1631</v>
      </c>
      <c r="N148" s="586" t="s">
        <v>1654</v>
      </c>
      <c r="O148" s="586" t="s">
        <v>172</v>
      </c>
      <c r="P148" s="586" t="s">
        <v>1571</v>
      </c>
      <c r="Q148" s="600">
        <v>3.7</v>
      </c>
      <c r="R148" s="600">
        <v>4.4000000000000004</v>
      </c>
      <c r="S148" s="590">
        <v>3.8</v>
      </c>
      <c r="T148" s="590">
        <v>3.8</v>
      </c>
      <c r="U148" s="817">
        <f t="shared" si="31"/>
        <v>1</v>
      </c>
      <c r="V148" s="600">
        <v>3.9</v>
      </c>
      <c r="W148" s="515">
        <v>3.9</v>
      </c>
      <c r="X148" s="817">
        <f>W148/V148</f>
        <v>1</v>
      </c>
      <c r="Y148" s="412">
        <v>4</v>
      </c>
      <c r="Z148" s="412">
        <v>3.6</v>
      </c>
      <c r="AA148" s="412">
        <v>3.6</v>
      </c>
      <c r="AB148" s="412">
        <v>3.6</v>
      </c>
      <c r="AC148" s="412">
        <v>3.6</v>
      </c>
      <c r="AD148" s="412">
        <v>3.6</v>
      </c>
      <c r="AE148" s="412">
        <v>3.6</v>
      </c>
      <c r="AF148" s="412">
        <v>3.7</v>
      </c>
      <c r="AG148" s="412">
        <v>3.7</v>
      </c>
      <c r="AH148" s="412">
        <v>3.7</v>
      </c>
      <c r="AI148" s="412">
        <v>4</v>
      </c>
      <c r="AJ148" s="412">
        <v>3.7</v>
      </c>
      <c r="AK148" s="412">
        <v>4.08</v>
      </c>
      <c r="AL148" s="412">
        <v>4</v>
      </c>
      <c r="AM148" s="412">
        <v>4.08</v>
      </c>
      <c r="AN148" s="412">
        <v>4</v>
      </c>
      <c r="AO148" s="412">
        <v>4.08</v>
      </c>
      <c r="AP148" s="412">
        <v>4</v>
      </c>
      <c r="AQ148" s="412">
        <v>4.2699999999999996</v>
      </c>
      <c r="AR148" s="412">
        <v>4</v>
      </c>
      <c r="AS148" s="412">
        <v>4.3099999999999996</v>
      </c>
      <c r="AT148" s="412">
        <v>4</v>
      </c>
      <c r="AU148" s="961">
        <v>4.26</v>
      </c>
      <c r="AV148" s="600">
        <v>4</v>
      </c>
      <c r="AW148" s="600">
        <v>4.0999999999999996</v>
      </c>
      <c r="AX148" s="640"/>
      <c r="AY148" s="600">
        <v>4</v>
      </c>
      <c r="AZ148" s="979">
        <v>4.0999999999999996</v>
      </c>
      <c r="BA148" s="820">
        <f t="shared" si="32"/>
        <v>1.0249999999999999</v>
      </c>
      <c r="BB148" s="820">
        <f t="shared" si="34"/>
        <v>1.0249999999999999</v>
      </c>
      <c r="BC148" s="445"/>
      <c r="BD148" s="412">
        <v>4.4000000000000004</v>
      </c>
      <c r="BE148" s="412">
        <v>0</v>
      </c>
      <c r="BF148" s="821" t="s">
        <v>2453</v>
      </c>
      <c r="BG148" s="822">
        <v>45140</v>
      </c>
      <c r="BH148" s="412">
        <v>1</v>
      </c>
      <c r="BI148" s="835"/>
      <c r="BJ148" s="412"/>
      <c r="BK148" s="728">
        <f t="shared" si="35"/>
        <v>0</v>
      </c>
      <c r="BM148" s="426"/>
      <c r="BN148" s="426"/>
      <c r="BO148" s="426"/>
      <c r="BP148" s="426"/>
      <c r="BQ148" s="426"/>
      <c r="BR148" s="426"/>
      <c r="BS148" s="426"/>
      <c r="BT148" s="426"/>
      <c r="BU148" s="426"/>
      <c r="BV148" s="426"/>
      <c r="BW148" s="426"/>
      <c r="BX148" s="426"/>
    </row>
    <row r="149" spans="1:76" ht="98.25" customHeight="1" x14ac:dyDescent="0.25">
      <c r="A149" s="586">
        <v>8601382045</v>
      </c>
      <c r="B149" s="586">
        <f t="shared" si="33"/>
        <v>138</v>
      </c>
      <c r="C149" s="586" t="s">
        <v>2043</v>
      </c>
      <c r="D149" s="586" t="s">
        <v>2044</v>
      </c>
      <c r="E149" s="586" t="s">
        <v>1555</v>
      </c>
      <c r="F149" s="586" t="s">
        <v>2228</v>
      </c>
      <c r="G149" s="586" t="s">
        <v>1760</v>
      </c>
      <c r="H149" s="586" t="s">
        <v>1223</v>
      </c>
      <c r="I149" s="586" t="s">
        <v>1649</v>
      </c>
      <c r="J149" s="587" t="s">
        <v>2229</v>
      </c>
      <c r="K149" s="588" t="s">
        <v>1252</v>
      </c>
      <c r="L149" s="589" t="s">
        <v>2294</v>
      </c>
      <c r="M149" s="586" t="s">
        <v>1631</v>
      </c>
      <c r="N149" s="586" t="s">
        <v>1654</v>
      </c>
      <c r="O149" s="586" t="s">
        <v>172</v>
      </c>
      <c r="P149" s="586" t="s">
        <v>1571</v>
      </c>
      <c r="Q149" s="600">
        <v>4.95</v>
      </c>
      <c r="R149" s="600">
        <v>95</v>
      </c>
      <c r="S149" s="590">
        <v>25</v>
      </c>
      <c r="T149" s="590">
        <v>25</v>
      </c>
      <c r="U149" s="817">
        <f t="shared" si="31"/>
        <v>1</v>
      </c>
      <c r="V149" s="600">
        <v>55</v>
      </c>
      <c r="W149" s="515">
        <v>100</v>
      </c>
      <c r="X149" s="817">
        <f>W149/V149</f>
        <v>1.8181818181818181</v>
      </c>
      <c r="Y149" s="552">
        <v>95</v>
      </c>
      <c r="Z149" s="412">
        <v>75</v>
      </c>
      <c r="AA149" s="412">
        <v>75</v>
      </c>
      <c r="AB149" s="412">
        <v>75</v>
      </c>
      <c r="AC149" s="412">
        <v>75</v>
      </c>
      <c r="AD149" s="412">
        <v>75</v>
      </c>
      <c r="AE149" s="412">
        <v>75</v>
      </c>
      <c r="AF149" s="412">
        <v>75</v>
      </c>
      <c r="AG149" s="412">
        <v>75</v>
      </c>
      <c r="AH149" s="412">
        <v>75</v>
      </c>
      <c r="AI149" s="412">
        <v>100</v>
      </c>
      <c r="AJ149" s="412">
        <v>75</v>
      </c>
      <c r="AK149" s="412">
        <v>100</v>
      </c>
      <c r="AL149" s="412">
        <v>100</v>
      </c>
      <c r="AM149" s="412">
        <v>100</v>
      </c>
      <c r="AN149" s="412">
        <v>95</v>
      </c>
      <c r="AO149" s="412">
        <v>100</v>
      </c>
      <c r="AP149" s="412">
        <v>95</v>
      </c>
      <c r="AQ149" s="412">
        <v>100</v>
      </c>
      <c r="AR149" s="412">
        <v>95</v>
      </c>
      <c r="AS149" s="412">
        <v>100</v>
      </c>
      <c r="AT149" s="412">
        <v>95</v>
      </c>
      <c r="AU149" s="961">
        <v>100</v>
      </c>
      <c r="AV149" s="600">
        <v>95</v>
      </c>
      <c r="AW149" s="600">
        <v>100</v>
      </c>
      <c r="AX149" s="640"/>
      <c r="AY149" s="600">
        <v>95</v>
      </c>
      <c r="AZ149" s="979">
        <v>100</v>
      </c>
      <c r="BA149" s="820">
        <f t="shared" si="32"/>
        <v>1.0526315789473684</v>
      </c>
      <c r="BB149" s="820">
        <f t="shared" si="34"/>
        <v>1.0526315789473684</v>
      </c>
      <c r="BC149" s="445"/>
      <c r="BD149" s="412">
        <v>95</v>
      </c>
      <c r="BE149" s="412"/>
      <c r="BF149" s="821" t="s">
        <v>2453</v>
      </c>
      <c r="BG149" s="822">
        <v>45140</v>
      </c>
      <c r="BH149" s="412">
        <v>1</v>
      </c>
      <c r="BI149" s="835"/>
      <c r="BJ149" s="412"/>
      <c r="BK149" s="728">
        <f t="shared" si="35"/>
        <v>0</v>
      </c>
      <c r="BM149" s="426"/>
      <c r="BN149" s="426"/>
      <c r="BO149" s="426"/>
      <c r="BP149" s="426"/>
      <c r="BQ149" s="426"/>
      <c r="BR149" s="426"/>
      <c r="BS149" s="426"/>
      <c r="BT149" s="426"/>
      <c r="BU149" s="426"/>
      <c r="BV149" s="426"/>
      <c r="BW149" s="426"/>
      <c r="BX149" s="426"/>
    </row>
    <row r="150" spans="1:76" ht="98.25" customHeight="1" x14ac:dyDescent="0.25">
      <c r="A150" s="586">
        <v>8601382046</v>
      </c>
      <c r="B150" s="586">
        <f t="shared" si="33"/>
        <v>139</v>
      </c>
      <c r="C150" s="586" t="s">
        <v>2043</v>
      </c>
      <c r="D150" s="586" t="s">
        <v>2044</v>
      </c>
      <c r="E150" s="586" t="s">
        <v>1555</v>
      </c>
      <c r="F150" s="586" t="s">
        <v>2228</v>
      </c>
      <c r="G150" s="586" t="s">
        <v>1760</v>
      </c>
      <c r="H150" s="586" t="s">
        <v>1223</v>
      </c>
      <c r="I150" s="586" t="s">
        <v>1649</v>
      </c>
      <c r="J150" s="587" t="s">
        <v>2229</v>
      </c>
      <c r="K150" s="588" t="s">
        <v>1262</v>
      </c>
      <c r="L150" s="589" t="s">
        <v>2294</v>
      </c>
      <c r="M150" s="586" t="s">
        <v>1653</v>
      </c>
      <c r="N150" s="586" t="s">
        <v>1654</v>
      </c>
      <c r="O150" s="586" t="s">
        <v>640</v>
      </c>
      <c r="P150" s="586" t="s">
        <v>1571</v>
      </c>
      <c r="Q150" s="600">
        <v>0</v>
      </c>
      <c r="R150" s="600">
        <v>50</v>
      </c>
      <c r="S150" s="590">
        <v>15</v>
      </c>
      <c r="T150" s="590">
        <v>15</v>
      </c>
      <c r="U150" s="817">
        <f t="shared" si="31"/>
        <v>1</v>
      </c>
      <c r="V150" s="600">
        <v>30</v>
      </c>
      <c r="W150" s="515">
        <v>30</v>
      </c>
      <c r="X150" s="817">
        <f>W150/V150</f>
        <v>1</v>
      </c>
      <c r="Y150" s="412">
        <v>40</v>
      </c>
      <c r="Z150" s="412">
        <v>25</v>
      </c>
      <c r="AA150" s="412">
        <v>25</v>
      </c>
      <c r="AB150" s="412">
        <v>26</v>
      </c>
      <c r="AC150" s="412">
        <v>26</v>
      </c>
      <c r="AD150" s="412">
        <v>27</v>
      </c>
      <c r="AE150" s="412">
        <v>27</v>
      </c>
      <c r="AF150" s="412">
        <v>28</v>
      </c>
      <c r="AG150" s="412">
        <v>28</v>
      </c>
      <c r="AH150" s="412">
        <v>29</v>
      </c>
      <c r="AI150" s="412">
        <v>29</v>
      </c>
      <c r="AJ150" s="412">
        <v>30</v>
      </c>
      <c r="AK150" s="412">
        <v>30</v>
      </c>
      <c r="AL150" s="412">
        <v>30</v>
      </c>
      <c r="AM150" s="412">
        <v>31.3</v>
      </c>
      <c r="AN150" s="412">
        <v>31</v>
      </c>
      <c r="AO150" s="412">
        <v>31</v>
      </c>
      <c r="AP150" s="412">
        <v>33</v>
      </c>
      <c r="AQ150" s="412">
        <v>33.229999999999997</v>
      </c>
      <c r="AR150" s="412">
        <v>35</v>
      </c>
      <c r="AS150" s="412">
        <v>35.049999999999997</v>
      </c>
      <c r="AT150" s="412">
        <v>37</v>
      </c>
      <c r="AU150" s="965">
        <v>41.24</v>
      </c>
      <c r="AV150" s="600">
        <v>40</v>
      </c>
      <c r="AW150" s="600">
        <v>42.49</v>
      </c>
      <c r="AX150" s="640"/>
      <c r="AY150" s="600">
        <v>40</v>
      </c>
      <c r="AZ150" s="979">
        <v>42.49</v>
      </c>
      <c r="BA150" s="820">
        <f t="shared" si="32"/>
        <v>1.0622500000000001</v>
      </c>
      <c r="BB150" s="820">
        <f t="shared" si="34"/>
        <v>1.0622500000000001</v>
      </c>
      <c r="BC150" s="445"/>
      <c r="BD150" s="412">
        <v>50</v>
      </c>
      <c r="BE150" s="412"/>
      <c r="BF150" s="821" t="s">
        <v>2453</v>
      </c>
      <c r="BG150" s="822">
        <v>45140</v>
      </c>
      <c r="BH150" s="412">
        <v>1</v>
      </c>
      <c r="BI150" s="835"/>
      <c r="BJ150" s="412"/>
      <c r="BK150" s="728">
        <f t="shared" si="35"/>
        <v>0</v>
      </c>
      <c r="BM150" s="426"/>
      <c r="BN150" s="426"/>
      <c r="BO150" s="426"/>
      <c r="BP150" s="426"/>
      <c r="BQ150" s="426"/>
      <c r="BR150" s="426"/>
      <c r="BS150" s="426"/>
      <c r="BT150" s="426"/>
      <c r="BU150" s="426"/>
      <c r="BV150" s="426"/>
      <c r="BW150" s="426"/>
      <c r="BX150" s="426"/>
    </row>
    <row r="151" spans="1:76" ht="98.25" customHeight="1" x14ac:dyDescent="0.25">
      <c r="A151" s="586">
        <v>8601382050</v>
      </c>
      <c r="B151" s="586">
        <f t="shared" si="33"/>
        <v>140</v>
      </c>
      <c r="C151" s="586" t="s">
        <v>2043</v>
      </c>
      <c r="D151" s="586" t="s">
        <v>2044</v>
      </c>
      <c r="E151" s="586" t="s">
        <v>1555</v>
      </c>
      <c r="F151" s="586" t="s">
        <v>2228</v>
      </c>
      <c r="G151" s="586" t="s">
        <v>1760</v>
      </c>
      <c r="H151" s="586" t="s">
        <v>1223</v>
      </c>
      <c r="I151" s="586" t="s">
        <v>1655</v>
      </c>
      <c r="J151" s="587" t="s">
        <v>2230</v>
      </c>
      <c r="K151" s="588" t="s">
        <v>1267</v>
      </c>
      <c r="L151" s="589" t="s">
        <v>2294</v>
      </c>
      <c r="M151" s="586" t="s">
        <v>1653</v>
      </c>
      <c r="N151" s="586" t="s">
        <v>1654</v>
      </c>
      <c r="O151" s="586" t="s">
        <v>640</v>
      </c>
      <c r="P151" s="586" t="s">
        <v>1571</v>
      </c>
      <c r="Q151" s="600">
        <v>0</v>
      </c>
      <c r="R151" s="600">
        <v>100</v>
      </c>
      <c r="S151" s="590">
        <v>0</v>
      </c>
      <c r="T151" s="590">
        <v>0</v>
      </c>
      <c r="U151" s="817">
        <v>0</v>
      </c>
      <c r="V151" s="600">
        <v>0</v>
      </c>
      <c r="W151" s="515">
        <v>0</v>
      </c>
      <c r="X151" s="817"/>
      <c r="Y151" s="412">
        <v>0</v>
      </c>
      <c r="Z151" s="481">
        <v>0</v>
      </c>
      <c r="AA151" s="481">
        <v>0</v>
      </c>
      <c r="AB151" s="481">
        <v>0</v>
      </c>
      <c r="AC151" s="481">
        <v>0</v>
      </c>
      <c r="AD151" s="481">
        <v>0</v>
      </c>
      <c r="AE151" s="481">
        <v>0</v>
      </c>
      <c r="AF151" s="481">
        <v>0</v>
      </c>
      <c r="AG151" s="481">
        <v>0</v>
      </c>
      <c r="AH151" s="481">
        <v>0</v>
      </c>
      <c r="AI151" s="481">
        <v>0</v>
      </c>
      <c r="AJ151" s="481">
        <v>0</v>
      </c>
      <c r="AK151" s="481">
        <v>0</v>
      </c>
      <c r="AL151" s="481">
        <v>0</v>
      </c>
      <c r="AM151" s="481">
        <v>0</v>
      </c>
      <c r="AN151" s="481">
        <v>0</v>
      </c>
      <c r="AO151" s="481">
        <v>0</v>
      </c>
      <c r="AP151" s="481">
        <v>0</v>
      </c>
      <c r="AQ151" s="481">
        <v>0</v>
      </c>
      <c r="AR151" s="481">
        <v>0</v>
      </c>
      <c r="AS151" s="481">
        <v>0</v>
      </c>
      <c r="AT151" s="481">
        <v>0</v>
      </c>
      <c r="AU151" s="973">
        <v>0</v>
      </c>
      <c r="AV151" s="600">
        <v>0</v>
      </c>
      <c r="AW151" s="600">
        <v>0</v>
      </c>
      <c r="AX151" s="640"/>
      <c r="AY151" s="600">
        <v>0</v>
      </c>
      <c r="AZ151" s="600">
        <v>0</v>
      </c>
      <c r="BA151" s="820" t="e">
        <f t="shared" si="32"/>
        <v>#DIV/0!</v>
      </c>
      <c r="BB151" s="820" t="e">
        <f t="shared" si="34"/>
        <v>#DIV/0!</v>
      </c>
      <c r="BC151" s="445"/>
      <c r="BD151" s="412">
        <v>100</v>
      </c>
      <c r="BE151" s="412"/>
      <c r="BF151" s="821" t="s">
        <v>2458</v>
      </c>
      <c r="BG151" s="822"/>
      <c r="BH151" s="412" t="s">
        <v>2573</v>
      </c>
      <c r="BI151" s="835"/>
      <c r="BJ151" s="412"/>
      <c r="BK151" s="728"/>
      <c r="BM151" s="426"/>
      <c r="BN151" s="426"/>
      <c r="BO151" s="426"/>
      <c r="BP151" s="426"/>
      <c r="BQ151" s="426"/>
      <c r="BR151" s="426"/>
      <c r="BS151" s="426"/>
      <c r="BT151" s="426"/>
      <c r="BU151" s="426"/>
      <c r="BV151" s="426"/>
      <c r="BW151" s="426"/>
      <c r="BX151" s="426"/>
    </row>
    <row r="152" spans="1:76" ht="98.25" customHeight="1" x14ac:dyDescent="0.25">
      <c r="A152" s="586">
        <v>8601382049</v>
      </c>
      <c r="B152" s="586">
        <f t="shared" si="33"/>
        <v>141</v>
      </c>
      <c r="C152" s="586" t="s">
        <v>2043</v>
      </c>
      <c r="D152" s="586" t="s">
        <v>2044</v>
      </c>
      <c r="E152" s="586" t="s">
        <v>1555</v>
      </c>
      <c r="F152" s="586" t="s">
        <v>2228</v>
      </c>
      <c r="G152" s="586" t="s">
        <v>1760</v>
      </c>
      <c r="H152" s="586" t="s">
        <v>1223</v>
      </c>
      <c r="I152" s="586" t="s">
        <v>1655</v>
      </c>
      <c r="J152" s="587" t="s">
        <v>2230</v>
      </c>
      <c r="K152" s="588" t="s">
        <v>1255</v>
      </c>
      <c r="L152" s="589" t="s">
        <v>2297</v>
      </c>
      <c r="M152" s="586" t="s">
        <v>1653</v>
      </c>
      <c r="N152" s="586" t="s">
        <v>1654</v>
      </c>
      <c r="O152" s="586" t="s">
        <v>640</v>
      </c>
      <c r="P152" s="586" t="s">
        <v>1571</v>
      </c>
      <c r="Q152" s="600">
        <v>0</v>
      </c>
      <c r="R152" s="600">
        <v>80</v>
      </c>
      <c r="S152" s="590">
        <v>25</v>
      </c>
      <c r="T152" s="590">
        <v>25</v>
      </c>
      <c r="U152" s="817">
        <f t="shared" si="31"/>
        <v>1</v>
      </c>
      <c r="V152" s="600">
        <v>50</v>
      </c>
      <c r="W152" s="484">
        <v>85</v>
      </c>
      <c r="X152" s="817">
        <f>W152/V152</f>
        <v>1.7</v>
      </c>
      <c r="Y152" s="552">
        <v>84</v>
      </c>
      <c r="Z152" s="481">
        <v>50</v>
      </c>
      <c r="AA152" s="481">
        <v>50</v>
      </c>
      <c r="AB152" s="481">
        <v>50</v>
      </c>
      <c r="AC152" s="481">
        <v>50</v>
      </c>
      <c r="AD152" s="481">
        <v>50</v>
      </c>
      <c r="AE152" s="481">
        <v>50</v>
      </c>
      <c r="AF152" s="481">
        <v>55</v>
      </c>
      <c r="AG152" s="481">
        <v>55</v>
      </c>
      <c r="AH152" s="481">
        <v>55</v>
      </c>
      <c r="AI152" s="481">
        <v>55</v>
      </c>
      <c r="AJ152" s="481">
        <v>55</v>
      </c>
      <c r="AK152" s="481">
        <v>86</v>
      </c>
      <c r="AL152" s="481">
        <v>85</v>
      </c>
      <c r="AM152" s="481">
        <v>85</v>
      </c>
      <c r="AN152" s="481">
        <v>85</v>
      </c>
      <c r="AO152" s="481">
        <v>85</v>
      </c>
      <c r="AP152" s="481">
        <v>85</v>
      </c>
      <c r="AQ152" s="481">
        <v>85</v>
      </c>
      <c r="AR152" s="481">
        <v>85</v>
      </c>
      <c r="AS152" s="481">
        <v>85</v>
      </c>
      <c r="AT152" s="481">
        <v>85</v>
      </c>
      <c r="AU152" s="970">
        <v>89</v>
      </c>
      <c r="AV152" s="600">
        <v>84</v>
      </c>
      <c r="AW152" s="600">
        <v>88</v>
      </c>
      <c r="AX152" s="640"/>
      <c r="AY152" s="600">
        <v>84</v>
      </c>
      <c r="AZ152" s="979">
        <v>88</v>
      </c>
      <c r="BA152" s="820">
        <f t="shared" si="32"/>
        <v>1.0476190476190477</v>
      </c>
      <c r="BB152" s="820">
        <f t="shared" si="34"/>
        <v>1.0476190476190477</v>
      </c>
      <c r="BC152" s="445"/>
      <c r="BD152" s="412">
        <v>80</v>
      </c>
      <c r="BE152" s="412"/>
      <c r="BF152" s="821" t="s">
        <v>2453</v>
      </c>
      <c r="BG152" s="822">
        <v>45140</v>
      </c>
      <c r="BH152" s="412">
        <v>1</v>
      </c>
      <c r="BI152" s="835"/>
      <c r="BJ152" s="412"/>
      <c r="BK152" s="728">
        <f t="shared" si="35"/>
        <v>0</v>
      </c>
      <c r="BM152" s="426"/>
      <c r="BN152" s="426"/>
      <c r="BO152" s="426"/>
      <c r="BP152" s="426"/>
      <c r="BQ152" s="426"/>
      <c r="BR152" s="426"/>
      <c r="BS152" s="426"/>
      <c r="BT152" s="426"/>
      <c r="BU152" s="426"/>
      <c r="BV152" s="426"/>
      <c r="BW152" s="426"/>
      <c r="BX152" s="426"/>
    </row>
    <row r="153" spans="1:76" ht="98.25" customHeight="1" x14ac:dyDescent="0.25">
      <c r="A153" s="586">
        <v>8601382044</v>
      </c>
      <c r="B153" s="586">
        <f t="shared" si="33"/>
        <v>142</v>
      </c>
      <c r="C153" s="586" t="s">
        <v>2043</v>
      </c>
      <c r="D153" s="586" t="s">
        <v>2044</v>
      </c>
      <c r="E153" s="586" t="s">
        <v>1555</v>
      </c>
      <c r="F153" s="586" t="s">
        <v>2228</v>
      </c>
      <c r="G153" s="586" t="s">
        <v>1760</v>
      </c>
      <c r="H153" s="586" t="s">
        <v>1223</v>
      </c>
      <c r="I153" s="586" t="s">
        <v>1655</v>
      </c>
      <c r="J153" s="587" t="s">
        <v>2230</v>
      </c>
      <c r="K153" s="588" t="s">
        <v>1260</v>
      </c>
      <c r="L153" s="589" t="s">
        <v>2303</v>
      </c>
      <c r="M153" s="586" t="s">
        <v>1653</v>
      </c>
      <c r="N153" s="586" t="s">
        <v>1654</v>
      </c>
      <c r="O153" s="586" t="s">
        <v>640</v>
      </c>
      <c r="P153" s="586" t="s">
        <v>1571</v>
      </c>
      <c r="Q153" s="600">
        <v>0</v>
      </c>
      <c r="R153" s="600">
        <v>50</v>
      </c>
      <c r="S153" s="590">
        <v>10</v>
      </c>
      <c r="T153" s="590">
        <v>10</v>
      </c>
      <c r="U153" s="817">
        <f t="shared" si="31"/>
        <v>1</v>
      </c>
      <c r="V153" s="600">
        <v>20</v>
      </c>
      <c r="W153" s="484">
        <v>88</v>
      </c>
      <c r="X153" s="817">
        <f>W153/V153</f>
        <v>4.4000000000000004</v>
      </c>
      <c r="Y153" s="552">
        <v>84</v>
      </c>
      <c r="Z153" s="481">
        <v>88</v>
      </c>
      <c r="AA153" s="481">
        <v>88</v>
      </c>
      <c r="AB153" s="481">
        <v>88</v>
      </c>
      <c r="AC153" s="481">
        <v>88</v>
      </c>
      <c r="AD153" s="481">
        <v>88</v>
      </c>
      <c r="AE153" s="481">
        <v>88</v>
      </c>
      <c r="AF153" s="481">
        <v>86</v>
      </c>
      <c r="AG153" s="481">
        <v>86</v>
      </c>
      <c r="AH153" s="481">
        <v>86</v>
      </c>
      <c r="AI153" s="481">
        <v>86</v>
      </c>
      <c r="AJ153" s="481">
        <v>86</v>
      </c>
      <c r="AK153" s="481">
        <v>86</v>
      </c>
      <c r="AL153" s="481">
        <v>85</v>
      </c>
      <c r="AM153" s="481">
        <v>85</v>
      </c>
      <c r="AN153" s="481">
        <v>85</v>
      </c>
      <c r="AO153" s="481">
        <v>85</v>
      </c>
      <c r="AP153" s="481">
        <v>85</v>
      </c>
      <c r="AQ153" s="481">
        <v>85</v>
      </c>
      <c r="AR153" s="481">
        <v>85</v>
      </c>
      <c r="AS153" s="481">
        <v>85</v>
      </c>
      <c r="AT153" s="481">
        <v>85</v>
      </c>
      <c r="AU153" s="970">
        <v>89</v>
      </c>
      <c r="AV153" s="600">
        <v>84</v>
      </c>
      <c r="AW153" s="600">
        <v>89</v>
      </c>
      <c r="AX153" s="640"/>
      <c r="AY153" s="600">
        <v>84</v>
      </c>
      <c r="AZ153" s="979">
        <v>89</v>
      </c>
      <c r="BA153" s="820">
        <f t="shared" si="32"/>
        <v>1.0595238095238095</v>
      </c>
      <c r="BB153" s="820">
        <f t="shared" si="34"/>
        <v>1.0595238095238095</v>
      </c>
      <c r="BC153" s="445"/>
      <c r="BD153" s="412">
        <v>50</v>
      </c>
      <c r="BE153" s="412"/>
      <c r="BF153" s="821" t="s">
        <v>2453</v>
      </c>
      <c r="BG153" s="822">
        <v>45140</v>
      </c>
      <c r="BH153" s="412">
        <v>1</v>
      </c>
      <c r="BI153" s="835"/>
      <c r="BJ153" s="412"/>
      <c r="BK153" s="728">
        <f t="shared" si="35"/>
        <v>0</v>
      </c>
      <c r="BM153" s="426"/>
      <c r="BN153" s="426"/>
      <c r="BO153" s="426"/>
      <c r="BP153" s="426"/>
      <c r="BQ153" s="426"/>
      <c r="BR153" s="426"/>
      <c r="BS153" s="426"/>
      <c r="BT153" s="426"/>
      <c r="BU153" s="426"/>
      <c r="BV153" s="426"/>
      <c r="BW153" s="426"/>
      <c r="BX153" s="426"/>
    </row>
    <row r="154" spans="1:76" ht="98.25" customHeight="1" x14ac:dyDescent="0.25">
      <c r="A154" s="586">
        <v>8601382047</v>
      </c>
      <c r="B154" s="586">
        <f t="shared" si="33"/>
        <v>143</v>
      </c>
      <c r="C154" s="586" t="s">
        <v>2043</v>
      </c>
      <c r="D154" s="586" t="s">
        <v>2044</v>
      </c>
      <c r="E154" s="586" t="s">
        <v>1555</v>
      </c>
      <c r="F154" s="586" t="s">
        <v>2228</v>
      </c>
      <c r="G154" s="586" t="s">
        <v>1760</v>
      </c>
      <c r="H154" s="586" t="s">
        <v>1223</v>
      </c>
      <c r="I154" s="586" t="s">
        <v>1655</v>
      </c>
      <c r="J154" s="587" t="s">
        <v>2230</v>
      </c>
      <c r="K154" s="588" t="s">
        <v>1263</v>
      </c>
      <c r="L154" s="589" t="s">
        <v>2294</v>
      </c>
      <c r="M154" s="586" t="s">
        <v>1653</v>
      </c>
      <c r="N154" s="586" t="s">
        <v>1654</v>
      </c>
      <c r="O154" s="586" t="s">
        <v>640</v>
      </c>
      <c r="P154" s="586" t="s">
        <v>1571</v>
      </c>
      <c r="Q154" s="600">
        <v>0</v>
      </c>
      <c r="R154" s="600">
        <v>80</v>
      </c>
      <c r="S154" s="590">
        <v>25</v>
      </c>
      <c r="T154" s="590">
        <v>25</v>
      </c>
      <c r="U154" s="817">
        <f t="shared" si="31"/>
        <v>1</v>
      </c>
      <c r="V154" s="600">
        <v>50</v>
      </c>
      <c r="W154" s="515">
        <v>50</v>
      </c>
      <c r="X154" s="817">
        <f>W154/V154</f>
        <v>1</v>
      </c>
      <c r="Y154" s="552">
        <v>93</v>
      </c>
      <c r="Z154" s="481">
        <v>50</v>
      </c>
      <c r="AA154" s="481">
        <v>50</v>
      </c>
      <c r="AB154" s="481">
        <v>50</v>
      </c>
      <c r="AC154" s="481">
        <v>50</v>
      </c>
      <c r="AD154" s="481">
        <v>50</v>
      </c>
      <c r="AE154" s="481">
        <v>50</v>
      </c>
      <c r="AF154" s="481">
        <v>55</v>
      </c>
      <c r="AG154" s="481">
        <v>55</v>
      </c>
      <c r="AH154" s="481">
        <v>55</v>
      </c>
      <c r="AI154" s="481">
        <v>55</v>
      </c>
      <c r="AJ154" s="481">
        <v>60</v>
      </c>
      <c r="AK154" s="481">
        <v>100</v>
      </c>
      <c r="AL154" s="481">
        <v>100</v>
      </c>
      <c r="AM154" s="481">
        <v>100</v>
      </c>
      <c r="AN154" s="481">
        <v>93</v>
      </c>
      <c r="AO154" s="481">
        <v>100</v>
      </c>
      <c r="AP154" s="481">
        <v>93</v>
      </c>
      <c r="AQ154" s="481">
        <v>100</v>
      </c>
      <c r="AR154" s="481">
        <v>93</v>
      </c>
      <c r="AS154" s="481">
        <v>100</v>
      </c>
      <c r="AT154" s="481">
        <v>93</v>
      </c>
      <c r="AU154" s="970">
        <v>100</v>
      </c>
      <c r="AV154" s="600">
        <v>93</v>
      </c>
      <c r="AW154" s="600">
        <v>100</v>
      </c>
      <c r="AX154" s="640"/>
      <c r="AY154" s="600">
        <v>93</v>
      </c>
      <c r="AZ154" s="979">
        <v>100</v>
      </c>
      <c r="BA154" s="820">
        <f t="shared" si="32"/>
        <v>1.075268817204301</v>
      </c>
      <c r="BB154" s="820">
        <f t="shared" si="34"/>
        <v>1.075268817204301</v>
      </c>
      <c r="BC154" s="445"/>
      <c r="BD154" s="412">
        <v>80</v>
      </c>
      <c r="BE154" s="412"/>
      <c r="BF154" s="821" t="s">
        <v>2453</v>
      </c>
      <c r="BG154" s="822">
        <v>45140</v>
      </c>
      <c r="BH154" s="412">
        <v>1</v>
      </c>
      <c r="BI154" s="835"/>
      <c r="BJ154" s="412"/>
      <c r="BK154" s="728">
        <f t="shared" si="35"/>
        <v>0</v>
      </c>
      <c r="BM154" s="426"/>
      <c r="BN154" s="426"/>
      <c r="BO154" s="426"/>
      <c r="BP154" s="426"/>
      <c r="BQ154" s="426"/>
      <c r="BR154" s="426"/>
      <c r="BS154" s="426"/>
      <c r="BT154" s="426"/>
      <c r="BU154" s="426"/>
      <c r="BV154" s="426"/>
      <c r="BW154" s="426"/>
      <c r="BX154" s="426"/>
    </row>
    <row r="155" spans="1:76" ht="98.25" customHeight="1" x14ac:dyDescent="0.25">
      <c r="A155" s="586">
        <v>8601382048</v>
      </c>
      <c r="B155" s="586">
        <f t="shared" si="33"/>
        <v>144</v>
      </c>
      <c r="C155" s="586" t="s">
        <v>2043</v>
      </c>
      <c r="D155" s="586" t="s">
        <v>2044</v>
      </c>
      <c r="E155" s="586" t="s">
        <v>1555</v>
      </c>
      <c r="F155" s="586" t="s">
        <v>2228</v>
      </c>
      <c r="G155" s="586" t="s">
        <v>1760</v>
      </c>
      <c r="H155" s="586" t="s">
        <v>1223</v>
      </c>
      <c r="I155" s="586" t="s">
        <v>1655</v>
      </c>
      <c r="J155" s="587" t="s">
        <v>2230</v>
      </c>
      <c r="K155" s="588" t="s">
        <v>1265</v>
      </c>
      <c r="L155" s="589" t="s">
        <v>2303</v>
      </c>
      <c r="M155" s="586" t="s">
        <v>1631</v>
      </c>
      <c r="N155" s="586" t="s">
        <v>1654</v>
      </c>
      <c r="O155" s="586" t="s">
        <v>640</v>
      </c>
      <c r="P155" s="586" t="s">
        <v>1571</v>
      </c>
      <c r="Q155" s="600">
        <v>0</v>
      </c>
      <c r="R155" s="600">
        <v>3</v>
      </c>
      <c r="S155" s="590">
        <v>0</v>
      </c>
      <c r="T155" s="590">
        <v>0</v>
      </c>
      <c r="U155" s="817">
        <v>0</v>
      </c>
      <c r="V155" s="600">
        <v>1</v>
      </c>
      <c r="W155" s="515">
        <v>1</v>
      </c>
      <c r="X155" s="817">
        <f>W155/V155</f>
        <v>1</v>
      </c>
      <c r="Y155" s="412">
        <v>3</v>
      </c>
      <c r="Z155" s="481">
        <v>1</v>
      </c>
      <c r="AA155" s="481">
        <v>1</v>
      </c>
      <c r="AB155" s="481">
        <v>1</v>
      </c>
      <c r="AC155" s="481">
        <v>1</v>
      </c>
      <c r="AD155" s="481">
        <v>1</v>
      </c>
      <c r="AE155" s="481">
        <v>1</v>
      </c>
      <c r="AF155" s="481">
        <v>1</v>
      </c>
      <c r="AG155" s="481">
        <v>1</v>
      </c>
      <c r="AH155" s="481">
        <v>1</v>
      </c>
      <c r="AI155" s="481">
        <v>1</v>
      </c>
      <c r="AJ155" s="481">
        <v>1</v>
      </c>
      <c r="AK155" s="481">
        <v>1</v>
      </c>
      <c r="AL155" s="481">
        <v>1</v>
      </c>
      <c r="AM155" s="481">
        <v>1</v>
      </c>
      <c r="AN155" s="481">
        <v>1</v>
      </c>
      <c r="AO155" s="481">
        <v>1</v>
      </c>
      <c r="AP155" s="481">
        <v>1</v>
      </c>
      <c r="AQ155" s="481">
        <v>1</v>
      </c>
      <c r="AR155" s="481">
        <v>2</v>
      </c>
      <c r="AS155" s="481">
        <v>2</v>
      </c>
      <c r="AT155" s="481">
        <v>2</v>
      </c>
      <c r="AU155" s="970">
        <v>2</v>
      </c>
      <c r="AV155" s="600">
        <v>3</v>
      </c>
      <c r="AW155" s="600">
        <v>3</v>
      </c>
      <c r="AX155" s="640"/>
      <c r="AY155" s="600">
        <v>3</v>
      </c>
      <c r="AZ155" s="979">
        <v>3</v>
      </c>
      <c r="BA155" s="820">
        <f t="shared" si="32"/>
        <v>1</v>
      </c>
      <c r="BB155" s="820">
        <f t="shared" si="34"/>
        <v>1</v>
      </c>
      <c r="BC155" s="445"/>
      <c r="BD155" s="412">
        <v>3</v>
      </c>
      <c r="BE155" s="412"/>
      <c r="BF155" s="821" t="s">
        <v>2453</v>
      </c>
      <c r="BG155" s="822">
        <v>45140</v>
      </c>
      <c r="BH155" s="412">
        <v>1</v>
      </c>
      <c r="BI155" s="835"/>
      <c r="BJ155" s="412"/>
      <c r="BK155" s="728">
        <f t="shared" si="35"/>
        <v>0</v>
      </c>
      <c r="BM155" s="426"/>
      <c r="BN155" s="426"/>
      <c r="BO155" s="426"/>
      <c r="BP155" s="426"/>
      <c r="BQ155" s="426"/>
      <c r="BR155" s="426"/>
      <c r="BS155" s="426"/>
      <c r="BT155" s="426"/>
      <c r="BU155" s="426"/>
      <c r="BV155" s="426"/>
      <c r="BW155" s="426"/>
      <c r="BX155" s="426"/>
    </row>
    <row r="156" spans="1:76" ht="98.25" customHeight="1" x14ac:dyDescent="0.25">
      <c r="A156" s="586">
        <v>8601382052</v>
      </c>
      <c r="B156" s="586">
        <f t="shared" si="33"/>
        <v>145</v>
      </c>
      <c r="C156" s="586" t="s">
        <v>2043</v>
      </c>
      <c r="D156" s="586" t="s">
        <v>2044</v>
      </c>
      <c r="E156" s="586" t="s">
        <v>1555</v>
      </c>
      <c r="F156" s="586" t="s">
        <v>2228</v>
      </c>
      <c r="G156" s="586" t="s">
        <v>1760</v>
      </c>
      <c r="H156" s="586" t="s">
        <v>1223</v>
      </c>
      <c r="I156" s="586" t="s">
        <v>1655</v>
      </c>
      <c r="J156" s="587" t="s">
        <v>2231</v>
      </c>
      <c r="K156" s="588" t="s">
        <v>1258</v>
      </c>
      <c r="L156" s="589" t="s">
        <v>2294</v>
      </c>
      <c r="M156" s="586" t="s">
        <v>1631</v>
      </c>
      <c r="N156" s="586" t="s">
        <v>1654</v>
      </c>
      <c r="O156" s="586" t="s">
        <v>172</v>
      </c>
      <c r="P156" s="586" t="s">
        <v>1571</v>
      </c>
      <c r="Q156" s="600">
        <v>0</v>
      </c>
      <c r="R156" s="600">
        <v>60</v>
      </c>
      <c r="S156" s="590">
        <v>30</v>
      </c>
      <c r="T156" s="590">
        <v>30</v>
      </c>
      <c r="U156" s="817">
        <f t="shared" si="31"/>
        <v>1</v>
      </c>
      <c r="V156" s="600">
        <v>50</v>
      </c>
      <c r="W156" s="515">
        <v>80</v>
      </c>
      <c r="X156" s="817">
        <f>W156/V156</f>
        <v>1.6</v>
      </c>
      <c r="Y156" s="412">
        <v>50</v>
      </c>
      <c r="Z156" s="481">
        <v>50</v>
      </c>
      <c r="AA156" s="481">
        <v>50</v>
      </c>
      <c r="AB156" s="481">
        <v>50</v>
      </c>
      <c r="AC156" s="481">
        <v>50</v>
      </c>
      <c r="AD156" s="481">
        <v>50</v>
      </c>
      <c r="AE156" s="481">
        <v>50</v>
      </c>
      <c r="AF156" s="481">
        <v>50</v>
      </c>
      <c r="AG156" s="481">
        <v>50</v>
      </c>
      <c r="AH156" s="481">
        <v>50</v>
      </c>
      <c r="AI156" s="481">
        <v>50</v>
      </c>
      <c r="AJ156" s="481">
        <v>50</v>
      </c>
      <c r="AK156" s="481">
        <v>58</v>
      </c>
      <c r="AL156" s="481">
        <v>50</v>
      </c>
      <c r="AM156" s="481">
        <v>58</v>
      </c>
      <c r="AN156" s="481">
        <v>58</v>
      </c>
      <c r="AO156" s="481">
        <v>58</v>
      </c>
      <c r="AP156" s="481">
        <v>58</v>
      </c>
      <c r="AQ156" s="481">
        <v>68</v>
      </c>
      <c r="AR156" s="481">
        <v>58</v>
      </c>
      <c r="AS156" s="481">
        <v>70</v>
      </c>
      <c r="AT156" s="481">
        <v>58</v>
      </c>
      <c r="AU156" s="970">
        <v>73</v>
      </c>
      <c r="AV156" s="600">
        <v>50</v>
      </c>
      <c r="AW156" s="600">
        <v>74</v>
      </c>
      <c r="AX156" s="640"/>
      <c r="AY156" s="600">
        <v>50</v>
      </c>
      <c r="AZ156" s="979">
        <v>74</v>
      </c>
      <c r="BA156" s="820">
        <f t="shared" si="32"/>
        <v>1.48</v>
      </c>
      <c r="BB156" s="820">
        <f t="shared" si="34"/>
        <v>1.48</v>
      </c>
      <c r="BC156" s="445"/>
      <c r="BD156" s="412">
        <v>60</v>
      </c>
      <c r="BE156" s="412"/>
      <c r="BF156" s="821" t="s">
        <v>2453</v>
      </c>
      <c r="BG156" s="822">
        <v>45140</v>
      </c>
      <c r="BH156" s="412">
        <v>1</v>
      </c>
      <c r="BI156" s="835"/>
      <c r="BJ156" s="412"/>
      <c r="BK156" s="728">
        <f t="shared" si="35"/>
        <v>0</v>
      </c>
      <c r="BM156" s="426"/>
      <c r="BN156" s="426"/>
      <c r="BO156" s="426"/>
      <c r="BP156" s="426"/>
      <c r="BQ156" s="426"/>
      <c r="BR156" s="426"/>
      <c r="BS156" s="426"/>
      <c r="BT156" s="426"/>
      <c r="BU156" s="426"/>
      <c r="BV156" s="426"/>
      <c r="BW156" s="426"/>
      <c r="BX156" s="426"/>
    </row>
    <row r="157" spans="1:76" ht="72.75" customHeight="1" x14ac:dyDescent="0.25">
      <c r="A157" s="613">
        <v>8592342047</v>
      </c>
      <c r="B157" s="586">
        <f t="shared" si="33"/>
        <v>146</v>
      </c>
      <c r="C157" s="586" t="s">
        <v>2069</v>
      </c>
      <c r="D157" s="586" t="s">
        <v>2070</v>
      </c>
      <c r="E157" s="586" t="s">
        <v>2071</v>
      </c>
      <c r="F157" s="586" t="s">
        <v>2072</v>
      </c>
      <c r="G157" s="586" t="s">
        <v>2077</v>
      </c>
      <c r="H157" s="586" t="s">
        <v>2232</v>
      </c>
      <c r="I157" s="586" t="s">
        <v>1649</v>
      </c>
      <c r="J157" s="587" t="s">
        <v>2075</v>
      </c>
      <c r="K157" s="588" t="s">
        <v>870</v>
      </c>
      <c r="L157" s="589" t="s">
        <v>2314</v>
      </c>
      <c r="M157" s="586" t="s">
        <v>1631</v>
      </c>
      <c r="N157" s="586" t="s">
        <v>1654</v>
      </c>
      <c r="O157" s="586" t="s">
        <v>172</v>
      </c>
      <c r="P157" s="586" t="s">
        <v>1571</v>
      </c>
      <c r="Q157" s="632">
        <v>0.79090000000000005</v>
      </c>
      <c r="R157" s="630">
        <v>0.94359999999999999</v>
      </c>
      <c r="S157" s="590">
        <v>0.77</v>
      </c>
      <c r="T157" s="590">
        <v>0.71299999999999997</v>
      </c>
      <c r="U157" s="817">
        <f t="shared" si="31"/>
        <v>0.92597402597402589</v>
      </c>
      <c r="V157" s="630">
        <v>0</v>
      </c>
      <c r="W157" s="484">
        <v>0.83740000000000003</v>
      </c>
      <c r="X157" s="817">
        <v>0</v>
      </c>
      <c r="Y157" s="412">
        <v>0.87660000000000005</v>
      </c>
      <c r="Z157" s="412">
        <v>1.32E-2</v>
      </c>
      <c r="AA157" s="412">
        <v>1.5100000000000001E-2</v>
      </c>
      <c r="AB157" s="412">
        <v>2.63E-2</v>
      </c>
      <c r="AC157" s="412">
        <v>8.6199999999999999E-2</v>
      </c>
      <c r="AD157" s="412">
        <v>8.77E-2</v>
      </c>
      <c r="AE157" s="412">
        <v>0.1958</v>
      </c>
      <c r="AF157" s="412">
        <v>0.13150000000000001</v>
      </c>
      <c r="AG157" s="412">
        <v>0.25159999999999999</v>
      </c>
      <c r="AH157" s="412">
        <v>0.21920000000000001</v>
      </c>
      <c r="AI157" s="412">
        <v>0.41539999999999999</v>
      </c>
      <c r="AJ157" s="412">
        <v>0.26300000000000001</v>
      </c>
      <c r="AK157" s="412">
        <v>0.46839999999999998</v>
      </c>
      <c r="AL157" s="412">
        <v>0.30680000000000002</v>
      </c>
      <c r="AM157" s="412">
        <v>0.53680000000000005</v>
      </c>
      <c r="AN157" s="412">
        <v>0.35060000000000002</v>
      </c>
      <c r="AO157" s="412">
        <v>0.56059999999999999</v>
      </c>
      <c r="AP157" s="412">
        <v>0.41199999999999998</v>
      </c>
      <c r="AQ157" s="412">
        <v>0.70279999999999998</v>
      </c>
      <c r="AR157" s="412">
        <v>0.48209999999999997</v>
      </c>
      <c r="AS157" s="412">
        <v>0.81299999999999994</v>
      </c>
      <c r="AT157" s="411">
        <v>0.61360000000000003</v>
      </c>
      <c r="AU157" s="965">
        <v>0.94989999999999997</v>
      </c>
      <c r="AV157" s="632">
        <v>0.87660000000000005</v>
      </c>
      <c r="AW157" s="632">
        <v>1.0122</v>
      </c>
      <c r="AX157" s="640"/>
      <c r="AY157" s="632">
        <v>0.87660000000000005</v>
      </c>
      <c r="AZ157" s="632">
        <v>1.0122</v>
      </c>
      <c r="BA157" s="820">
        <f>AZ157/AY157</f>
        <v>1.1546885694729636</v>
      </c>
      <c r="BB157" s="820">
        <f t="shared" si="34"/>
        <v>1.1546885694729636</v>
      </c>
      <c r="BC157" s="445"/>
      <c r="BD157" s="412">
        <v>0.94359999999999999</v>
      </c>
      <c r="BE157" s="412"/>
      <c r="BF157" s="821" t="s">
        <v>2458</v>
      </c>
      <c r="BG157" s="822">
        <v>45140</v>
      </c>
      <c r="BH157" s="412">
        <v>1</v>
      </c>
      <c r="BI157" s="835"/>
      <c r="BJ157" s="412"/>
      <c r="BK157" s="728">
        <f t="shared" si="35"/>
        <v>0</v>
      </c>
      <c r="BM157" s="426"/>
      <c r="BN157" s="426"/>
      <c r="BO157" s="426"/>
      <c r="BP157" s="426"/>
      <c r="BQ157" s="426"/>
      <c r="BR157" s="426"/>
      <c r="BS157" s="426"/>
      <c r="BT157" s="426"/>
      <c r="BU157" s="426"/>
      <c r="BV157" s="426"/>
      <c r="BW157" s="426"/>
      <c r="BX157" s="426"/>
    </row>
    <row r="158" spans="1:76" ht="30" customHeight="1" x14ac:dyDescent="0.25">
      <c r="A158" s="613">
        <v>8592365265</v>
      </c>
      <c r="B158" s="586">
        <f t="shared" si="33"/>
        <v>147</v>
      </c>
      <c r="C158" s="586" t="s">
        <v>2069</v>
      </c>
      <c r="D158" s="586" t="s">
        <v>2070</v>
      </c>
      <c r="E158" s="586" t="s">
        <v>2071</v>
      </c>
      <c r="F158" s="586" t="s">
        <v>2072</v>
      </c>
      <c r="G158" s="586" t="s">
        <v>2021</v>
      </c>
      <c r="H158" s="586" t="s">
        <v>2232</v>
      </c>
      <c r="I158" s="586" t="s">
        <v>1655</v>
      </c>
      <c r="J158" s="641" t="s">
        <v>2080</v>
      </c>
      <c r="K158" s="642" t="s">
        <v>2235</v>
      </c>
      <c r="L158" s="589"/>
      <c r="M158" s="586" t="s">
        <v>1633</v>
      </c>
      <c r="N158" s="586" t="s">
        <v>11</v>
      </c>
      <c r="O158" s="586" t="s">
        <v>640</v>
      </c>
      <c r="P158" s="586" t="s">
        <v>1571</v>
      </c>
      <c r="Q158" s="632"/>
      <c r="R158" s="632"/>
      <c r="S158" s="590">
        <v>0</v>
      </c>
      <c r="T158" s="590">
        <v>0</v>
      </c>
      <c r="U158" s="817">
        <v>0</v>
      </c>
      <c r="V158" s="632" t="s">
        <v>2315</v>
      </c>
      <c r="W158" s="632" t="s">
        <v>2315</v>
      </c>
      <c r="X158" s="817"/>
      <c r="Y158" s="412"/>
      <c r="Z158" s="412"/>
      <c r="AA158" s="412"/>
      <c r="AB158" s="412"/>
      <c r="AC158" s="412"/>
      <c r="AD158" s="412" t="s">
        <v>1497</v>
      </c>
      <c r="AE158" s="412" t="s">
        <v>1497</v>
      </c>
      <c r="AF158" s="632" t="s">
        <v>2315</v>
      </c>
      <c r="AG158" s="632" t="s">
        <v>2315</v>
      </c>
      <c r="AH158" s="632" t="s">
        <v>2315</v>
      </c>
      <c r="AI158" s="632" t="s">
        <v>2315</v>
      </c>
      <c r="AJ158" s="632"/>
      <c r="AK158" s="632"/>
      <c r="AL158" s="632"/>
      <c r="AM158" s="632"/>
      <c r="AN158" s="632" t="s">
        <v>458</v>
      </c>
      <c r="AO158" s="632" t="s">
        <v>458</v>
      </c>
      <c r="AP158" s="632" t="s">
        <v>458</v>
      </c>
      <c r="AQ158" s="632" t="s">
        <v>458</v>
      </c>
      <c r="AR158" s="632"/>
      <c r="AS158" s="632"/>
      <c r="AT158" s="974"/>
      <c r="AU158" s="632"/>
      <c r="AV158" s="632" t="s">
        <v>458</v>
      </c>
      <c r="AW158" s="632"/>
      <c r="AX158" s="640"/>
      <c r="AY158" s="632" t="s">
        <v>458</v>
      </c>
      <c r="AZ158" s="632"/>
      <c r="BA158" s="820" t="e">
        <f t="shared" si="32"/>
        <v>#VALUE!</v>
      </c>
      <c r="BB158" s="820" t="e">
        <f t="shared" si="34"/>
        <v>#DIV/0!</v>
      </c>
      <c r="BC158" s="445"/>
      <c r="BD158" s="412"/>
      <c r="BE158" s="412"/>
      <c r="BF158" s="821" t="e">
        <v>#N/A</v>
      </c>
      <c r="BG158" s="822"/>
      <c r="BH158" s="412" t="s">
        <v>2573</v>
      </c>
      <c r="BI158" s="835"/>
      <c r="BJ158" s="412"/>
      <c r="BK158" s="728"/>
      <c r="BM158" s="426"/>
      <c r="BN158" s="426"/>
      <c r="BO158" s="426"/>
      <c r="BP158" s="426"/>
      <c r="BQ158" s="426"/>
      <c r="BR158" s="426"/>
      <c r="BS158" s="426"/>
      <c r="BT158" s="426"/>
      <c r="BU158" s="426"/>
      <c r="BV158" s="426"/>
      <c r="BW158" s="426"/>
      <c r="BX158" s="426"/>
    </row>
    <row r="159" spans="1:76" ht="47.25" customHeight="1" x14ac:dyDescent="0.25">
      <c r="A159" s="613">
        <v>8592363356</v>
      </c>
      <c r="B159" s="586">
        <f t="shared" si="33"/>
        <v>148</v>
      </c>
      <c r="C159" s="586" t="s">
        <v>2069</v>
      </c>
      <c r="D159" s="586" t="s">
        <v>2070</v>
      </c>
      <c r="E159" s="586" t="s">
        <v>2071</v>
      </c>
      <c r="F159" s="586" t="s">
        <v>2072</v>
      </c>
      <c r="G159" s="586" t="s">
        <v>2077</v>
      </c>
      <c r="H159" s="586" t="s">
        <v>2232</v>
      </c>
      <c r="I159" s="586" t="s">
        <v>1655</v>
      </c>
      <c r="J159" s="643" t="s">
        <v>2080</v>
      </c>
      <c r="K159" s="715" t="s">
        <v>2236</v>
      </c>
      <c r="L159" s="589" t="s">
        <v>2314</v>
      </c>
      <c r="M159" s="586" t="s">
        <v>1633</v>
      </c>
      <c r="N159" s="586" t="s">
        <v>11</v>
      </c>
      <c r="O159" s="586" t="s">
        <v>640</v>
      </c>
      <c r="P159" s="586" t="s">
        <v>1571</v>
      </c>
      <c r="Q159" s="600">
        <v>0.76919999999999999</v>
      </c>
      <c r="R159" s="600">
        <v>0.94359999999999999</v>
      </c>
      <c r="S159" s="590">
        <v>0.76919999999999999</v>
      </c>
      <c r="T159" s="590">
        <v>0.71209999999999996</v>
      </c>
      <c r="U159" s="817">
        <f t="shared" si="31"/>
        <v>0.92576703068122723</v>
      </c>
      <c r="V159" s="604">
        <v>0</v>
      </c>
      <c r="W159" s="515">
        <v>0.83709999999999996</v>
      </c>
      <c r="X159" s="817">
        <v>0</v>
      </c>
      <c r="Y159" s="412">
        <v>0.87660000000000005</v>
      </c>
      <c r="Z159" s="412">
        <v>1.32E-2</v>
      </c>
      <c r="AA159" s="412">
        <v>1.5100000000000001E-2</v>
      </c>
      <c r="AB159" s="412">
        <v>2.63E-2</v>
      </c>
      <c r="AC159" s="412">
        <v>8.6199999999999999E-2</v>
      </c>
      <c r="AD159" s="412">
        <v>8.77E-2</v>
      </c>
      <c r="AE159" s="412">
        <v>0.19570000000000001</v>
      </c>
      <c r="AF159" s="412">
        <v>0.13150000000000001</v>
      </c>
      <c r="AG159" s="412">
        <v>0.2515</v>
      </c>
      <c r="AH159" s="412">
        <v>0.21920000000000001</v>
      </c>
      <c r="AI159" s="412">
        <v>0.4153</v>
      </c>
      <c r="AJ159" s="412">
        <v>0.26300000000000001</v>
      </c>
      <c r="AK159" s="412">
        <v>0.46829999999999999</v>
      </c>
      <c r="AL159" s="412">
        <v>0.30680000000000002</v>
      </c>
      <c r="AM159" s="412">
        <v>0.53690000000000004</v>
      </c>
      <c r="AN159" s="412">
        <v>0.35060000000000002</v>
      </c>
      <c r="AO159" s="412">
        <v>0.5605</v>
      </c>
      <c r="AP159" s="412">
        <v>0.41199999999999998</v>
      </c>
      <c r="AQ159" s="412">
        <v>0.7026</v>
      </c>
      <c r="AR159" s="412">
        <v>0.48209999999999997</v>
      </c>
      <c r="AS159" s="412">
        <v>0.81299999999999994</v>
      </c>
      <c r="AT159" s="411">
        <v>0.61360000000000003</v>
      </c>
      <c r="AU159" s="965">
        <v>0.94969999999999999</v>
      </c>
      <c r="AV159" s="600">
        <v>0.87660000000000005</v>
      </c>
      <c r="AW159" s="600">
        <v>1.0118</v>
      </c>
      <c r="AX159" s="640"/>
      <c r="AY159" s="600">
        <v>0.87660000000000005</v>
      </c>
      <c r="AZ159" s="600">
        <v>1.0118</v>
      </c>
      <c r="BA159" s="820">
        <f>AZ159/AY159</f>
        <v>1.1542322610084417</v>
      </c>
      <c r="BB159" s="820">
        <f t="shared" si="34"/>
        <v>1.1542322610084417</v>
      </c>
      <c r="BC159" s="445"/>
      <c r="BD159" s="412">
        <v>0.94359999999999999</v>
      </c>
      <c r="BE159" s="412"/>
      <c r="BF159" s="821" t="s">
        <v>2453</v>
      </c>
      <c r="BG159" s="822"/>
      <c r="BH159" s="412" t="s">
        <v>2573</v>
      </c>
      <c r="BI159" s="835"/>
      <c r="BJ159" s="412"/>
      <c r="BK159" s="728"/>
      <c r="BM159" s="426"/>
      <c r="BN159" s="426"/>
      <c r="BO159" s="426"/>
      <c r="BP159" s="426"/>
      <c r="BQ159" s="426"/>
      <c r="BR159" s="426"/>
      <c r="BS159" s="426"/>
      <c r="BT159" s="426"/>
      <c r="BU159" s="426"/>
      <c r="BV159" s="426"/>
      <c r="BW159" s="426"/>
      <c r="BX159" s="426"/>
    </row>
    <row r="160" spans="1:76" ht="30" customHeight="1" x14ac:dyDescent="0.25">
      <c r="A160" s="613">
        <v>8592363381</v>
      </c>
      <c r="B160" s="586">
        <f t="shared" si="33"/>
        <v>149</v>
      </c>
      <c r="C160" s="586" t="s">
        <v>2069</v>
      </c>
      <c r="D160" s="586" t="s">
        <v>2070</v>
      </c>
      <c r="E160" s="586" t="s">
        <v>2071</v>
      </c>
      <c r="F160" s="586" t="s">
        <v>2072</v>
      </c>
      <c r="G160" s="586" t="s">
        <v>2021</v>
      </c>
      <c r="H160" s="586" t="s">
        <v>2232</v>
      </c>
      <c r="I160" s="586" t="s">
        <v>1655</v>
      </c>
      <c r="J160" s="586" t="s">
        <v>2080</v>
      </c>
      <c r="K160" s="589" t="s">
        <v>2237</v>
      </c>
      <c r="L160" s="589"/>
      <c r="M160" s="586" t="s">
        <v>1633</v>
      </c>
      <c r="N160" s="586" t="s">
        <v>11</v>
      </c>
      <c r="O160" s="586" t="s">
        <v>640</v>
      </c>
      <c r="P160" s="586" t="s">
        <v>1571</v>
      </c>
      <c r="Q160" s="600"/>
      <c r="R160" s="600"/>
      <c r="S160" s="590">
        <v>8.0000000000000004E-4</v>
      </c>
      <c r="T160" s="590">
        <v>0</v>
      </c>
      <c r="U160" s="817">
        <f t="shared" si="31"/>
        <v>0</v>
      </c>
      <c r="V160" s="632" t="s">
        <v>2315</v>
      </c>
      <c r="W160" s="632" t="s">
        <v>2315</v>
      </c>
      <c r="X160" s="817"/>
      <c r="Y160" s="412"/>
      <c r="Z160" s="412"/>
      <c r="AA160" s="412"/>
      <c r="AB160" s="412"/>
      <c r="AC160" s="412"/>
      <c r="AD160" s="412" t="s">
        <v>1497</v>
      </c>
      <c r="AE160" s="412" t="s">
        <v>1497</v>
      </c>
      <c r="AF160" s="632" t="s">
        <v>2315</v>
      </c>
      <c r="AG160" s="632" t="s">
        <v>2315</v>
      </c>
      <c r="AH160" s="632" t="s">
        <v>2315</v>
      </c>
      <c r="AI160" s="632" t="s">
        <v>2315</v>
      </c>
      <c r="AJ160" s="632"/>
      <c r="AK160" s="632"/>
      <c r="AL160" s="632"/>
      <c r="AM160" s="632"/>
      <c r="AN160" s="632" t="s">
        <v>458</v>
      </c>
      <c r="AO160" s="632" t="s">
        <v>458</v>
      </c>
      <c r="AP160" s="632" t="s">
        <v>458</v>
      </c>
      <c r="AQ160" s="632" t="s">
        <v>458</v>
      </c>
      <c r="AR160" s="632"/>
      <c r="AS160" s="632"/>
      <c r="AT160" s="632"/>
      <c r="AU160" s="632"/>
      <c r="AV160" s="632" t="s">
        <v>458</v>
      </c>
      <c r="AW160" s="632"/>
      <c r="AX160" s="640"/>
      <c r="AY160" s="632" t="s">
        <v>458</v>
      </c>
      <c r="AZ160" s="632"/>
      <c r="BA160" s="820" t="e">
        <f t="shared" si="32"/>
        <v>#VALUE!</v>
      </c>
      <c r="BB160" s="820" t="e">
        <f t="shared" si="34"/>
        <v>#DIV/0!</v>
      </c>
      <c r="BC160" s="445"/>
      <c r="BD160" s="412"/>
      <c r="BE160" s="412"/>
      <c r="BF160" s="821" t="e">
        <v>#N/A</v>
      </c>
      <c r="BG160" s="822"/>
      <c r="BH160" s="412" t="s">
        <v>2573</v>
      </c>
      <c r="BI160" s="835"/>
      <c r="BJ160" s="412"/>
      <c r="BK160" s="728"/>
      <c r="BM160" s="426"/>
      <c r="BN160" s="426"/>
      <c r="BO160" s="426"/>
      <c r="BP160" s="426"/>
      <c r="BQ160" s="426"/>
      <c r="BR160" s="426"/>
      <c r="BS160" s="426"/>
      <c r="BT160" s="426"/>
      <c r="BU160" s="426"/>
      <c r="BV160" s="426"/>
      <c r="BW160" s="426"/>
      <c r="BX160" s="426"/>
    </row>
    <row r="161" spans="1:76" ht="54.75" customHeight="1" x14ac:dyDescent="0.25">
      <c r="A161" s="613">
        <v>8600783664</v>
      </c>
      <c r="B161" s="586">
        <f t="shared" si="33"/>
        <v>150</v>
      </c>
      <c r="C161" s="586" t="s">
        <v>2069</v>
      </c>
      <c r="D161" s="446" t="s">
        <v>2070</v>
      </c>
      <c r="E161" s="446" t="s">
        <v>2090</v>
      </c>
      <c r="F161" s="446" t="s">
        <v>2091</v>
      </c>
      <c r="G161" s="586" t="s">
        <v>2092</v>
      </c>
      <c r="H161" s="586" t="s">
        <v>2232</v>
      </c>
      <c r="I161" s="586" t="s">
        <v>1655</v>
      </c>
      <c r="J161" s="587" t="s">
        <v>2238</v>
      </c>
      <c r="K161" s="451" t="s">
        <v>2239</v>
      </c>
      <c r="L161" s="225" t="s">
        <v>2292</v>
      </c>
      <c r="M161" s="586" t="s">
        <v>1631</v>
      </c>
      <c r="N161" s="586" t="s">
        <v>1654</v>
      </c>
      <c r="O161" s="586" t="s">
        <v>172</v>
      </c>
      <c r="P161" s="446" t="s">
        <v>1571</v>
      </c>
      <c r="Q161" s="504">
        <v>0</v>
      </c>
      <c r="R161" s="504">
        <v>1</v>
      </c>
      <c r="S161" s="590">
        <v>0</v>
      </c>
      <c r="T161" s="590">
        <v>0</v>
      </c>
      <c r="U161" s="817">
        <v>0</v>
      </c>
      <c r="V161" s="504">
        <v>0</v>
      </c>
      <c r="W161" s="515">
        <v>0</v>
      </c>
      <c r="X161" s="817"/>
      <c r="Y161" s="412">
        <v>0</v>
      </c>
      <c r="Z161" s="412">
        <v>0</v>
      </c>
      <c r="AA161" s="412">
        <v>0</v>
      </c>
      <c r="AB161" s="412">
        <v>0</v>
      </c>
      <c r="AC161" s="412">
        <v>0</v>
      </c>
      <c r="AD161" s="412">
        <v>0</v>
      </c>
      <c r="AE161" s="412">
        <v>0</v>
      </c>
      <c r="AF161" s="412">
        <v>0</v>
      </c>
      <c r="AG161" s="412">
        <v>0</v>
      </c>
      <c r="AH161" s="412">
        <v>0</v>
      </c>
      <c r="AI161" s="412">
        <v>0</v>
      </c>
      <c r="AJ161" s="412">
        <v>0</v>
      </c>
      <c r="AK161" s="412">
        <v>0</v>
      </c>
      <c r="AL161" s="412">
        <v>0</v>
      </c>
      <c r="AM161" s="412">
        <v>0</v>
      </c>
      <c r="AN161" s="412">
        <v>0</v>
      </c>
      <c r="AO161" s="412">
        <v>0</v>
      </c>
      <c r="AP161" s="412">
        <v>0</v>
      </c>
      <c r="AQ161" s="412">
        <v>0</v>
      </c>
      <c r="AR161" s="412">
        <v>0</v>
      </c>
      <c r="AS161" s="412">
        <v>0</v>
      </c>
      <c r="AT161" s="412"/>
      <c r="AU161" s="961"/>
      <c r="AV161" s="590">
        <v>0</v>
      </c>
      <c r="AW161" s="590">
        <v>0</v>
      </c>
      <c r="AX161" s="640"/>
      <c r="AY161" s="590">
        <v>0</v>
      </c>
      <c r="AZ161" s="590">
        <v>0</v>
      </c>
      <c r="BA161" s="820" t="s">
        <v>458</v>
      </c>
      <c r="BB161" s="820" t="e">
        <f t="shared" si="34"/>
        <v>#DIV/0!</v>
      </c>
      <c r="BC161" s="445"/>
      <c r="BD161" s="412">
        <v>1</v>
      </c>
      <c r="BE161" s="412"/>
      <c r="BF161" s="821" t="s">
        <v>2458</v>
      </c>
      <c r="BG161" s="822"/>
      <c r="BH161" s="412" t="s">
        <v>2573</v>
      </c>
      <c r="BI161" s="835"/>
      <c r="BJ161" s="412"/>
      <c r="BK161" s="728" t="e">
        <f t="shared" si="35"/>
        <v>#VALUE!</v>
      </c>
      <c r="BM161" s="426"/>
      <c r="BN161" s="426"/>
      <c r="BO161" s="426"/>
      <c r="BP161" s="426"/>
      <c r="BQ161" s="426"/>
      <c r="BR161" s="426"/>
      <c r="BS161" s="426"/>
      <c r="BT161" s="426"/>
      <c r="BU161" s="426"/>
      <c r="BV161" s="426"/>
      <c r="BW161" s="426"/>
      <c r="BX161" s="426"/>
    </row>
    <row r="162" spans="1:76" ht="63" customHeight="1" x14ac:dyDescent="0.25">
      <c r="A162" s="613">
        <v>8802083756</v>
      </c>
      <c r="B162" s="586">
        <f t="shared" si="33"/>
        <v>151</v>
      </c>
      <c r="C162" s="586" t="s">
        <v>2069</v>
      </c>
      <c r="D162" s="586" t="s">
        <v>2117</v>
      </c>
      <c r="E162" s="586" t="s">
        <v>1566</v>
      </c>
      <c r="F162" s="586" t="s">
        <v>2118</v>
      </c>
      <c r="G162" s="586" t="s">
        <v>2092</v>
      </c>
      <c r="H162" s="586" t="s">
        <v>788</v>
      </c>
      <c r="I162" s="586" t="s">
        <v>1649</v>
      </c>
      <c r="J162" s="612" t="s">
        <v>2119</v>
      </c>
      <c r="K162" s="612" t="s">
        <v>2240</v>
      </c>
      <c r="L162" s="613" t="s">
        <v>2303</v>
      </c>
      <c r="M162" s="613" t="s">
        <v>1653</v>
      </c>
      <c r="N162" s="613" t="s">
        <v>1654</v>
      </c>
      <c r="O162" s="613" t="s">
        <v>640</v>
      </c>
      <c r="P162" s="613" t="s">
        <v>1571</v>
      </c>
      <c r="Q162" s="613">
        <v>0</v>
      </c>
      <c r="R162" s="613">
        <v>0</v>
      </c>
      <c r="S162" s="590" t="s">
        <v>458</v>
      </c>
      <c r="T162" s="590" t="s">
        <v>458</v>
      </c>
      <c r="U162" s="817" t="s">
        <v>458</v>
      </c>
      <c r="V162" s="613">
        <v>9</v>
      </c>
      <c r="W162" s="645">
        <v>10</v>
      </c>
      <c r="X162" s="817">
        <f>W162/V162</f>
        <v>1.1111111111111112</v>
      </c>
      <c r="Y162" s="412">
        <v>0</v>
      </c>
      <c r="Z162" s="412">
        <v>0</v>
      </c>
      <c r="AA162" s="412">
        <v>0</v>
      </c>
      <c r="AB162" s="412">
        <v>0</v>
      </c>
      <c r="AC162" s="412">
        <v>0</v>
      </c>
      <c r="AD162" s="412">
        <v>0</v>
      </c>
      <c r="AE162" s="412">
        <v>0</v>
      </c>
      <c r="AF162" s="412" t="s">
        <v>458</v>
      </c>
      <c r="AG162" s="412" t="s">
        <v>458</v>
      </c>
      <c r="AH162" s="412">
        <v>0</v>
      </c>
      <c r="AI162" s="412">
        <v>0</v>
      </c>
      <c r="AJ162" s="412">
        <v>0</v>
      </c>
      <c r="AK162" s="412">
        <v>0</v>
      </c>
      <c r="AL162" s="412">
        <v>0</v>
      </c>
      <c r="AM162" s="412">
        <v>0</v>
      </c>
      <c r="AN162" s="412">
        <v>0</v>
      </c>
      <c r="AO162" s="412">
        <v>0</v>
      </c>
      <c r="AP162" s="412">
        <v>0</v>
      </c>
      <c r="AQ162" s="412">
        <v>0</v>
      </c>
      <c r="AR162" s="412">
        <v>0</v>
      </c>
      <c r="AS162" s="412">
        <v>0</v>
      </c>
      <c r="AT162" s="412">
        <v>0</v>
      </c>
      <c r="AU162" s="412">
        <v>0</v>
      </c>
      <c r="AV162" s="613">
        <v>0</v>
      </c>
      <c r="AW162" s="613">
        <v>0</v>
      </c>
      <c r="AX162" s="640"/>
      <c r="AY162" s="613">
        <v>0</v>
      </c>
      <c r="AZ162" s="613">
        <v>0</v>
      </c>
      <c r="BA162" s="820" t="s">
        <v>458</v>
      </c>
      <c r="BB162" s="820" t="e">
        <f t="shared" si="34"/>
        <v>#DIV/0!</v>
      </c>
      <c r="BC162" s="445"/>
      <c r="BD162" s="412">
        <v>0</v>
      </c>
      <c r="BE162" s="412"/>
      <c r="BF162" s="821" t="s">
        <v>458</v>
      </c>
      <c r="BG162" s="822"/>
      <c r="BH162" s="412" t="s">
        <v>2573</v>
      </c>
      <c r="BI162" s="445"/>
      <c r="BJ162" s="412"/>
      <c r="BK162" s="728" t="e">
        <f t="shared" si="35"/>
        <v>#VALUE!</v>
      </c>
    </row>
    <row r="163" spans="1:76" ht="44.25" customHeight="1" x14ac:dyDescent="0.25">
      <c r="A163" s="613">
        <v>8802083755</v>
      </c>
      <c r="B163" s="586">
        <f t="shared" si="33"/>
        <v>152</v>
      </c>
      <c r="C163" s="586" t="s">
        <v>2069</v>
      </c>
      <c r="D163" s="586" t="s">
        <v>2533</v>
      </c>
      <c r="E163" s="586" t="s">
        <v>1566</v>
      </c>
      <c r="F163" s="586" t="s">
        <v>2118</v>
      </c>
      <c r="G163" s="586" t="s">
        <v>2092</v>
      </c>
      <c r="H163" s="586" t="s">
        <v>788</v>
      </c>
      <c r="I163" s="586" t="s">
        <v>1649</v>
      </c>
      <c r="J163" s="612" t="s">
        <v>2122</v>
      </c>
      <c r="K163" s="612" t="s">
        <v>2241</v>
      </c>
      <c r="L163" s="613" t="s">
        <v>2303</v>
      </c>
      <c r="M163" s="613" t="s">
        <v>1631</v>
      </c>
      <c r="N163" s="613" t="s">
        <v>1654</v>
      </c>
      <c r="O163" s="613" t="s">
        <v>172</v>
      </c>
      <c r="P163" s="613" t="s">
        <v>1571</v>
      </c>
      <c r="Q163" s="613">
        <v>0</v>
      </c>
      <c r="R163" s="613">
        <v>0</v>
      </c>
      <c r="S163" s="590" t="s">
        <v>458</v>
      </c>
      <c r="T163" s="590" t="s">
        <v>458</v>
      </c>
      <c r="U163" s="817" t="s">
        <v>458</v>
      </c>
      <c r="V163" s="645">
        <v>40</v>
      </c>
      <c r="W163" s="645">
        <v>44</v>
      </c>
      <c r="X163" s="850">
        <f>W163/V163</f>
        <v>1.1000000000000001</v>
      </c>
      <c r="Y163" s="851">
        <v>0</v>
      </c>
      <c r="Z163" s="851">
        <v>0</v>
      </c>
      <c r="AA163" s="851">
        <v>0</v>
      </c>
      <c r="AB163" s="851">
        <v>0</v>
      </c>
      <c r="AC163" s="851">
        <v>0</v>
      </c>
      <c r="AD163" s="851">
        <v>0</v>
      </c>
      <c r="AE163" s="851">
        <v>0</v>
      </c>
      <c r="AF163" s="851" t="s">
        <v>458</v>
      </c>
      <c r="AG163" s="851" t="s">
        <v>458</v>
      </c>
      <c r="AH163" s="851">
        <v>0</v>
      </c>
      <c r="AI163" s="851">
        <v>0</v>
      </c>
      <c r="AJ163" s="851">
        <v>0</v>
      </c>
      <c r="AK163" s="851">
        <v>0</v>
      </c>
      <c r="AL163" s="851">
        <v>0</v>
      </c>
      <c r="AM163" s="851">
        <v>0</v>
      </c>
      <c r="AN163" s="851">
        <v>0</v>
      </c>
      <c r="AO163" s="851">
        <v>0</v>
      </c>
      <c r="AP163" s="851">
        <v>0</v>
      </c>
      <c r="AQ163" s="851">
        <v>0</v>
      </c>
      <c r="AR163" s="851">
        <v>0</v>
      </c>
      <c r="AS163" s="851">
        <v>0</v>
      </c>
      <c r="AT163" s="851">
        <v>0</v>
      </c>
      <c r="AU163" s="851">
        <v>0</v>
      </c>
      <c r="AV163" s="645">
        <v>0</v>
      </c>
      <c r="AW163" s="645">
        <v>0</v>
      </c>
      <c r="AX163" s="640"/>
      <c r="AY163" s="645">
        <v>0</v>
      </c>
      <c r="AZ163" s="645">
        <v>0</v>
      </c>
      <c r="BA163" s="820" t="s">
        <v>458</v>
      </c>
      <c r="BB163" s="820" t="e">
        <f t="shared" si="34"/>
        <v>#DIV/0!</v>
      </c>
      <c r="BC163" s="645"/>
      <c r="BD163" s="412">
        <v>0</v>
      </c>
      <c r="BE163" s="412"/>
      <c r="BF163" s="821" t="s">
        <v>458</v>
      </c>
      <c r="BG163" s="822"/>
      <c r="BH163" s="412" t="s">
        <v>2573</v>
      </c>
      <c r="BI163" s="445"/>
      <c r="BJ163" s="412"/>
      <c r="BK163" s="728" t="e">
        <f t="shared" si="35"/>
        <v>#VALUE!</v>
      </c>
    </row>
    <row r="164" spans="1:76" s="425" customFormat="1" ht="44.25" customHeight="1" x14ac:dyDescent="0.25">
      <c r="A164" s="524"/>
      <c r="B164" s="495"/>
      <c r="C164" s="495"/>
      <c r="D164" s="495"/>
      <c r="E164" s="495"/>
      <c r="F164" s="495"/>
      <c r="G164" s="495"/>
      <c r="H164" s="495"/>
      <c r="I164" s="495"/>
      <c r="J164" s="524"/>
      <c r="K164" s="524"/>
      <c r="L164" s="524"/>
      <c r="M164" s="524"/>
      <c r="N164" s="524"/>
      <c r="O164" s="524"/>
      <c r="P164" s="524"/>
      <c r="Q164" s="524"/>
      <c r="R164" s="524"/>
      <c r="S164" s="535"/>
      <c r="T164" s="535"/>
      <c r="U164" s="852"/>
      <c r="V164" s="524"/>
      <c r="W164" s="524"/>
      <c r="X164" s="852"/>
      <c r="Y164" s="853"/>
      <c r="Z164" s="530"/>
      <c r="AA164" s="530"/>
      <c r="AB164" s="530"/>
      <c r="AC164" s="530"/>
      <c r="AD164" s="530"/>
      <c r="AE164" s="530"/>
      <c r="AF164" s="530"/>
      <c r="AG164" s="530"/>
      <c r="AH164" s="530"/>
      <c r="AI164" s="530"/>
      <c r="AJ164" s="524"/>
      <c r="AK164" s="524"/>
      <c r="AL164" s="524"/>
      <c r="AM164" s="524"/>
      <c r="AN164" s="524"/>
      <c r="AO164" s="524"/>
      <c r="AP164" s="524"/>
      <c r="AQ164" s="524"/>
      <c r="AR164" s="524"/>
      <c r="AS164" s="524"/>
      <c r="AT164" s="524"/>
      <c r="AU164" s="524"/>
      <c r="AV164" s="524"/>
      <c r="AW164" s="524"/>
      <c r="AX164" s="534"/>
      <c r="AY164" s="530"/>
      <c r="AZ164" s="530"/>
      <c r="BA164" s="854"/>
      <c r="BB164" s="854"/>
      <c r="BC164" s="524"/>
      <c r="BD164" s="530"/>
      <c r="BE164" s="530"/>
      <c r="BF164" s="855"/>
      <c r="BG164" s="524" t="s">
        <v>2544</v>
      </c>
      <c r="BH164" s="524">
        <f>SUM(BH4:BH163)</f>
        <v>139</v>
      </c>
      <c r="BI164" s="524"/>
      <c r="BJ164" s="524">
        <f>SUM(BJ4:BJ163)</f>
        <v>0</v>
      </c>
      <c r="BK164" s="856"/>
      <c r="BL164" s="5"/>
    </row>
    <row r="165" spans="1:76" ht="30" customHeight="1" x14ac:dyDescent="0.25">
      <c r="A165" s="522"/>
      <c r="B165" s="522"/>
      <c r="C165" s="522"/>
      <c r="D165" s="522"/>
      <c r="E165" s="522"/>
      <c r="F165" s="522"/>
      <c r="G165" s="522"/>
      <c r="H165" s="522"/>
      <c r="I165" s="522"/>
      <c r="J165" s="522"/>
      <c r="K165" s="523"/>
      <c r="L165" s="650"/>
      <c r="M165" s="650"/>
      <c r="N165" s="524"/>
      <c r="O165" s="524"/>
      <c r="P165" s="524"/>
      <c r="Q165" s="524"/>
      <c r="R165" s="524"/>
      <c r="S165" s="524"/>
      <c r="T165" s="524"/>
      <c r="U165" s="524"/>
      <c r="V165" s="524"/>
      <c r="W165" s="524"/>
      <c r="X165" s="524"/>
      <c r="Y165" s="524"/>
      <c r="Z165" s="524"/>
      <c r="AA165" s="524"/>
      <c r="AB165" s="524"/>
      <c r="AC165" s="524"/>
      <c r="AD165" s="524"/>
      <c r="AE165" s="524"/>
      <c r="AF165" s="524"/>
      <c r="AG165" s="524"/>
      <c r="AH165" s="524"/>
      <c r="AI165" s="524"/>
      <c r="AJ165" s="524"/>
      <c r="AK165" s="524"/>
      <c r="AL165" s="524"/>
      <c r="AM165" s="524"/>
      <c r="AN165" s="524"/>
      <c r="AO165" s="524"/>
      <c r="AP165" s="524"/>
      <c r="AQ165" s="524"/>
      <c r="AR165" s="524"/>
      <c r="AS165" s="524"/>
      <c r="AT165" s="524"/>
      <c r="AU165" s="524"/>
      <c r="AV165" s="524"/>
      <c r="AW165" s="524"/>
      <c r="AX165" s="524"/>
      <c r="AY165" s="524"/>
      <c r="AZ165" s="524"/>
      <c r="BA165" s="524"/>
      <c r="BB165" s="524"/>
    </row>
    <row r="166" spans="1:76" ht="30" customHeight="1" outlineLevel="1" x14ac:dyDescent="0.25">
      <c r="A166" s="522"/>
      <c r="B166" s="522"/>
      <c r="C166" s="522"/>
      <c r="D166" s="522"/>
      <c r="E166" s="522"/>
      <c r="F166" s="522"/>
      <c r="G166" s="522"/>
      <c r="H166" s="522"/>
      <c r="I166" s="522"/>
      <c r="J166" s="522"/>
      <c r="K166" s="523"/>
      <c r="L166" s="650"/>
      <c r="M166" s="650"/>
      <c r="N166" s="524"/>
      <c r="O166" s="524"/>
      <c r="P166" s="524"/>
      <c r="Q166" s="524"/>
      <c r="R166" s="524"/>
      <c r="S166" s="524"/>
      <c r="T166" s="524"/>
      <c r="U166" s="524"/>
      <c r="V166" s="524"/>
      <c r="W166" s="524"/>
      <c r="X166" s="524"/>
      <c r="Y166" s="524"/>
      <c r="Z166" s="524"/>
      <c r="AA166" s="524"/>
      <c r="AB166" s="524"/>
      <c r="AC166" s="524"/>
      <c r="AD166" s="524"/>
      <c r="AE166" s="524"/>
      <c r="AF166" s="524"/>
      <c r="AG166" s="524"/>
      <c r="AH166" s="524"/>
      <c r="AI166" s="524"/>
      <c r="AJ166" s="524"/>
      <c r="AK166" s="524"/>
      <c r="AL166" s="524"/>
      <c r="AM166" s="524"/>
      <c r="AN166" s="524"/>
      <c r="AO166" s="524"/>
      <c r="AP166" s="524"/>
      <c r="AQ166" s="524"/>
      <c r="AR166" s="524"/>
      <c r="AS166" s="524"/>
      <c r="AT166" s="524"/>
      <c r="AU166" s="524"/>
      <c r="AV166" s="524"/>
      <c r="AW166" s="524"/>
      <c r="AX166" s="524"/>
      <c r="AZ166" s="524"/>
      <c r="BA166" s="794"/>
      <c r="BB166" s="795"/>
      <c r="BC166" s="795"/>
      <c r="BD166" s="795"/>
      <c r="BE166" s="795"/>
      <c r="BF166" s="795"/>
      <c r="BG166" s="796" t="s">
        <v>1699</v>
      </c>
      <c r="BH166" s="412">
        <f t="shared" ref="BH166:BH181" si="36">SUMIF($G$4:$G$163,"="&amp;$BG166,BH$4:BH$163)</f>
        <v>1</v>
      </c>
      <c r="BI166" s="412"/>
      <c r="BJ166" s="412">
        <f t="shared" ref="BJ166:BJ181" si="37">SUMIF($G$4:$G$163,"="&amp;$BG166,BJ$4:BJ$163)</f>
        <v>0</v>
      </c>
      <c r="BK166" s="728">
        <f>BJ166/BH166</f>
        <v>0</v>
      </c>
    </row>
    <row r="167" spans="1:76" ht="30" customHeight="1" outlineLevel="1" x14ac:dyDescent="0.25">
      <c r="A167" s="522"/>
      <c r="B167" s="522"/>
      <c r="C167" s="522"/>
      <c r="D167" s="522"/>
      <c r="E167" s="522"/>
      <c r="F167" s="522"/>
      <c r="G167" s="522"/>
      <c r="H167" s="522"/>
      <c r="I167" s="522"/>
      <c r="J167" s="522"/>
      <c r="K167" s="523"/>
      <c r="L167" s="650"/>
      <c r="M167" s="650"/>
      <c r="N167" s="524"/>
      <c r="O167" s="524"/>
      <c r="P167" s="524"/>
      <c r="Q167" s="524"/>
      <c r="R167" s="524"/>
      <c r="S167" s="524"/>
      <c r="T167" s="524"/>
      <c r="U167" s="524"/>
      <c r="V167" s="524"/>
      <c r="W167" s="524"/>
      <c r="X167" s="524"/>
      <c r="Y167" s="524"/>
      <c r="Z167" s="524"/>
      <c r="AA167" s="524"/>
      <c r="AB167" s="524"/>
      <c r="AC167" s="524"/>
      <c r="AD167" s="524"/>
      <c r="AE167" s="524"/>
      <c r="AF167" s="524"/>
      <c r="AG167" s="524"/>
      <c r="AH167" s="524"/>
      <c r="AI167" s="524"/>
      <c r="AJ167" s="524"/>
      <c r="AK167" s="524"/>
      <c r="AL167" s="524"/>
      <c r="AM167" s="524"/>
      <c r="AN167" s="524"/>
      <c r="AO167" s="524"/>
      <c r="AP167" s="524"/>
      <c r="AQ167" s="524"/>
      <c r="AR167" s="524"/>
      <c r="AS167" s="524"/>
      <c r="AT167" s="524"/>
      <c r="AU167" s="524"/>
      <c r="AV167" s="524"/>
      <c r="AW167" s="524"/>
      <c r="AX167" s="524"/>
      <c r="AZ167" s="524"/>
      <c r="BA167" s="794"/>
      <c r="BB167" s="795"/>
      <c r="BC167" s="795"/>
      <c r="BD167" s="795"/>
      <c r="BE167" s="795"/>
      <c r="BF167" s="795"/>
      <c r="BG167" s="796" t="s">
        <v>1679</v>
      </c>
      <c r="BH167" s="412">
        <f t="shared" si="36"/>
        <v>9</v>
      </c>
      <c r="BI167" s="445"/>
      <c r="BJ167" s="412">
        <f t="shared" si="37"/>
        <v>0</v>
      </c>
      <c r="BK167" s="728">
        <f>BJ167/BH167</f>
        <v>0</v>
      </c>
    </row>
    <row r="168" spans="1:76" ht="30" customHeight="1" outlineLevel="1" x14ac:dyDescent="0.25">
      <c r="A168" s="522"/>
      <c r="B168" s="522"/>
      <c r="C168" s="522"/>
      <c r="D168" s="522"/>
      <c r="E168" s="522"/>
      <c r="F168" s="522"/>
      <c r="G168" s="522"/>
      <c r="H168" s="522"/>
      <c r="I168" s="522"/>
      <c r="J168" s="522"/>
      <c r="K168" s="523"/>
      <c r="L168" s="650"/>
      <c r="M168" s="650"/>
      <c r="N168" s="524"/>
      <c r="O168" s="524"/>
      <c r="P168" s="524"/>
      <c r="Q168" s="524"/>
      <c r="R168" s="524"/>
      <c r="S168" s="524"/>
      <c r="T168" s="524"/>
      <c r="U168" s="524"/>
      <c r="V168" s="524"/>
      <c r="W168" s="524"/>
      <c r="X168" s="524"/>
      <c r="Y168" s="524"/>
      <c r="Z168" s="524"/>
      <c r="AA168" s="524"/>
      <c r="AB168" s="524"/>
      <c r="AC168" s="524"/>
      <c r="AD168" s="524"/>
      <c r="AE168" s="524"/>
      <c r="AF168" s="524"/>
      <c r="AG168" s="524"/>
      <c r="AH168" s="524"/>
      <c r="AI168" s="524"/>
      <c r="AJ168" s="524"/>
      <c r="AK168" s="524"/>
      <c r="AL168" s="524"/>
      <c r="AM168" s="524"/>
      <c r="AN168" s="524"/>
      <c r="AO168" s="524"/>
      <c r="AP168" s="524"/>
      <c r="AQ168" s="524"/>
      <c r="AR168" s="524"/>
      <c r="AS168" s="524"/>
      <c r="AT168" s="524"/>
      <c r="AU168" s="524"/>
      <c r="AV168" s="524"/>
      <c r="AW168" s="524"/>
      <c r="AX168" s="524"/>
      <c r="AZ168" s="524"/>
      <c r="BA168" s="794"/>
      <c r="BB168" s="795"/>
      <c r="BC168" s="795"/>
      <c r="BD168" s="795"/>
      <c r="BE168" s="795"/>
      <c r="BF168" s="795"/>
      <c r="BG168" s="796" t="s">
        <v>1763</v>
      </c>
      <c r="BH168" s="412">
        <f t="shared" si="36"/>
        <v>56</v>
      </c>
      <c r="BI168" s="445"/>
      <c r="BJ168" s="412">
        <f t="shared" si="37"/>
        <v>0</v>
      </c>
      <c r="BK168" s="728">
        <f t="shared" ref="BK168:BK181" si="38">BJ168/BH168</f>
        <v>0</v>
      </c>
    </row>
    <row r="169" spans="1:76" ht="30" customHeight="1" outlineLevel="1" x14ac:dyDescent="0.25">
      <c r="BA169" s="794"/>
      <c r="BB169" s="795"/>
      <c r="BC169" s="795"/>
      <c r="BD169" s="795"/>
      <c r="BE169" s="795"/>
      <c r="BF169" s="795"/>
      <c r="BG169" s="796" t="s">
        <v>1715</v>
      </c>
      <c r="BH169" s="412">
        <f t="shared" si="36"/>
        <v>5</v>
      </c>
      <c r="BI169" s="445"/>
      <c r="BJ169" s="412">
        <f t="shared" si="37"/>
        <v>0</v>
      </c>
      <c r="BK169" s="728">
        <f t="shared" si="38"/>
        <v>0</v>
      </c>
    </row>
    <row r="170" spans="1:76" ht="30" customHeight="1" outlineLevel="1" x14ac:dyDescent="0.25">
      <c r="BA170" s="794"/>
      <c r="BB170" s="795"/>
      <c r="BC170" s="795"/>
      <c r="BD170" s="795"/>
      <c r="BE170" s="795"/>
      <c r="BF170" s="795"/>
      <c r="BG170" s="796" t="s">
        <v>1767</v>
      </c>
      <c r="BH170" s="412">
        <f t="shared" si="36"/>
        <v>14</v>
      </c>
      <c r="BI170" s="445"/>
      <c r="BJ170" s="412">
        <f t="shared" si="37"/>
        <v>0</v>
      </c>
      <c r="BK170" s="728">
        <f t="shared" si="38"/>
        <v>0</v>
      </c>
    </row>
    <row r="171" spans="1:76" ht="15.75" outlineLevel="1" x14ac:dyDescent="0.25">
      <c r="BA171" s="794"/>
      <c r="BB171" s="795"/>
      <c r="BC171" s="795"/>
      <c r="BD171" s="795"/>
      <c r="BE171" s="795"/>
      <c r="BF171" s="795"/>
      <c r="BG171" s="797" t="s">
        <v>1879</v>
      </c>
      <c r="BH171" s="412">
        <f t="shared" si="36"/>
        <v>1</v>
      </c>
      <c r="BI171" s="445"/>
      <c r="BJ171" s="412">
        <f t="shared" si="37"/>
        <v>0</v>
      </c>
      <c r="BK171" s="728">
        <f t="shared" si="38"/>
        <v>0</v>
      </c>
    </row>
    <row r="172" spans="1:76" ht="15.75" outlineLevel="1" x14ac:dyDescent="0.25">
      <c r="BA172" s="794"/>
      <c r="BB172" s="795"/>
      <c r="BC172" s="795"/>
      <c r="BD172" s="795"/>
      <c r="BE172" s="795"/>
      <c r="BF172" s="795"/>
      <c r="BG172" s="796" t="s">
        <v>2077</v>
      </c>
      <c r="BH172" s="412">
        <f t="shared" si="36"/>
        <v>1</v>
      </c>
      <c r="BI172" s="445"/>
      <c r="BJ172" s="412">
        <f t="shared" si="37"/>
        <v>0</v>
      </c>
      <c r="BK172" s="728">
        <f t="shared" si="38"/>
        <v>0</v>
      </c>
    </row>
    <row r="173" spans="1:76" ht="15.75" outlineLevel="1" x14ac:dyDescent="0.25">
      <c r="K173" s="857"/>
      <c r="BA173" s="794"/>
      <c r="BB173" s="795"/>
      <c r="BC173" s="795"/>
      <c r="BD173" s="795"/>
      <c r="BE173" s="795"/>
      <c r="BF173" s="795"/>
      <c r="BG173" s="796" t="s">
        <v>2021</v>
      </c>
      <c r="BH173" s="412">
        <f t="shared" si="36"/>
        <v>0</v>
      </c>
      <c r="BI173" s="445"/>
      <c r="BJ173" s="412">
        <f t="shared" si="37"/>
        <v>0</v>
      </c>
      <c r="BK173" s="728" t="e">
        <f t="shared" si="38"/>
        <v>#DIV/0!</v>
      </c>
    </row>
    <row r="174" spans="1:76" ht="15.75" outlineLevel="1" x14ac:dyDescent="0.25">
      <c r="Z174" s="430">
        <f>S174+Z157</f>
        <v>1.32E-2</v>
      </c>
      <c r="AA174" s="430"/>
      <c r="AB174" s="430">
        <f>Z174+AB157</f>
        <v>3.95E-2</v>
      </c>
      <c r="AD174" s="430">
        <f>AB174+AD157</f>
        <v>0.12720000000000001</v>
      </c>
      <c r="AF174" s="430">
        <f>AD174+AF157</f>
        <v>0.25870000000000004</v>
      </c>
      <c r="AH174" s="430">
        <f>AF174+AH157</f>
        <v>0.47790000000000005</v>
      </c>
      <c r="AJ174" s="430">
        <f>AH174+AJ157</f>
        <v>0.74090000000000011</v>
      </c>
      <c r="AL174" s="430">
        <f>AJ174+AL157</f>
        <v>1.0477000000000001</v>
      </c>
      <c r="AN174" s="430">
        <f>AL174+AN157</f>
        <v>1.3983000000000001</v>
      </c>
      <c r="AP174" s="430">
        <f>AN174+AP157</f>
        <v>1.8103</v>
      </c>
      <c r="AR174" s="430">
        <f>AP174+AR157</f>
        <v>2.2923999999999998</v>
      </c>
      <c r="AT174" s="430">
        <f>AR174+AT157</f>
        <v>2.9059999999999997</v>
      </c>
      <c r="AV174" s="430">
        <f>AT174+AV157</f>
        <v>3.7825999999999995</v>
      </c>
      <c r="BA174" s="794"/>
      <c r="BB174" s="795"/>
      <c r="BC174" s="795"/>
      <c r="BD174" s="795"/>
      <c r="BE174" s="795"/>
      <c r="BF174" s="795"/>
      <c r="BG174" s="796" t="s">
        <v>1775</v>
      </c>
      <c r="BH174" s="412">
        <f t="shared" si="36"/>
        <v>5</v>
      </c>
      <c r="BI174" s="445"/>
      <c r="BJ174" s="412">
        <f t="shared" si="37"/>
        <v>0</v>
      </c>
      <c r="BK174" s="728">
        <f t="shared" si="38"/>
        <v>0</v>
      </c>
    </row>
    <row r="175" spans="1:76" ht="15.75" outlineLevel="1" x14ac:dyDescent="0.25">
      <c r="BA175" s="794"/>
      <c r="BB175" s="795"/>
      <c r="BC175" s="795"/>
      <c r="BD175" s="795"/>
      <c r="BE175" s="795"/>
      <c r="BF175" s="795"/>
      <c r="BG175" s="797" t="s">
        <v>1813</v>
      </c>
      <c r="BH175" s="412">
        <f t="shared" si="36"/>
        <v>2</v>
      </c>
      <c r="BI175" s="445"/>
      <c r="BJ175" s="412">
        <f t="shared" si="37"/>
        <v>0</v>
      </c>
      <c r="BK175" s="728">
        <f t="shared" si="38"/>
        <v>0</v>
      </c>
    </row>
    <row r="176" spans="1:76" ht="15.75" outlineLevel="1" x14ac:dyDescent="0.25">
      <c r="BA176" s="794"/>
      <c r="BB176" s="795"/>
      <c r="BC176" s="795"/>
      <c r="BD176" s="795"/>
      <c r="BE176" s="795"/>
      <c r="BF176" s="795"/>
      <c r="BG176" s="796" t="s">
        <v>1647</v>
      </c>
      <c r="BH176" s="412">
        <f t="shared" si="36"/>
        <v>12</v>
      </c>
      <c r="BI176" s="445"/>
      <c r="BJ176" s="412">
        <f t="shared" si="37"/>
        <v>0</v>
      </c>
      <c r="BK176" s="728">
        <f>BJ176/BH176</f>
        <v>0</v>
      </c>
    </row>
    <row r="177" spans="23:63" ht="15.75" outlineLevel="1" x14ac:dyDescent="0.25">
      <c r="BA177" s="794"/>
      <c r="BB177" s="795"/>
      <c r="BC177" s="795"/>
      <c r="BD177" s="795"/>
      <c r="BE177" s="795"/>
      <c r="BF177" s="795"/>
      <c r="BG177" s="796" t="s">
        <v>1748</v>
      </c>
      <c r="BH177" s="412">
        <f t="shared" si="36"/>
        <v>10</v>
      </c>
      <c r="BI177" s="445"/>
      <c r="BJ177" s="412">
        <f t="shared" si="37"/>
        <v>0</v>
      </c>
      <c r="BK177" s="728">
        <f t="shared" si="38"/>
        <v>0</v>
      </c>
    </row>
    <row r="178" spans="23:63" ht="15.75" outlineLevel="1" x14ac:dyDescent="0.25">
      <c r="BA178" s="794"/>
      <c r="BB178" s="795"/>
      <c r="BC178" s="795"/>
      <c r="BD178" s="795"/>
      <c r="BE178" s="795"/>
      <c r="BF178" s="795"/>
      <c r="BG178" s="796" t="s">
        <v>1779</v>
      </c>
      <c r="BH178" s="412">
        <f t="shared" si="36"/>
        <v>1</v>
      </c>
      <c r="BI178" s="445"/>
      <c r="BJ178" s="412">
        <f t="shared" si="37"/>
        <v>0</v>
      </c>
      <c r="BK178" s="728">
        <f t="shared" si="38"/>
        <v>0</v>
      </c>
    </row>
    <row r="179" spans="23:63" ht="15.75" outlineLevel="1" x14ac:dyDescent="0.25">
      <c r="BA179" s="794"/>
      <c r="BB179" s="795"/>
      <c r="BC179" s="795"/>
      <c r="BD179" s="795"/>
      <c r="BE179" s="795"/>
      <c r="BF179" s="795"/>
      <c r="BG179" s="796" t="s">
        <v>2092</v>
      </c>
      <c r="BH179" s="412">
        <f t="shared" si="36"/>
        <v>0</v>
      </c>
      <c r="BI179" s="445"/>
      <c r="BJ179" s="412">
        <f t="shared" si="37"/>
        <v>0</v>
      </c>
      <c r="BK179" s="728" t="e">
        <f t="shared" si="38"/>
        <v>#DIV/0!</v>
      </c>
    </row>
    <row r="180" spans="23:63" ht="15.75" outlineLevel="1" x14ac:dyDescent="0.25">
      <c r="BA180" s="794"/>
      <c r="BB180" s="795"/>
      <c r="BC180" s="795"/>
      <c r="BD180" s="795"/>
      <c r="BE180" s="795"/>
      <c r="BF180" s="795"/>
      <c r="BG180" s="796" t="s">
        <v>1760</v>
      </c>
      <c r="BH180" s="412">
        <f t="shared" si="36"/>
        <v>9</v>
      </c>
      <c r="BI180" s="445"/>
      <c r="BJ180" s="412">
        <f t="shared" si="37"/>
        <v>0</v>
      </c>
      <c r="BK180" s="728">
        <f t="shared" si="38"/>
        <v>0</v>
      </c>
    </row>
    <row r="181" spans="23:63" ht="15.75" outlineLevel="1" x14ac:dyDescent="0.25">
      <c r="BA181" s="794"/>
      <c r="BB181" s="795"/>
      <c r="BC181" s="795"/>
      <c r="BD181" s="795"/>
      <c r="BE181" s="795"/>
      <c r="BF181" s="795"/>
      <c r="BG181" s="796" t="s">
        <v>1992</v>
      </c>
      <c r="BH181" s="412">
        <f t="shared" si="36"/>
        <v>13</v>
      </c>
      <c r="BI181" s="445"/>
      <c r="BJ181" s="412">
        <f t="shared" si="37"/>
        <v>0</v>
      </c>
      <c r="BK181" s="728">
        <f t="shared" si="38"/>
        <v>0</v>
      </c>
    </row>
    <row r="182" spans="23:63" ht="82.5" outlineLevel="1" x14ac:dyDescent="0.25">
      <c r="BA182" s="799" t="s">
        <v>2540</v>
      </c>
      <c r="BB182" s="800"/>
      <c r="BC182" s="800"/>
      <c r="BD182" s="800"/>
      <c r="BE182" s="800"/>
      <c r="BF182" s="800"/>
      <c r="BG182" s="801"/>
      <c r="BH182" s="802">
        <f>SUM(BH166:BH181)</f>
        <v>139</v>
      </c>
      <c r="BI182" s="802"/>
      <c r="BJ182" s="802">
        <f>SUM(BJ166:BJ181)</f>
        <v>0</v>
      </c>
      <c r="BK182" s="803">
        <f>BJ182/BH182</f>
        <v>0</v>
      </c>
    </row>
    <row r="183" spans="23:63" outlineLevel="1" x14ac:dyDescent="0.25"/>
    <row r="185" spans="23:63" ht="15.75" x14ac:dyDescent="0.25">
      <c r="W185" s="805"/>
      <c r="X185" s="795"/>
      <c r="Y185" s="795"/>
      <c r="Z185" s="795"/>
      <c r="AA185" s="795"/>
      <c r="AB185" s="795"/>
      <c r="AC185" s="795"/>
      <c r="AD185" s="795"/>
      <c r="AE185" s="795"/>
      <c r="AF185" s="795"/>
      <c r="AG185" s="795"/>
      <c r="AH185" s="795"/>
      <c r="AI185" s="795"/>
      <c r="AJ185" s="795"/>
      <c r="AK185" s="795"/>
      <c r="AL185" s="795"/>
      <c r="AM185" s="795"/>
      <c r="AN185" s="795"/>
      <c r="AO185" s="795"/>
      <c r="AP185" s="795"/>
      <c r="AQ185" s="795"/>
      <c r="AR185" s="795"/>
      <c r="AS185" s="795"/>
      <c r="AT185" s="795"/>
      <c r="AU185" s="795"/>
      <c r="AV185" s="795"/>
      <c r="AW185" s="795"/>
      <c r="AX185" s="795"/>
      <c r="AY185" s="795"/>
      <c r="AZ185" s="795"/>
      <c r="BA185" s="795"/>
      <c r="BB185" s="795"/>
      <c r="BC185" s="795"/>
      <c r="BD185" s="795"/>
      <c r="BE185" s="795"/>
      <c r="BF185" s="796" t="s">
        <v>1714</v>
      </c>
      <c r="BG185" s="806" t="s">
        <v>1536</v>
      </c>
      <c r="BH185" s="412">
        <f t="shared" ref="BH185:BH230" si="39">SUMIF($E$4:$E$163,"="&amp;$BG185,BH$4:BH$163)</f>
        <v>2</v>
      </c>
      <c r="BI185" s="445"/>
      <c r="BJ185" s="412">
        <f t="shared" ref="BJ185:BJ230" si="40">SUMIF($E$4:$E$163,"="&amp;$BG185,BJ$4:BJ$163)</f>
        <v>0</v>
      </c>
      <c r="BK185" s="728">
        <f t="shared" ref="BK185:BK230" si="41">BJ185/BH185</f>
        <v>0</v>
      </c>
    </row>
    <row r="186" spans="23:63" ht="15.75" x14ac:dyDescent="0.25">
      <c r="W186" s="805"/>
      <c r="X186" s="795"/>
      <c r="Y186" s="795"/>
      <c r="Z186" s="795"/>
      <c r="AA186" s="795"/>
      <c r="AB186" s="795"/>
      <c r="AC186" s="795"/>
      <c r="AD186" s="795"/>
      <c r="AE186" s="795"/>
      <c r="AF186" s="795"/>
      <c r="AG186" s="795"/>
      <c r="AH186" s="795"/>
      <c r="AI186" s="795"/>
      <c r="AJ186" s="795"/>
      <c r="AK186" s="795"/>
      <c r="AL186" s="795"/>
      <c r="AM186" s="795"/>
      <c r="AN186" s="795"/>
      <c r="AO186" s="795"/>
      <c r="AP186" s="795"/>
      <c r="AQ186" s="795"/>
      <c r="AR186" s="795"/>
      <c r="AS186" s="795"/>
      <c r="AT186" s="795"/>
      <c r="AU186" s="795"/>
      <c r="AV186" s="795"/>
      <c r="AW186" s="795"/>
      <c r="AX186" s="795"/>
      <c r="AY186" s="795"/>
      <c r="AZ186" s="795"/>
      <c r="BA186" s="795"/>
      <c r="BB186" s="795"/>
      <c r="BC186" s="795"/>
      <c r="BD186" s="795"/>
      <c r="BE186" s="795"/>
      <c r="BF186" s="796" t="s">
        <v>1733</v>
      </c>
      <c r="BG186" s="806" t="s">
        <v>1534</v>
      </c>
      <c r="BH186" s="412">
        <f t="shared" si="39"/>
        <v>3</v>
      </c>
      <c r="BI186" s="445"/>
      <c r="BJ186" s="412">
        <f t="shared" si="40"/>
        <v>0</v>
      </c>
      <c r="BK186" s="728">
        <f t="shared" si="41"/>
        <v>0</v>
      </c>
    </row>
    <row r="187" spans="23:63" ht="15.75" x14ac:dyDescent="0.25">
      <c r="W187" s="805"/>
      <c r="X187" s="795"/>
      <c r="Y187" s="795"/>
      <c r="Z187" s="795"/>
      <c r="AA187" s="795"/>
      <c r="AB187" s="795"/>
      <c r="AC187" s="795"/>
      <c r="AD187" s="795"/>
      <c r="AE187" s="795"/>
      <c r="AF187" s="795"/>
      <c r="AG187" s="795"/>
      <c r="AH187" s="795"/>
      <c r="AI187" s="795"/>
      <c r="AJ187" s="795"/>
      <c r="AK187" s="795"/>
      <c r="AL187" s="795"/>
      <c r="AM187" s="795"/>
      <c r="AN187" s="795"/>
      <c r="AO187" s="795"/>
      <c r="AP187" s="795"/>
      <c r="AQ187" s="795"/>
      <c r="AR187" s="795"/>
      <c r="AS187" s="795"/>
      <c r="AT187" s="795"/>
      <c r="AU187" s="795"/>
      <c r="AV187" s="795"/>
      <c r="AW187" s="795"/>
      <c r="AX187" s="795"/>
      <c r="AY187" s="795"/>
      <c r="AZ187" s="795"/>
      <c r="BA187" s="795"/>
      <c r="BB187" s="795"/>
      <c r="BC187" s="795"/>
      <c r="BD187" s="795"/>
      <c r="BE187" s="795"/>
      <c r="BF187" s="796" t="s">
        <v>1743</v>
      </c>
      <c r="BG187" s="806" t="s">
        <v>1537</v>
      </c>
      <c r="BH187" s="412">
        <f t="shared" si="39"/>
        <v>0</v>
      </c>
      <c r="BI187" s="445"/>
      <c r="BJ187" s="412">
        <f t="shared" si="40"/>
        <v>0</v>
      </c>
      <c r="BK187" s="728" t="e">
        <f t="shared" si="41"/>
        <v>#DIV/0!</v>
      </c>
    </row>
    <row r="188" spans="23:63" ht="15.75" x14ac:dyDescent="0.25">
      <c r="W188" s="805"/>
      <c r="X188" s="795"/>
      <c r="Y188" s="795"/>
      <c r="Z188" s="795"/>
      <c r="AA188" s="795"/>
      <c r="AB188" s="795"/>
      <c r="AC188" s="795"/>
      <c r="AD188" s="795"/>
      <c r="AE188" s="795"/>
      <c r="AF188" s="795"/>
      <c r="AG188" s="795"/>
      <c r="AH188" s="795"/>
      <c r="AI188" s="795"/>
      <c r="AJ188" s="795"/>
      <c r="AK188" s="795"/>
      <c r="AL188" s="795"/>
      <c r="AM188" s="795"/>
      <c r="AN188" s="795"/>
      <c r="AO188" s="795"/>
      <c r="AP188" s="795"/>
      <c r="AQ188" s="795"/>
      <c r="AR188" s="795"/>
      <c r="AS188" s="795"/>
      <c r="AT188" s="795"/>
      <c r="AU188" s="795"/>
      <c r="AV188" s="795"/>
      <c r="AW188" s="795"/>
      <c r="AX188" s="795"/>
      <c r="AY188" s="795"/>
      <c r="AZ188" s="795"/>
      <c r="BA188" s="795"/>
      <c r="BB188" s="795"/>
      <c r="BC188" s="795"/>
      <c r="BD188" s="795"/>
      <c r="BE188" s="795"/>
      <c r="BF188" s="796" t="s">
        <v>2045</v>
      </c>
      <c r="BG188" s="806" t="s">
        <v>1556</v>
      </c>
      <c r="BH188" s="412">
        <f t="shared" si="39"/>
        <v>1</v>
      </c>
      <c r="BI188" s="445"/>
      <c r="BJ188" s="412">
        <f t="shared" si="40"/>
        <v>0</v>
      </c>
      <c r="BK188" s="728">
        <f t="shared" si="41"/>
        <v>0</v>
      </c>
    </row>
    <row r="189" spans="23:63" ht="15.75" x14ac:dyDescent="0.25">
      <c r="W189" s="805"/>
      <c r="X189" s="795"/>
      <c r="Y189" s="795"/>
      <c r="Z189" s="795"/>
      <c r="AA189" s="795"/>
      <c r="AB189" s="795"/>
      <c r="AC189" s="795"/>
      <c r="AD189" s="795"/>
      <c r="AE189" s="795"/>
      <c r="AF189" s="795"/>
      <c r="AG189" s="795"/>
      <c r="AH189" s="795"/>
      <c r="AI189" s="795"/>
      <c r="AJ189" s="795"/>
      <c r="AK189" s="795"/>
      <c r="AL189" s="795"/>
      <c r="AM189" s="795"/>
      <c r="AN189" s="795"/>
      <c r="AO189" s="795"/>
      <c r="AP189" s="795"/>
      <c r="AQ189" s="795"/>
      <c r="AR189" s="795"/>
      <c r="AS189" s="795"/>
      <c r="AT189" s="795"/>
      <c r="AU189" s="795"/>
      <c r="AV189" s="795"/>
      <c r="AW189" s="795"/>
      <c r="AX189" s="795"/>
      <c r="AY189" s="795"/>
      <c r="AZ189" s="795"/>
      <c r="BA189" s="795"/>
      <c r="BB189" s="795"/>
      <c r="BC189" s="795"/>
      <c r="BD189" s="795"/>
      <c r="BE189" s="795"/>
      <c r="BF189" s="796" t="s">
        <v>2227</v>
      </c>
      <c r="BG189" s="806" t="s">
        <v>1554</v>
      </c>
      <c r="BH189" s="412">
        <f t="shared" si="39"/>
        <v>0</v>
      </c>
      <c r="BI189" s="445"/>
      <c r="BJ189" s="412">
        <f t="shared" si="40"/>
        <v>0</v>
      </c>
      <c r="BK189" s="728" t="e">
        <f>BJ189/BH189</f>
        <v>#DIV/0!</v>
      </c>
    </row>
    <row r="190" spans="23:63" ht="15.75" x14ac:dyDescent="0.25">
      <c r="W190" s="805"/>
      <c r="X190" s="795"/>
      <c r="Y190" s="795"/>
      <c r="Z190" s="795"/>
      <c r="AA190" s="795"/>
      <c r="AB190" s="795"/>
      <c r="AC190" s="795"/>
      <c r="AD190" s="795"/>
      <c r="AE190" s="795"/>
      <c r="AF190" s="795"/>
      <c r="AG190" s="795"/>
      <c r="AH190" s="795"/>
      <c r="AI190" s="795"/>
      <c r="AJ190" s="795"/>
      <c r="AK190" s="795"/>
      <c r="AL190" s="795"/>
      <c r="AM190" s="795"/>
      <c r="AN190" s="795"/>
      <c r="AO190" s="795"/>
      <c r="AP190" s="795"/>
      <c r="AQ190" s="795"/>
      <c r="AR190" s="795"/>
      <c r="AS190" s="795"/>
      <c r="AT190" s="795"/>
      <c r="AU190" s="795"/>
      <c r="AV190" s="795"/>
      <c r="AW190" s="795"/>
      <c r="AX190" s="795"/>
      <c r="AY190" s="795"/>
      <c r="AZ190" s="795"/>
      <c r="BA190" s="795"/>
      <c r="BB190" s="795"/>
      <c r="BC190" s="795"/>
      <c r="BD190" s="795"/>
      <c r="BE190" s="795"/>
      <c r="BF190" s="796" t="s">
        <v>2064</v>
      </c>
      <c r="BG190" s="806" t="s">
        <v>1558</v>
      </c>
      <c r="BH190" s="412">
        <f t="shared" si="39"/>
        <v>0</v>
      </c>
      <c r="BI190" s="445"/>
      <c r="BJ190" s="412">
        <f t="shared" si="40"/>
        <v>0</v>
      </c>
      <c r="BK190" s="728" t="e">
        <f>BJ190/BH190</f>
        <v>#DIV/0!</v>
      </c>
    </row>
    <row r="191" spans="23:63" ht="15.75" x14ac:dyDescent="0.25">
      <c r="W191" s="805"/>
      <c r="X191" s="795"/>
      <c r="Y191" s="795"/>
      <c r="Z191" s="795"/>
      <c r="AA191" s="795"/>
      <c r="AB191" s="795"/>
      <c r="AC191" s="795"/>
      <c r="AD191" s="795"/>
      <c r="AE191" s="795"/>
      <c r="AF191" s="795"/>
      <c r="AG191" s="795"/>
      <c r="AH191" s="795"/>
      <c r="AI191" s="795"/>
      <c r="AJ191" s="795"/>
      <c r="AK191" s="795"/>
      <c r="AL191" s="795"/>
      <c r="AM191" s="795"/>
      <c r="AN191" s="795"/>
      <c r="AO191" s="795"/>
      <c r="AP191" s="795"/>
      <c r="AQ191" s="795"/>
      <c r="AR191" s="795"/>
      <c r="AS191" s="795"/>
      <c r="AT191" s="795"/>
      <c r="AU191" s="795"/>
      <c r="AV191" s="795"/>
      <c r="AW191" s="795"/>
      <c r="AX191" s="795"/>
      <c r="AY191" s="795"/>
      <c r="AZ191" s="795"/>
      <c r="BA191" s="795"/>
      <c r="BB191" s="795"/>
      <c r="BC191" s="795"/>
      <c r="BD191" s="795"/>
      <c r="BE191" s="795"/>
      <c r="BF191" s="796" t="s">
        <v>2066</v>
      </c>
      <c r="BG191" s="806" t="s">
        <v>1557</v>
      </c>
      <c r="BH191" s="412">
        <f t="shared" si="39"/>
        <v>0</v>
      </c>
      <c r="BI191" s="445"/>
      <c r="BJ191" s="412">
        <f t="shared" si="40"/>
        <v>0</v>
      </c>
      <c r="BK191" s="728" t="e">
        <f t="shared" si="41"/>
        <v>#DIV/0!</v>
      </c>
    </row>
    <row r="192" spans="23:63" ht="15.75" x14ac:dyDescent="0.25">
      <c r="W192" s="805"/>
      <c r="X192" s="795"/>
      <c r="Y192" s="795"/>
      <c r="Z192" s="795"/>
      <c r="AA192" s="795"/>
      <c r="AB192" s="795"/>
      <c r="AC192" s="795"/>
      <c r="AD192" s="795"/>
      <c r="AE192" s="795"/>
      <c r="AF192" s="795"/>
      <c r="AG192" s="795"/>
      <c r="AH192" s="795"/>
      <c r="AI192" s="795"/>
      <c r="AJ192" s="795"/>
      <c r="AK192" s="795"/>
      <c r="AL192" s="795"/>
      <c r="AM192" s="795"/>
      <c r="AN192" s="795"/>
      <c r="AO192" s="795"/>
      <c r="AP192" s="795"/>
      <c r="AQ192" s="795"/>
      <c r="AR192" s="795"/>
      <c r="AS192" s="795"/>
      <c r="AT192" s="795"/>
      <c r="AU192" s="795"/>
      <c r="AV192" s="795"/>
      <c r="AW192" s="795"/>
      <c r="AX192" s="795"/>
      <c r="AY192" s="795"/>
      <c r="AZ192" s="795"/>
      <c r="BA192" s="795"/>
      <c r="BB192" s="795"/>
      <c r="BC192" s="795"/>
      <c r="BD192" s="795"/>
      <c r="BE192" s="795"/>
      <c r="BF192" s="796" t="s">
        <v>2228</v>
      </c>
      <c r="BG192" s="806" t="s">
        <v>1555</v>
      </c>
      <c r="BH192" s="412">
        <f t="shared" si="39"/>
        <v>8</v>
      </c>
      <c r="BI192" s="445"/>
      <c r="BJ192" s="412">
        <f t="shared" si="40"/>
        <v>0</v>
      </c>
      <c r="BK192" s="728">
        <f>BJ192/BH192</f>
        <v>0</v>
      </c>
    </row>
    <row r="193" spans="23:63" ht="15.75" x14ac:dyDescent="0.25">
      <c r="W193" s="805"/>
      <c r="X193" s="795"/>
      <c r="Y193" s="795"/>
      <c r="Z193" s="795"/>
      <c r="AA193" s="795"/>
      <c r="AB193" s="795"/>
      <c r="AC193" s="795"/>
      <c r="AD193" s="795"/>
      <c r="AE193" s="795"/>
      <c r="AF193" s="795"/>
      <c r="AG193" s="795"/>
      <c r="AH193" s="795"/>
      <c r="AI193" s="795"/>
      <c r="AJ193" s="795"/>
      <c r="AK193" s="795"/>
      <c r="AL193" s="795"/>
      <c r="AM193" s="795"/>
      <c r="AN193" s="795"/>
      <c r="AO193" s="795"/>
      <c r="AP193" s="795"/>
      <c r="AQ193" s="795"/>
      <c r="AR193" s="795"/>
      <c r="AS193" s="795"/>
      <c r="AT193" s="795"/>
      <c r="AU193" s="795"/>
      <c r="AV193" s="795"/>
      <c r="AW193" s="795"/>
      <c r="AX193" s="795"/>
      <c r="AY193" s="795"/>
      <c r="AZ193" s="795"/>
      <c r="BA193" s="795"/>
      <c r="BB193" s="795"/>
      <c r="BC193" s="795"/>
      <c r="BD193" s="795"/>
      <c r="BE193" s="795"/>
      <c r="BF193" s="796" t="s">
        <v>1823</v>
      </c>
      <c r="BG193" s="806" t="s">
        <v>1527</v>
      </c>
      <c r="BH193" s="412">
        <f t="shared" si="39"/>
        <v>1</v>
      </c>
      <c r="BI193" s="445"/>
      <c r="BJ193" s="412">
        <f t="shared" si="40"/>
        <v>0</v>
      </c>
      <c r="BK193" s="728">
        <f t="shared" si="41"/>
        <v>0</v>
      </c>
    </row>
    <row r="194" spans="23:63" ht="15.75" x14ac:dyDescent="0.25">
      <c r="W194" s="805"/>
      <c r="X194" s="795"/>
      <c r="Y194" s="795"/>
      <c r="Z194" s="795"/>
      <c r="AA194" s="795"/>
      <c r="AB194" s="795"/>
      <c r="AC194" s="795"/>
      <c r="AD194" s="795"/>
      <c r="AE194" s="795"/>
      <c r="AF194" s="795"/>
      <c r="AG194" s="795"/>
      <c r="AH194" s="795"/>
      <c r="AI194" s="795"/>
      <c r="AJ194" s="795"/>
      <c r="AK194" s="795"/>
      <c r="AL194" s="795"/>
      <c r="AM194" s="795"/>
      <c r="AN194" s="795"/>
      <c r="AO194" s="795"/>
      <c r="AP194" s="795"/>
      <c r="AQ194" s="795"/>
      <c r="AR194" s="795"/>
      <c r="AS194" s="795"/>
      <c r="AT194" s="795"/>
      <c r="AU194" s="795"/>
      <c r="AV194" s="795"/>
      <c r="AW194" s="795"/>
      <c r="AX194" s="795"/>
      <c r="AY194" s="795"/>
      <c r="AZ194" s="795"/>
      <c r="BA194" s="795"/>
      <c r="BB194" s="795"/>
      <c r="BC194" s="795"/>
      <c r="BD194" s="795"/>
      <c r="BE194" s="795"/>
      <c r="BF194" s="796" t="s">
        <v>1845</v>
      </c>
      <c r="BG194" s="806" t="s">
        <v>1529</v>
      </c>
      <c r="BH194" s="412">
        <f t="shared" si="39"/>
        <v>4</v>
      </c>
      <c r="BI194" s="445"/>
      <c r="BJ194" s="412">
        <f t="shared" si="40"/>
        <v>0</v>
      </c>
      <c r="BK194" s="728">
        <f t="shared" si="41"/>
        <v>0</v>
      </c>
    </row>
    <row r="195" spans="23:63" ht="15.75" x14ac:dyDescent="0.25">
      <c r="W195" s="805"/>
      <c r="X195" s="795"/>
      <c r="Y195" s="795"/>
      <c r="Z195" s="795"/>
      <c r="AA195" s="795"/>
      <c r="AB195" s="795"/>
      <c r="AC195" s="795"/>
      <c r="AD195" s="795"/>
      <c r="AE195" s="795"/>
      <c r="AF195" s="795"/>
      <c r="AG195" s="795"/>
      <c r="AH195" s="795"/>
      <c r="AI195" s="795"/>
      <c r="AJ195" s="795"/>
      <c r="AK195" s="795"/>
      <c r="AL195" s="795"/>
      <c r="AM195" s="795"/>
      <c r="AN195" s="795"/>
      <c r="AO195" s="795"/>
      <c r="AP195" s="795"/>
      <c r="AQ195" s="795"/>
      <c r="AR195" s="795"/>
      <c r="AS195" s="795"/>
      <c r="AT195" s="795"/>
      <c r="AU195" s="795"/>
      <c r="AV195" s="795"/>
      <c r="AW195" s="795"/>
      <c r="AX195" s="795"/>
      <c r="AY195" s="795"/>
      <c r="AZ195" s="795"/>
      <c r="BA195" s="795"/>
      <c r="BB195" s="795"/>
      <c r="BC195" s="795"/>
      <c r="BD195" s="795"/>
      <c r="BE195" s="795"/>
      <c r="BF195" s="796" t="s">
        <v>1859</v>
      </c>
      <c r="BG195" s="806" t="s">
        <v>1528</v>
      </c>
      <c r="BH195" s="412">
        <f t="shared" si="39"/>
        <v>4</v>
      </c>
      <c r="BI195" s="445"/>
      <c r="BJ195" s="412">
        <f t="shared" si="40"/>
        <v>0</v>
      </c>
      <c r="BK195" s="728">
        <f t="shared" si="41"/>
        <v>0</v>
      </c>
    </row>
    <row r="196" spans="23:63" ht="15.75" x14ac:dyDescent="0.25">
      <c r="W196" s="805"/>
      <c r="X196" s="795"/>
      <c r="Y196" s="795"/>
      <c r="Z196" s="795"/>
      <c r="AA196" s="795"/>
      <c r="AB196" s="795"/>
      <c r="AC196" s="795"/>
      <c r="AD196" s="795"/>
      <c r="AE196" s="795"/>
      <c r="AF196" s="795"/>
      <c r="AG196" s="795"/>
      <c r="AH196" s="795"/>
      <c r="AI196" s="795"/>
      <c r="AJ196" s="795"/>
      <c r="AK196" s="795"/>
      <c r="AL196" s="795"/>
      <c r="AM196" s="795"/>
      <c r="AN196" s="795"/>
      <c r="AO196" s="795"/>
      <c r="AP196" s="795"/>
      <c r="AQ196" s="795"/>
      <c r="AR196" s="795"/>
      <c r="AS196" s="795"/>
      <c r="AT196" s="795"/>
      <c r="AU196" s="795"/>
      <c r="AV196" s="795"/>
      <c r="AW196" s="795"/>
      <c r="AX196" s="795"/>
      <c r="AY196" s="795"/>
      <c r="AZ196" s="795"/>
      <c r="BA196" s="795"/>
      <c r="BB196" s="795"/>
      <c r="BC196" s="795"/>
      <c r="BD196" s="795"/>
      <c r="BE196" s="795"/>
      <c r="BF196" s="796" t="s">
        <v>1866</v>
      </c>
      <c r="BG196" s="806" t="s">
        <v>1532</v>
      </c>
      <c r="BH196" s="412">
        <f t="shared" si="39"/>
        <v>3</v>
      </c>
      <c r="BI196" s="445"/>
      <c r="BJ196" s="412">
        <f t="shared" si="40"/>
        <v>0</v>
      </c>
      <c r="BK196" s="728">
        <f t="shared" si="41"/>
        <v>0</v>
      </c>
    </row>
    <row r="197" spans="23:63" ht="15.75" x14ac:dyDescent="0.25">
      <c r="W197" s="805"/>
      <c r="X197" s="795"/>
      <c r="Y197" s="795"/>
      <c r="Z197" s="795"/>
      <c r="AA197" s="795"/>
      <c r="AB197" s="795"/>
      <c r="AC197" s="795"/>
      <c r="AD197" s="795"/>
      <c r="AE197" s="795"/>
      <c r="AF197" s="795"/>
      <c r="AG197" s="795"/>
      <c r="AH197" s="795"/>
      <c r="AI197" s="795"/>
      <c r="AJ197" s="795"/>
      <c r="AK197" s="795"/>
      <c r="AL197" s="795"/>
      <c r="AM197" s="795"/>
      <c r="AN197" s="795"/>
      <c r="AO197" s="795"/>
      <c r="AP197" s="795"/>
      <c r="AQ197" s="795"/>
      <c r="AR197" s="795"/>
      <c r="AS197" s="795"/>
      <c r="AT197" s="795"/>
      <c r="AU197" s="795"/>
      <c r="AV197" s="795"/>
      <c r="AW197" s="795"/>
      <c r="AX197" s="795"/>
      <c r="AY197" s="795"/>
      <c r="AZ197" s="795"/>
      <c r="BA197" s="795"/>
      <c r="BB197" s="795"/>
      <c r="BC197" s="795"/>
      <c r="BD197" s="795"/>
      <c r="BE197" s="795"/>
      <c r="BF197" s="796" t="s">
        <v>1878</v>
      </c>
      <c r="BG197" s="806" t="s">
        <v>1530</v>
      </c>
      <c r="BH197" s="412">
        <f t="shared" si="39"/>
        <v>1</v>
      </c>
      <c r="BI197" s="445"/>
      <c r="BJ197" s="412">
        <f t="shared" si="40"/>
        <v>0</v>
      </c>
      <c r="BK197" s="728">
        <f t="shared" si="41"/>
        <v>0</v>
      </c>
    </row>
    <row r="198" spans="23:63" ht="15.75" x14ac:dyDescent="0.25">
      <c r="W198" s="805"/>
      <c r="X198" s="795"/>
      <c r="Y198" s="795"/>
      <c r="Z198" s="795"/>
      <c r="AA198" s="795"/>
      <c r="AB198" s="795"/>
      <c r="AC198" s="795"/>
      <c r="AD198" s="795"/>
      <c r="AE198" s="795"/>
      <c r="AF198" s="795"/>
      <c r="AG198" s="795"/>
      <c r="AH198" s="795"/>
      <c r="AI198" s="795"/>
      <c r="AJ198" s="795"/>
      <c r="AK198" s="795"/>
      <c r="AL198" s="795"/>
      <c r="AM198" s="795"/>
      <c r="AN198" s="795"/>
      <c r="AO198" s="795"/>
      <c r="AP198" s="795"/>
      <c r="AQ198" s="795"/>
      <c r="AR198" s="795"/>
      <c r="AS198" s="795"/>
      <c r="AT198" s="795"/>
      <c r="AU198" s="795"/>
      <c r="AV198" s="795"/>
      <c r="AW198" s="795"/>
      <c r="AX198" s="795"/>
      <c r="AY198" s="795"/>
      <c r="AZ198" s="795"/>
      <c r="BA198" s="795"/>
      <c r="BB198" s="795"/>
      <c r="BC198" s="795"/>
      <c r="BD198" s="795"/>
      <c r="BE198" s="795"/>
      <c r="BF198" s="796" t="s">
        <v>1891</v>
      </c>
      <c r="BG198" s="806" t="s">
        <v>1890</v>
      </c>
      <c r="BH198" s="412">
        <f t="shared" si="39"/>
        <v>0</v>
      </c>
      <c r="BI198" s="445"/>
      <c r="BJ198" s="412">
        <f t="shared" si="40"/>
        <v>0</v>
      </c>
      <c r="BK198" s="728" t="e">
        <f t="shared" si="41"/>
        <v>#DIV/0!</v>
      </c>
    </row>
    <row r="199" spans="23:63" ht="15.75" x14ac:dyDescent="0.25">
      <c r="W199" s="805"/>
      <c r="X199" s="795"/>
      <c r="Y199" s="795"/>
      <c r="Z199" s="795"/>
      <c r="AA199" s="795"/>
      <c r="AB199" s="795"/>
      <c r="AC199" s="795"/>
      <c r="AD199" s="795"/>
      <c r="AE199" s="795"/>
      <c r="AF199" s="795"/>
      <c r="AG199" s="795"/>
      <c r="AH199" s="795"/>
      <c r="AI199" s="795"/>
      <c r="AJ199" s="795"/>
      <c r="AK199" s="795"/>
      <c r="AL199" s="795"/>
      <c r="AM199" s="795"/>
      <c r="AN199" s="795"/>
      <c r="AO199" s="795"/>
      <c r="AP199" s="795"/>
      <c r="AQ199" s="795"/>
      <c r="AR199" s="795"/>
      <c r="AS199" s="795"/>
      <c r="AT199" s="795"/>
      <c r="AU199" s="795"/>
      <c r="AV199" s="795"/>
      <c r="AW199" s="795"/>
      <c r="AX199" s="795"/>
      <c r="AY199" s="795"/>
      <c r="AZ199" s="795"/>
      <c r="BA199" s="795"/>
      <c r="BB199" s="795"/>
      <c r="BC199" s="795"/>
      <c r="BD199" s="795"/>
      <c r="BE199" s="795"/>
      <c r="BF199" s="796" t="s">
        <v>1887</v>
      </c>
      <c r="BG199" s="806" t="s">
        <v>1531</v>
      </c>
      <c r="BH199" s="412">
        <f t="shared" si="39"/>
        <v>0</v>
      </c>
      <c r="BI199" s="445"/>
      <c r="BJ199" s="412">
        <f t="shared" si="40"/>
        <v>0</v>
      </c>
      <c r="BK199" s="728" t="e">
        <f t="shared" si="41"/>
        <v>#DIV/0!</v>
      </c>
    </row>
    <row r="200" spans="23:63" ht="15.75" x14ac:dyDescent="0.25">
      <c r="W200" s="805"/>
      <c r="X200" s="795"/>
      <c r="Y200" s="795"/>
      <c r="Z200" s="795"/>
      <c r="AA200" s="795"/>
      <c r="AB200" s="795"/>
      <c r="AC200" s="795"/>
      <c r="AD200" s="795"/>
      <c r="AE200" s="795"/>
      <c r="AF200" s="795"/>
      <c r="AG200" s="795"/>
      <c r="AH200" s="795"/>
      <c r="AI200" s="795"/>
      <c r="AJ200" s="795"/>
      <c r="AK200" s="795"/>
      <c r="AL200" s="795"/>
      <c r="AM200" s="795"/>
      <c r="AN200" s="795"/>
      <c r="AO200" s="795"/>
      <c r="AP200" s="795"/>
      <c r="AQ200" s="795"/>
      <c r="AR200" s="795"/>
      <c r="AS200" s="795"/>
      <c r="AT200" s="795"/>
      <c r="AU200" s="795"/>
      <c r="AV200" s="795"/>
      <c r="AW200" s="795"/>
      <c r="AX200" s="795"/>
      <c r="AY200" s="795"/>
      <c r="AZ200" s="795"/>
      <c r="BA200" s="795"/>
      <c r="BB200" s="795"/>
      <c r="BC200" s="795"/>
      <c r="BD200" s="795"/>
      <c r="BE200" s="795"/>
      <c r="BF200" s="807" t="s">
        <v>1646</v>
      </c>
      <c r="BG200" s="806" t="s">
        <v>1538</v>
      </c>
      <c r="BH200" s="412">
        <f t="shared" si="39"/>
        <v>2</v>
      </c>
      <c r="BI200" s="445"/>
      <c r="BJ200" s="412">
        <f t="shared" si="40"/>
        <v>0</v>
      </c>
      <c r="BK200" s="728">
        <f>BJ200/BH200</f>
        <v>0</v>
      </c>
    </row>
    <row r="201" spans="23:63" ht="15.75" x14ac:dyDescent="0.25">
      <c r="W201" s="805"/>
      <c r="X201" s="795"/>
      <c r="Y201" s="795"/>
      <c r="Z201" s="795"/>
      <c r="AA201" s="795"/>
      <c r="AB201" s="795"/>
      <c r="AC201" s="795"/>
      <c r="AD201" s="795"/>
      <c r="AE201" s="795"/>
      <c r="AF201" s="795"/>
      <c r="AG201" s="795"/>
      <c r="AH201" s="795"/>
      <c r="AI201" s="795"/>
      <c r="AJ201" s="795"/>
      <c r="AK201" s="795"/>
      <c r="AL201" s="795"/>
      <c r="AM201" s="795"/>
      <c r="AN201" s="795"/>
      <c r="AO201" s="795"/>
      <c r="AP201" s="795"/>
      <c r="AQ201" s="795"/>
      <c r="AR201" s="795"/>
      <c r="AS201" s="795"/>
      <c r="AT201" s="795"/>
      <c r="AU201" s="795"/>
      <c r="AV201" s="795"/>
      <c r="AW201" s="795"/>
      <c r="AX201" s="795"/>
      <c r="AY201" s="795"/>
      <c r="AZ201" s="795"/>
      <c r="BA201" s="795"/>
      <c r="BB201" s="795"/>
      <c r="BC201" s="795"/>
      <c r="BD201" s="795"/>
      <c r="BE201" s="795"/>
      <c r="BF201" s="807" t="s">
        <v>2143</v>
      </c>
      <c r="BG201" s="806" t="s">
        <v>1533</v>
      </c>
      <c r="BH201" s="412">
        <f t="shared" si="39"/>
        <v>8</v>
      </c>
      <c r="BI201" s="445"/>
      <c r="BJ201" s="412">
        <f t="shared" si="40"/>
        <v>0</v>
      </c>
      <c r="BK201" s="728">
        <f t="shared" si="41"/>
        <v>0</v>
      </c>
    </row>
    <row r="202" spans="23:63" ht="15.75" x14ac:dyDescent="0.25">
      <c r="W202" s="805"/>
      <c r="X202" s="795"/>
      <c r="Y202" s="795"/>
      <c r="Z202" s="795"/>
      <c r="AA202" s="795"/>
      <c r="AB202" s="795"/>
      <c r="AC202" s="795"/>
      <c r="AD202" s="795"/>
      <c r="AE202" s="795"/>
      <c r="AF202" s="795"/>
      <c r="AG202" s="795"/>
      <c r="AH202" s="795"/>
      <c r="AI202" s="795"/>
      <c r="AJ202" s="795"/>
      <c r="AK202" s="795"/>
      <c r="AL202" s="795"/>
      <c r="AM202" s="795"/>
      <c r="AN202" s="795"/>
      <c r="AO202" s="795"/>
      <c r="AP202" s="795"/>
      <c r="AQ202" s="795"/>
      <c r="AR202" s="795"/>
      <c r="AS202" s="795"/>
      <c r="AT202" s="795"/>
      <c r="AU202" s="795"/>
      <c r="AV202" s="795"/>
      <c r="AW202" s="795"/>
      <c r="AX202" s="795"/>
      <c r="AY202" s="795"/>
      <c r="AZ202" s="795"/>
      <c r="BA202" s="795"/>
      <c r="BB202" s="795"/>
      <c r="BC202" s="795"/>
      <c r="BD202" s="795"/>
      <c r="BE202" s="795"/>
      <c r="BF202" s="807" t="s">
        <v>2149</v>
      </c>
      <c r="BG202" s="806" t="s">
        <v>1539</v>
      </c>
      <c r="BH202" s="412">
        <f t="shared" si="39"/>
        <v>2</v>
      </c>
      <c r="BI202" s="445"/>
      <c r="BJ202" s="412">
        <f t="shared" si="40"/>
        <v>0</v>
      </c>
      <c r="BK202" s="728">
        <f t="shared" si="41"/>
        <v>0</v>
      </c>
    </row>
    <row r="203" spans="23:63" ht="15.75" x14ac:dyDescent="0.25">
      <c r="W203" s="805"/>
      <c r="X203" s="795"/>
      <c r="Y203" s="795"/>
      <c r="Z203" s="795"/>
      <c r="AA203" s="795"/>
      <c r="AB203" s="795"/>
      <c r="AC203" s="795"/>
      <c r="AD203" s="795"/>
      <c r="AE203" s="795"/>
      <c r="AF203" s="795"/>
      <c r="AG203" s="795"/>
      <c r="AH203" s="795"/>
      <c r="AI203" s="795"/>
      <c r="AJ203" s="795"/>
      <c r="AK203" s="795"/>
      <c r="AL203" s="795"/>
      <c r="AM203" s="795"/>
      <c r="AN203" s="795"/>
      <c r="AO203" s="795"/>
      <c r="AP203" s="795"/>
      <c r="AQ203" s="795"/>
      <c r="AR203" s="795"/>
      <c r="AS203" s="795"/>
      <c r="AT203" s="795"/>
      <c r="AU203" s="795"/>
      <c r="AV203" s="795"/>
      <c r="AW203" s="795"/>
      <c r="AX203" s="795"/>
      <c r="AY203" s="795"/>
      <c r="AZ203" s="795"/>
      <c r="BA203" s="795"/>
      <c r="BB203" s="795"/>
      <c r="BC203" s="795"/>
      <c r="BD203" s="795"/>
      <c r="BE203" s="795"/>
      <c r="BF203" s="807" t="s">
        <v>1678</v>
      </c>
      <c r="BG203" s="806" t="s">
        <v>1544</v>
      </c>
      <c r="BH203" s="412">
        <f t="shared" si="39"/>
        <v>3</v>
      </c>
      <c r="BI203" s="445"/>
      <c r="BJ203" s="412">
        <f t="shared" si="40"/>
        <v>0</v>
      </c>
      <c r="BK203" s="728">
        <f t="shared" si="41"/>
        <v>0</v>
      </c>
    </row>
    <row r="204" spans="23:63" ht="15.75" x14ac:dyDescent="0.25">
      <c r="W204" s="805"/>
      <c r="X204" s="795"/>
      <c r="Y204" s="795"/>
      <c r="Z204" s="795"/>
      <c r="AA204" s="795"/>
      <c r="AB204" s="795"/>
      <c r="AC204" s="795"/>
      <c r="AD204" s="795"/>
      <c r="AE204" s="795"/>
      <c r="AF204" s="795"/>
      <c r="AG204" s="795"/>
      <c r="AH204" s="795"/>
      <c r="AI204" s="795"/>
      <c r="AJ204" s="795"/>
      <c r="AK204" s="795"/>
      <c r="AL204" s="795"/>
      <c r="AM204" s="795"/>
      <c r="AN204" s="795"/>
      <c r="AO204" s="795"/>
      <c r="AP204" s="795"/>
      <c r="AQ204" s="795"/>
      <c r="AR204" s="795"/>
      <c r="AS204" s="795"/>
      <c r="AT204" s="795"/>
      <c r="AU204" s="795"/>
      <c r="AV204" s="795"/>
      <c r="AW204" s="795"/>
      <c r="AX204" s="795"/>
      <c r="AY204" s="795"/>
      <c r="AZ204" s="795"/>
      <c r="BA204" s="795"/>
      <c r="BB204" s="795"/>
      <c r="BC204" s="795"/>
      <c r="BD204" s="795"/>
      <c r="BE204" s="795"/>
      <c r="BF204" s="807" t="s">
        <v>1684</v>
      </c>
      <c r="BG204" s="806" t="s">
        <v>1542</v>
      </c>
      <c r="BH204" s="412">
        <f t="shared" si="39"/>
        <v>6</v>
      </c>
      <c r="BI204" s="445"/>
      <c r="BJ204" s="412">
        <f t="shared" si="40"/>
        <v>0</v>
      </c>
      <c r="BK204" s="728">
        <f t="shared" si="41"/>
        <v>0</v>
      </c>
    </row>
    <row r="205" spans="23:63" ht="15.75" x14ac:dyDescent="0.25">
      <c r="W205" s="805"/>
      <c r="X205" s="795"/>
      <c r="Y205" s="795"/>
      <c r="Z205" s="795"/>
      <c r="AA205" s="795"/>
      <c r="AB205" s="795"/>
      <c r="AC205" s="795"/>
      <c r="AD205" s="795"/>
      <c r="AE205" s="795"/>
      <c r="AF205" s="795"/>
      <c r="AG205" s="795"/>
      <c r="AH205" s="795"/>
      <c r="AI205" s="795"/>
      <c r="AJ205" s="795"/>
      <c r="AK205" s="795"/>
      <c r="AL205" s="795"/>
      <c r="AM205" s="795"/>
      <c r="AN205" s="795"/>
      <c r="AO205" s="795"/>
      <c r="AP205" s="795"/>
      <c r="AQ205" s="795"/>
      <c r="AR205" s="795"/>
      <c r="AS205" s="795"/>
      <c r="AT205" s="795"/>
      <c r="AU205" s="795"/>
      <c r="AV205" s="795"/>
      <c r="AW205" s="795"/>
      <c r="AX205" s="795"/>
      <c r="AY205" s="795"/>
      <c r="AZ205" s="795"/>
      <c r="BA205" s="795"/>
      <c r="BB205" s="795"/>
      <c r="BC205" s="795"/>
      <c r="BD205" s="795"/>
      <c r="BE205" s="795"/>
      <c r="BF205" s="796" t="s">
        <v>1698</v>
      </c>
      <c r="BG205" s="806" t="s">
        <v>1543</v>
      </c>
      <c r="BH205" s="412">
        <f t="shared" si="39"/>
        <v>1</v>
      </c>
      <c r="BI205" s="445"/>
      <c r="BJ205" s="412">
        <f t="shared" si="40"/>
        <v>0</v>
      </c>
      <c r="BK205" s="728">
        <f t="shared" si="41"/>
        <v>0</v>
      </c>
    </row>
    <row r="206" spans="23:63" ht="15.75" x14ac:dyDescent="0.25">
      <c r="W206" s="805"/>
      <c r="X206" s="795"/>
      <c r="Y206" s="795"/>
      <c r="Z206" s="795"/>
      <c r="AA206" s="795"/>
      <c r="AB206" s="795"/>
      <c r="AC206" s="795"/>
      <c r="AD206" s="795"/>
      <c r="AE206" s="795"/>
      <c r="AF206" s="795"/>
      <c r="AG206" s="795"/>
      <c r="AH206" s="795"/>
      <c r="AI206" s="795"/>
      <c r="AJ206" s="795"/>
      <c r="AK206" s="795"/>
      <c r="AL206" s="795"/>
      <c r="AM206" s="795"/>
      <c r="AN206" s="795"/>
      <c r="AO206" s="795"/>
      <c r="AP206" s="795"/>
      <c r="AQ206" s="795"/>
      <c r="AR206" s="795"/>
      <c r="AS206" s="795"/>
      <c r="AT206" s="795"/>
      <c r="AU206" s="795"/>
      <c r="AV206" s="795"/>
      <c r="AW206" s="795"/>
      <c r="AX206" s="795"/>
      <c r="AY206" s="795"/>
      <c r="AZ206" s="795"/>
      <c r="BA206" s="795"/>
      <c r="BB206" s="795"/>
      <c r="BC206" s="795"/>
      <c r="BD206" s="795"/>
      <c r="BE206" s="795"/>
      <c r="BF206" s="796" t="s">
        <v>1165</v>
      </c>
      <c r="BG206" s="806" t="s">
        <v>1549</v>
      </c>
      <c r="BH206" s="412">
        <f t="shared" si="39"/>
        <v>1</v>
      </c>
      <c r="BI206" s="445"/>
      <c r="BJ206" s="412">
        <f t="shared" si="40"/>
        <v>0</v>
      </c>
      <c r="BK206" s="728">
        <f t="shared" si="41"/>
        <v>0</v>
      </c>
    </row>
    <row r="207" spans="23:63" ht="15.75" x14ac:dyDescent="0.25">
      <c r="W207" s="805"/>
      <c r="X207" s="795"/>
      <c r="Y207" s="795"/>
      <c r="Z207" s="795"/>
      <c r="AA207" s="795"/>
      <c r="AB207" s="795"/>
      <c r="AC207" s="795"/>
      <c r="AD207" s="795"/>
      <c r="AE207" s="795"/>
      <c r="AF207" s="795"/>
      <c r="AG207" s="795"/>
      <c r="AH207" s="795"/>
      <c r="AI207" s="795"/>
      <c r="AJ207" s="795"/>
      <c r="AK207" s="795"/>
      <c r="AL207" s="795"/>
      <c r="AM207" s="795"/>
      <c r="AN207" s="795"/>
      <c r="AO207" s="795"/>
      <c r="AP207" s="795"/>
      <c r="AQ207" s="795"/>
      <c r="AR207" s="795"/>
      <c r="AS207" s="795"/>
      <c r="AT207" s="795"/>
      <c r="AU207" s="795"/>
      <c r="AV207" s="795"/>
      <c r="AW207" s="795"/>
      <c r="AX207" s="795"/>
      <c r="AY207" s="795"/>
      <c r="AZ207" s="795"/>
      <c r="BA207" s="795"/>
      <c r="BB207" s="795"/>
      <c r="BC207" s="795"/>
      <c r="BD207" s="795"/>
      <c r="BE207" s="795"/>
      <c r="BF207" s="796" t="s">
        <v>2001</v>
      </c>
      <c r="BG207" s="806" t="s">
        <v>1550</v>
      </c>
      <c r="BH207" s="412">
        <f t="shared" si="39"/>
        <v>0</v>
      </c>
      <c r="BI207" s="445"/>
      <c r="BJ207" s="412">
        <f t="shared" si="40"/>
        <v>0</v>
      </c>
      <c r="BK207" s="728" t="e">
        <f t="shared" si="41"/>
        <v>#DIV/0!</v>
      </c>
    </row>
    <row r="208" spans="23:63" ht="15.75" x14ac:dyDescent="0.25">
      <c r="W208" s="805"/>
      <c r="X208" s="795"/>
      <c r="Y208" s="795"/>
      <c r="Z208" s="795"/>
      <c r="AA208" s="795"/>
      <c r="AB208" s="795"/>
      <c r="AC208" s="795"/>
      <c r="AD208" s="795"/>
      <c r="AE208" s="795"/>
      <c r="AF208" s="795"/>
      <c r="AG208" s="795"/>
      <c r="AH208" s="795"/>
      <c r="AI208" s="795"/>
      <c r="AJ208" s="795"/>
      <c r="AK208" s="795"/>
      <c r="AL208" s="795"/>
      <c r="AM208" s="795"/>
      <c r="AN208" s="795"/>
      <c r="AO208" s="795"/>
      <c r="AP208" s="795"/>
      <c r="AQ208" s="795"/>
      <c r="AR208" s="795"/>
      <c r="AS208" s="795"/>
      <c r="AT208" s="795"/>
      <c r="AU208" s="795"/>
      <c r="AV208" s="795"/>
      <c r="AW208" s="795"/>
      <c r="AX208" s="795"/>
      <c r="AY208" s="795"/>
      <c r="AZ208" s="795"/>
      <c r="BA208" s="795"/>
      <c r="BB208" s="795"/>
      <c r="BC208" s="795"/>
      <c r="BD208" s="795"/>
      <c r="BE208" s="795"/>
      <c r="BF208" s="796" t="s">
        <v>2012</v>
      </c>
      <c r="BG208" s="806" t="s">
        <v>1553</v>
      </c>
      <c r="BH208" s="412">
        <f t="shared" si="39"/>
        <v>1</v>
      </c>
      <c r="BI208" s="445"/>
      <c r="BJ208" s="412">
        <f t="shared" si="40"/>
        <v>0</v>
      </c>
      <c r="BK208" s="728">
        <f t="shared" si="41"/>
        <v>0</v>
      </c>
    </row>
    <row r="209" spans="23:63" ht="15.75" x14ac:dyDescent="0.25">
      <c r="W209" s="805"/>
      <c r="X209" s="795"/>
      <c r="Y209" s="795"/>
      <c r="Z209" s="795"/>
      <c r="AA209" s="795"/>
      <c r="AB209" s="795"/>
      <c r="AC209" s="795"/>
      <c r="AD209" s="795"/>
      <c r="AE209" s="795"/>
      <c r="AF209" s="795"/>
      <c r="AG209" s="795"/>
      <c r="AH209" s="795"/>
      <c r="AI209" s="795"/>
      <c r="AJ209" s="795"/>
      <c r="AK209" s="795"/>
      <c r="AL209" s="795"/>
      <c r="AM209" s="795"/>
      <c r="AN209" s="795"/>
      <c r="AO209" s="795"/>
      <c r="AP209" s="795"/>
      <c r="AQ209" s="795"/>
      <c r="AR209" s="795"/>
      <c r="AS209" s="795"/>
      <c r="AT209" s="795"/>
      <c r="AU209" s="795"/>
      <c r="AV209" s="795"/>
      <c r="AW209" s="795"/>
      <c r="AX209" s="795"/>
      <c r="AY209" s="795"/>
      <c r="AZ209" s="795"/>
      <c r="BA209" s="795"/>
      <c r="BB209" s="795"/>
      <c r="BC209" s="795"/>
      <c r="BD209" s="795"/>
      <c r="BE209" s="795"/>
      <c r="BF209" s="796" t="s">
        <v>2034</v>
      </c>
      <c r="BG209" s="806" t="s">
        <v>1545</v>
      </c>
      <c r="BH209" s="412">
        <f t="shared" si="39"/>
        <v>1</v>
      </c>
      <c r="BI209" s="445"/>
      <c r="BJ209" s="412">
        <f t="shared" si="40"/>
        <v>0</v>
      </c>
      <c r="BK209" s="728">
        <f t="shared" si="41"/>
        <v>0</v>
      </c>
    </row>
    <row r="210" spans="23:63" ht="15.75" x14ac:dyDescent="0.25">
      <c r="W210" s="805"/>
      <c r="X210" s="795"/>
      <c r="Y210" s="795"/>
      <c r="Z210" s="795"/>
      <c r="AA210" s="795"/>
      <c r="AB210" s="795"/>
      <c r="AC210" s="795"/>
      <c r="AD210" s="795"/>
      <c r="AE210" s="795"/>
      <c r="AF210" s="795"/>
      <c r="AG210" s="795"/>
      <c r="AH210" s="795"/>
      <c r="AI210" s="795"/>
      <c r="AJ210" s="795"/>
      <c r="AK210" s="795"/>
      <c r="AL210" s="795"/>
      <c r="AM210" s="795"/>
      <c r="AN210" s="795"/>
      <c r="AO210" s="795"/>
      <c r="AP210" s="795"/>
      <c r="AQ210" s="795"/>
      <c r="AR210" s="795"/>
      <c r="AS210" s="795"/>
      <c r="AT210" s="795"/>
      <c r="AU210" s="795"/>
      <c r="AV210" s="795"/>
      <c r="AW210" s="795"/>
      <c r="AX210" s="795"/>
      <c r="AY210" s="795"/>
      <c r="AZ210" s="795"/>
      <c r="BA210" s="795"/>
      <c r="BB210" s="795"/>
      <c r="BC210" s="795"/>
      <c r="BD210" s="795"/>
      <c r="BE210" s="795"/>
      <c r="BF210" s="796" t="s">
        <v>2038</v>
      </c>
      <c r="BG210" s="806" t="s">
        <v>1546</v>
      </c>
      <c r="BH210" s="412">
        <f t="shared" si="39"/>
        <v>10</v>
      </c>
      <c r="BI210" s="445"/>
      <c r="BJ210" s="412">
        <f t="shared" si="40"/>
        <v>0</v>
      </c>
      <c r="BK210" s="728">
        <f t="shared" si="41"/>
        <v>0</v>
      </c>
    </row>
    <row r="211" spans="23:63" ht="15.75" x14ac:dyDescent="0.25">
      <c r="W211" s="805"/>
      <c r="X211" s="795"/>
      <c r="Y211" s="795"/>
      <c r="Z211" s="795"/>
      <c r="AA211" s="795"/>
      <c r="AB211" s="795"/>
      <c r="AC211" s="795"/>
      <c r="AD211" s="795"/>
      <c r="AE211" s="795"/>
      <c r="AF211" s="795"/>
      <c r="AG211" s="795"/>
      <c r="AH211" s="795"/>
      <c r="AI211" s="795"/>
      <c r="AJ211" s="795"/>
      <c r="AK211" s="795"/>
      <c r="AL211" s="795"/>
      <c r="AM211" s="795"/>
      <c r="AN211" s="795"/>
      <c r="AO211" s="795"/>
      <c r="AP211" s="795"/>
      <c r="AQ211" s="795"/>
      <c r="AR211" s="795"/>
      <c r="AS211" s="795"/>
      <c r="AT211" s="795"/>
      <c r="AU211" s="795"/>
      <c r="AV211" s="795"/>
      <c r="AW211" s="795"/>
      <c r="AX211" s="795"/>
      <c r="AY211" s="795"/>
      <c r="AZ211" s="795"/>
      <c r="BA211" s="795"/>
      <c r="BB211" s="795"/>
      <c r="BC211" s="795"/>
      <c r="BD211" s="795"/>
      <c r="BE211" s="795"/>
      <c r="BF211" s="796" t="s">
        <v>1896</v>
      </c>
      <c r="BG211" s="806" t="s">
        <v>1518</v>
      </c>
      <c r="BH211" s="412">
        <f t="shared" si="39"/>
        <v>10</v>
      </c>
      <c r="BI211" s="445"/>
      <c r="BJ211" s="412">
        <f t="shared" si="40"/>
        <v>0</v>
      </c>
      <c r="BK211" s="728">
        <f t="shared" si="41"/>
        <v>0</v>
      </c>
    </row>
    <row r="212" spans="23:63" ht="15.75" x14ac:dyDescent="0.25">
      <c r="W212" s="805"/>
      <c r="X212" s="795"/>
      <c r="Y212" s="795"/>
      <c r="Z212" s="795"/>
      <c r="AA212" s="795"/>
      <c r="AB212" s="795"/>
      <c r="AC212" s="795"/>
      <c r="AD212" s="795"/>
      <c r="AE212" s="795"/>
      <c r="AF212" s="795"/>
      <c r="AG212" s="795"/>
      <c r="AH212" s="795"/>
      <c r="AI212" s="795"/>
      <c r="AJ212" s="795"/>
      <c r="AK212" s="795"/>
      <c r="AL212" s="795"/>
      <c r="AM212" s="795"/>
      <c r="AN212" s="795"/>
      <c r="AO212" s="795"/>
      <c r="AP212" s="795"/>
      <c r="AQ212" s="795"/>
      <c r="AR212" s="795"/>
      <c r="AS212" s="795"/>
      <c r="AT212" s="795"/>
      <c r="AU212" s="795"/>
      <c r="AV212" s="795"/>
      <c r="AW212" s="795"/>
      <c r="AX212" s="795"/>
      <c r="AY212" s="795"/>
      <c r="AZ212" s="795"/>
      <c r="BA212" s="795"/>
      <c r="BB212" s="795"/>
      <c r="BC212" s="795"/>
      <c r="BD212" s="795"/>
      <c r="BE212" s="795"/>
      <c r="BF212" s="796" t="s">
        <v>1915</v>
      </c>
      <c r="BG212" s="806" t="s">
        <v>1521</v>
      </c>
      <c r="BH212" s="412">
        <f t="shared" si="39"/>
        <v>6</v>
      </c>
      <c r="BI212" s="445"/>
      <c r="BJ212" s="412">
        <f t="shared" si="40"/>
        <v>0</v>
      </c>
      <c r="BK212" s="728">
        <f t="shared" si="41"/>
        <v>0</v>
      </c>
    </row>
    <row r="213" spans="23:63" ht="15.75" x14ac:dyDescent="0.25">
      <c r="W213" s="805"/>
      <c r="X213" s="795"/>
      <c r="Y213" s="795"/>
      <c r="Z213" s="795"/>
      <c r="AA213" s="795"/>
      <c r="AB213" s="795"/>
      <c r="AC213" s="795"/>
      <c r="AD213" s="795"/>
      <c r="AE213" s="795"/>
      <c r="AF213" s="795"/>
      <c r="AG213" s="795"/>
      <c r="AH213" s="795"/>
      <c r="AI213" s="795"/>
      <c r="AJ213" s="795"/>
      <c r="AK213" s="795"/>
      <c r="AL213" s="795"/>
      <c r="AM213" s="795"/>
      <c r="AN213" s="795"/>
      <c r="AO213" s="795"/>
      <c r="AP213" s="795"/>
      <c r="AQ213" s="795"/>
      <c r="AR213" s="795"/>
      <c r="AS213" s="795"/>
      <c r="AT213" s="795"/>
      <c r="AU213" s="795"/>
      <c r="AV213" s="795"/>
      <c r="AW213" s="795"/>
      <c r="AX213" s="795"/>
      <c r="AY213" s="795"/>
      <c r="AZ213" s="795"/>
      <c r="BA213" s="795"/>
      <c r="BB213" s="795"/>
      <c r="BC213" s="795"/>
      <c r="BD213" s="795"/>
      <c r="BE213" s="795"/>
      <c r="BF213" s="796" t="s">
        <v>1926</v>
      </c>
      <c r="BG213" s="806" t="s">
        <v>1522</v>
      </c>
      <c r="BH213" s="412">
        <f t="shared" si="39"/>
        <v>4</v>
      </c>
      <c r="BI213" s="445"/>
      <c r="BJ213" s="412">
        <f t="shared" si="40"/>
        <v>0</v>
      </c>
      <c r="BK213" s="728">
        <f t="shared" si="41"/>
        <v>0</v>
      </c>
    </row>
    <row r="214" spans="23:63" ht="15.75" x14ac:dyDescent="0.25">
      <c r="W214" s="805"/>
      <c r="X214" s="795"/>
      <c r="Y214" s="795"/>
      <c r="Z214" s="795"/>
      <c r="AA214" s="795"/>
      <c r="AB214" s="795"/>
      <c r="AC214" s="795"/>
      <c r="AD214" s="795"/>
      <c r="AE214" s="795"/>
      <c r="AF214" s="795"/>
      <c r="AG214" s="795"/>
      <c r="AH214" s="795"/>
      <c r="AI214" s="795"/>
      <c r="AJ214" s="795"/>
      <c r="AK214" s="795"/>
      <c r="AL214" s="795"/>
      <c r="AM214" s="795"/>
      <c r="AN214" s="795"/>
      <c r="AO214" s="795"/>
      <c r="AP214" s="795"/>
      <c r="AQ214" s="795"/>
      <c r="AR214" s="795"/>
      <c r="AS214" s="795"/>
      <c r="AT214" s="795"/>
      <c r="AU214" s="795"/>
      <c r="AV214" s="795"/>
      <c r="AW214" s="795"/>
      <c r="AX214" s="795"/>
      <c r="AY214" s="795"/>
      <c r="AZ214" s="795"/>
      <c r="BA214" s="795"/>
      <c r="BB214" s="795"/>
      <c r="BC214" s="795"/>
      <c r="BD214" s="795"/>
      <c r="BE214" s="795"/>
      <c r="BF214" s="796" t="s">
        <v>1938</v>
      </c>
      <c r="BG214" s="806" t="s">
        <v>1517</v>
      </c>
      <c r="BH214" s="412">
        <f t="shared" si="39"/>
        <v>12</v>
      </c>
      <c r="BI214" s="445"/>
      <c r="BJ214" s="412">
        <f t="shared" si="40"/>
        <v>0</v>
      </c>
      <c r="BK214" s="728">
        <f t="shared" si="41"/>
        <v>0</v>
      </c>
    </row>
    <row r="215" spans="23:63" ht="15.75" x14ac:dyDescent="0.25">
      <c r="W215" s="805"/>
      <c r="X215" s="795"/>
      <c r="Y215" s="795"/>
      <c r="Z215" s="795"/>
      <c r="AA215" s="795"/>
      <c r="AB215" s="795"/>
      <c r="AC215" s="795"/>
      <c r="AD215" s="795"/>
      <c r="AE215" s="795"/>
      <c r="AF215" s="795"/>
      <c r="AG215" s="795"/>
      <c r="AH215" s="795"/>
      <c r="AI215" s="795"/>
      <c r="AJ215" s="795"/>
      <c r="AK215" s="795"/>
      <c r="AL215" s="795"/>
      <c r="AM215" s="795"/>
      <c r="AN215" s="795"/>
      <c r="AO215" s="795"/>
      <c r="AP215" s="795"/>
      <c r="AQ215" s="795"/>
      <c r="AR215" s="795"/>
      <c r="AS215" s="795"/>
      <c r="AT215" s="795"/>
      <c r="AU215" s="795"/>
      <c r="AV215" s="795"/>
      <c r="AW215" s="795"/>
      <c r="AX215" s="795"/>
      <c r="AY215" s="795"/>
      <c r="AZ215" s="795"/>
      <c r="BA215" s="795"/>
      <c r="BB215" s="795"/>
      <c r="BC215" s="795"/>
      <c r="BD215" s="795"/>
      <c r="BE215" s="795"/>
      <c r="BF215" s="796" t="s">
        <v>1953</v>
      </c>
      <c r="BG215" s="806" t="s">
        <v>1520</v>
      </c>
      <c r="BH215" s="412">
        <f t="shared" si="39"/>
        <v>10</v>
      </c>
      <c r="BI215" s="445"/>
      <c r="BJ215" s="412">
        <f t="shared" si="40"/>
        <v>0</v>
      </c>
      <c r="BK215" s="728">
        <f t="shared" si="41"/>
        <v>0</v>
      </c>
    </row>
    <row r="216" spans="23:63" ht="15.75" x14ac:dyDescent="0.25">
      <c r="W216" s="805"/>
      <c r="X216" s="795"/>
      <c r="Y216" s="795"/>
      <c r="Z216" s="795"/>
      <c r="AA216" s="795"/>
      <c r="AB216" s="795"/>
      <c r="AC216" s="795"/>
      <c r="AD216" s="795"/>
      <c r="AE216" s="795"/>
      <c r="AF216" s="795"/>
      <c r="AG216" s="795"/>
      <c r="AH216" s="795"/>
      <c r="AI216" s="795"/>
      <c r="AJ216" s="795"/>
      <c r="AK216" s="795"/>
      <c r="AL216" s="795"/>
      <c r="AM216" s="795"/>
      <c r="AN216" s="795"/>
      <c r="AO216" s="795"/>
      <c r="AP216" s="795"/>
      <c r="AQ216" s="795"/>
      <c r="AR216" s="795"/>
      <c r="AS216" s="795"/>
      <c r="AT216" s="795"/>
      <c r="AU216" s="795"/>
      <c r="AV216" s="795"/>
      <c r="AW216" s="795"/>
      <c r="AX216" s="795"/>
      <c r="AY216" s="795"/>
      <c r="AZ216" s="795"/>
      <c r="BA216" s="795"/>
      <c r="BB216" s="795"/>
      <c r="BC216" s="795"/>
      <c r="BD216" s="795"/>
      <c r="BE216" s="795"/>
      <c r="BF216" s="796" t="s">
        <v>1964</v>
      </c>
      <c r="BG216" s="806" t="s">
        <v>1519</v>
      </c>
      <c r="BH216" s="412">
        <f t="shared" si="39"/>
        <v>6</v>
      </c>
      <c r="BI216" s="445"/>
      <c r="BJ216" s="412">
        <f t="shared" si="40"/>
        <v>0</v>
      </c>
      <c r="BK216" s="728">
        <f t="shared" si="41"/>
        <v>0</v>
      </c>
    </row>
    <row r="217" spans="23:63" ht="15.75" x14ac:dyDescent="0.25">
      <c r="W217" s="805"/>
      <c r="X217" s="795"/>
      <c r="Y217" s="795"/>
      <c r="Z217" s="795"/>
      <c r="AA217" s="795"/>
      <c r="AB217" s="795"/>
      <c r="AC217" s="795"/>
      <c r="AD217" s="795"/>
      <c r="AE217" s="795"/>
      <c r="AF217" s="795"/>
      <c r="AG217" s="795"/>
      <c r="AH217" s="795"/>
      <c r="AI217" s="795"/>
      <c r="AJ217" s="795"/>
      <c r="AK217" s="795"/>
      <c r="AL217" s="795"/>
      <c r="AM217" s="795"/>
      <c r="AN217" s="795"/>
      <c r="AO217" s="795"/>
      <c r="AP217" s="795"/>
      <c r="AQ217" s="795"/>
      <c r="AR217" s="795"/>
      <c r="AS217" s="795"/>
      <c r="AT217" s="795"/>
      <c r="AU217" s="795"/>
      <c r="AV217" s="795"/>
      <c r="AW217" s="795"/>
      <c r="AX217" s="795"/>
      <c r="AY217" s="795"/>
      <c r="AZ217" s="795"/>
      <c r="BA217" s="795"/>
      <c r="BB217" s="795"/>
      <c r="BC217" s="795"/>
      <c r="BD217" s="795"/>
      <c r="BE217" s="795"/>
      <c r="BF217" s="796" t="s">
        <v>2212</v>
      </c>
      <c r="BG217" s="806" t="s">
        <v>2211</v>
      </c>
      <c r="BH217" s="412">
        <f t="shared" si="39"/>
        <v>2</v>
      </c>
      <c r="BI217" s="445"/>
      <c r="BJ217" s="412">
        <f t="shared" si="40"/>
        <v>0</v>
      </c>
      <c r="BK217" s="728">
        <f t="shared" si="41"/>
        <v>0</v>
      </c>
    </row>
    <row r="218" spans="23:63" ht="15.75" x14ac:dyDescent="0.25">
      <c r="W218" s="805"/>
      <c r="X218" s="795"/>
      <c r="Y218" s="795"/>
      <c r="Z218" s="795"/>
      <c r="AA218" s="795"/>
      <c r="AB218" s="795"/>
      <c r="AC218" s="795"/>
      <c r="AD218" s="795"/>
      <c r="AE218" s="795"/>
      <c r="AF218" s="795"/>
      <c r="AG218" s="795"/>
      <c r="AH218" s="795"/>
      <c r="AI218" s="795"/>
      <c r="AJ218" s="795"/>
      <c r="AK218" s="795"/>
      <c r="AL218" s="795"/>
      <c r="AM218" s="795"/>
      <c r="AN218" s="795"/>
      <c r="AO218" s="795"/>
      <c r="AP218" s="795"/>
      <c r="AQ218" s="795"/>
      <c r="AR218" s="795"/>
      <c r="AS218" s="795"/>
      <c r="AT218" s="795"/>
      <c r="AU218" s="795"/>
      <c r="AV218" s="795"/>
      <c r="AW218" s="795"/>
      <c r="AX218" s="795"/>
      <c r="AY218" s="795"/>
      <c r="AZ218" s="795"/>
      <c r="BA218" s="795"/>
      <c r="BB218" s="795"/>
      <c r="BC218" s="795"/>
      <c r="BD218" s="795"/>
      <c r="BE218" s="795"/>
      <c r="BF218" s="796" t="s">
        <v>1978</v>
      </c>
      <c r="BG218" s="806" t="s">
        <v>1559</v>
      </c>
      <c r="BH218" s="412">
        <f t="shared" si="39"/>
        <v>4</v>
      </c>
      <c r="BI218" s="445"/>
      <c r="BJ218" s="412">
        <f t="shared" si="40"/>
        <v>0</v>
      </c>
      <c r="BK218" s="728">
        <f t="shared" si="41"/>
        <v>0</v>
      </c>
    </row>
    <row r="219" spans="23:63" ht="15.75" x14ac:dyDescent="0.25">
      <c r="W219" s="805"/>
      <c r="X219" s="795"/>
      <c r="Y219" s="795"/>
      <c r="Z219" s="795"/>
      <c r="AA219" s="795"/>
      <c r="AB219" s="795"/>
      <c r="AC219" s="795"/>
      <c r="AD219" s="795"/>
      <c r="AE219" s="795"/>
      <c r="AF219" s="795"/>
      <c r="AG219" s="795"/>
      <c r="AH219" s="795"/>
      <c r="AI219" s="795"/>
      <c r="AJ219" s="795"/>
      <c r="AK219" s="795"/>
      <c r="AL219" s="795"/>
      <c r="AM219" s="795"/>
      <c r="AN219" s="795"/>
      <c r="AO219" s="795"/>
      <c r="AP219" s="795"/>
      <c r="AQ219" s="795"/>
      <c r="AR219" s="795"/>
      <c r="AS219" s="795"/>
      <c r="AT219" s="795"/>
      <c r="AU219" s="795"/>
      <c r="AV219" s="795"/>
      <c r="AW219" s="795"/>
      <c r="AX219" s="795"/>
      <c r="AY219" s="795"/>
      <c r="AZ219" s="795"/>
      <c r="BA219" s="795"/>
      <c r="BB219" s="795"/>
      <c r="BC219" s="795"/>
      <c r="BD219" s="795"/>
      <c r="BE219" s="795"/>
      <c r="BF219" s="796" t="s">
        <v>1774</v>
      </c>
      <c r="BG219" s="806" t="s">
        <v>1516</v>
      </c>
      <c r="BH219" s="412">
        <f t="shared" si="39"/>
        <v>0</v>
      </c>
      <c r="BI219" s="445"/>
      <c r="BJ219" s="412">
        <f t="shared" si="40"/>
        <v>0</v>
      </c>
      <c r="BK219" s="728" t="e">
        <f t="shared" si="41"/>
        <v>#DIV/0!</v>
      </c>
    </row>
    <row r="220" spans="23:63" ht="15.75" x14ac:dyDescent="0.25">
      <c r="W220" s="805"/>
      <c r="X220" s="795"/>
      <c r="Y220" s="795"/>
      <c r="Z220" s="795"/>
      <c r="AA220" s="795"/>
      <c r="AB220" s="795"/>
      <c r="AC220" s="795"/>
      <c r="AD220" s="795"/>
      <c r="AE220" s="795"/>
      <c r="AF220" s="795"/>
      <c r="AG220" s="795"/>
      <c r="AH220" s="795"/>
      <c r="AI220" s="795"/>
      <c r="AJ220" s="795"/>
      <c r="AK220" s="795"/>
      <c r="AL220" s="795"/>
      <c r="AM220" s="795"/>
      <c r="AN220" s="795"/>
      <c r="AO220" s="795"/>
      <c r="AP220" s="795"/>
      <c r="AQ220" s="795"/>
      <c r="AR220" s="795"/>
      <c r="AS220" s="795"/>
      <c r="AT220" s="795"/>
      <c r="AU220" s="795"/>
      <c r="AV220" s="795"/>
      <c r="AW220" s="795"/>
      <c r="AX220" s="795"/>
      <c r="AY220" s="795"/>
      <c r="AZ220" s="795"/>
      <c r="BA220" s="795"/>
      <c r="BB220" s="795"/>
      <c r="BC220" s="795"/>
      <c r="BD220" s="795"/>
      <c r="BE220" s="795"/>
      <c r="BF220" s="796" t="s">
        <v>2185</v>
      </c>
      <c r="BG220" s="806" t="s">
        <v>1515</v>
      </c>
      <c r="BH220" s="412">
        <f t="shared" si="39"/>
        <v>3</v>
      </c>
      <c r="BI220" s="445"/>
      <c r="BJ220" s="412">
        <f t="shared" si="40"/>
        <v>0</v>
      </c>
      <c r="BK220" s="728">
        <f t="shared" si="41"/>
        <v>0</v>
      </c>
    </row>
    <row r="221" spans="23:63" ht="15.75" x14ac:dyDescent="0.25">
      <c r="W221" s="805"/>
      <c r="X221" s="795"/>
      <c r="Y221" s="795"/>
      <c r="Z221" s="795"/>
      <c r="AA221" s="795"/>
      <c r="AB221" s="795"/>
      <c r="AC221" s="795"/>
      <c r="AD221" s="795"/>
      <c r="AE221" s="795"/>
      <c r="AF221" s="795"/>
      <c r="AG221" s="795"/>
      <c r="AH221" s="795"/>
      <c r="AI221" s="795"/>
      <c r="AJ221" s="795"/>
      <c r="AK221" s="795"/>
      <c r="AL221" s="795"/>
      <c r="AM221" s="795"/>
      <c r="AN221" s="795"/>
      <c r="AO221" s="795"/>
      <c r="AP221" s="795"/>
      <c r="AQ221" s="795"/>
      <c r="AR221" s="795"/>
      <c r="AS221" s="795"/>
      <c r="AT221" s="795"/>
      <c r="AU221" s="795"/>
      <c r="AV221" s="795"/>
      <c r="AW221" s="795"/>
      <c r="AX221" s="795"/>
      <c r="AY221" s="795"/>
      <c r="AZ221" s="795"/>
      <c r="BA221" s="795"/>
      <c r="BB221" s="795"/>
      <c r="BC221" s="795"/>
      <c r="BD221" s="795"/>
      <c r="BE221" s="795"/>
      <c r="BF221" s="796" t="s">
        <v>1793</v>
      </c>
      <c r="BG221" s="806" t="s">
        <v>1524</v>
      </c>
      <c r="BH221" s="412">
        <f t="shared" si="39"/>
        <v>5</v>
      </c>
      <c r="BI221" s="445"/>
      <c r="BJ221" s="412">
        <f t="shared" si="40"/>
        <v>0</v>
      </c>
      <c r="BK221" s="728">
        <f t="shared" si="41"/>
        <v>0</v>
      </c>
    </row>
    <row r="222" spans="23:63" ht="15.75" x14ac:dyDescent="0.25">
      <c r="W222" s="805"/>
      <c r="X222" s="795"/>
      <c r="Y222" s="795"/>
      <c r="Z222" s="795"/>
      <c r="AA222" s="795"/>
      <c r="AB222" s="795"/>
      <c r="AC222" s="795"/>
      <c r="AD222" s="795"/>
      <c r="AE222" s="795"/>
      <c r="AF222" s="795"/>
      <c r="AG222" s="795"/>
      <c r="AH222" s="795"/>
      <c r="AI222" s="795"/>
      <c r="AJ222" s="795"/>
      <c r="AK222" s="795"/>
      <c r="AL222" s="795"/>
      <c r="AM222" s="795"/>
      <c r="AN222" s="795"/>
      <c r="AO222" s="795"/>
      <c r="AP222" s="795"/>
      <c r="AQ222" s="795"/>
      <c r="AR222" s="795"/>
      <c r="AS222" s="795"/>
      <c r="AT222" s="795"/>
      <c r="AU222" s="795"/>
      <c r="AV222" s="795"/>
      <c r="AW222" s="795"/>
      <c r="AX222" s="795"/>
      <c r="AY222" s="795"/>
      <c r="AZ222" s="795"/>
      <c r="BA222" s="795"/>
      <c r="BB222" s="795"/>
      <c r="BC222" s="795"/>
      <c r="BD222" s="795"/>
      <c r="BE222" s="795"/>
      <c r="BF222" s="796" t="s">
        <v>1806</v>
      </c>
      <c r="BG222" s="806" t="s">
        <v>1525</v>
      </c>
      <c r="BH222" s="412">
        <f t="shared" si="39"/>
        <v>2</v>
      </c>
      <c r="BI222" s="445"/>
      <c r="BJ222" s="412">
        <f t="shared" si="40"/>
        <v>0</v>
      </c>
      <c r="BK222" s="728">
        <f t="shared" si="41"/>
        <v>0</v>
      </c>
    </row>
    <row r="223" spans="23:63" ht="15.75" x14ac:dyDescent="0.25">
      <c r="W223" s="805"/>
      <c r="X223" s="795"/>
      <c r="Y223" s="795"/>
      <c r="Z223" s="795"/>
      <c r="AA223" s="795"/>
      <c r="AB223" s="795"/>
      <c r="AC223" s="795"/>
      <c r="AD223" s="795"/>
      <c r="AE223" s="795"/>
      <c r="AF223" s="795"/>
      <c r="AG223" s="795"/>
      <c r="AH223" s="795"/>
      <c r="AI223" s="795"/>
      <c r="AJ223" s="795"/>
      <c r="AK223" s="795"/>
      <c r="AL223" s="795"/>
      <c r="AM223" s="795"/>
      <c r="AN223" s="795"/>
      <c r="AO223" s="795"/>
      <c r="AP223" s="795"/>
      <c r="AQ223" s="795"/>
      <c r="AR223" s="795"/>
      <c r="AS223" s="795"/>
      <c r="AT223" s="795"/>
      <c r="AU223" s="795"/>
      <c r="AV223" s="795"/>
      <c r="AW223" s="795"/>
      <c r="AX223" s="795"/>
      <c r="AY223" s="795"/>
      <c r="AZ223" s="795"/>
      <c r="BA223" s="795"/>
      <c r="BB223" s="795"/>
      <c r="BC223" s="795"/>
      <c r="BD223" s="795"/>
      <c r="BE223" s="795"/>
      <c r="BF223" s="796" t="s">
        <v>1812</v>
      </c>
      <c r="BG223" s="806" t="s">
        <v>1526</v>
      </c>
      <c r="BH223" s="412">
        <f t="shared" si="39"/>
        <v>2</v>
      </c>
      <c r="BI223" s="445"/>
      <c r="BJ223" s="412">
        <f t="shared" si="40"/>
        <v>0</v>
      </c>
      <c r="BK223" s="728">
        <f t="shared" si="41"/>
        <v>0</v>
      </c>
    </row>
    <row r="224" spans="23:63" ht="15.75" x14ac:dyDescent="0.25">
      <c r="W224" s="805"/>
      <c r="X224" s="795"/>
      <c r="Y224" s="795"/>
      <c r="Z224" s="795"/>
      <c r="AA224" s="795"/>
      <c r="AB224" s="795"/>
      <c r="AC224" s="795"/>
      <c r="AD224" s="795"/>
      <c r="AE224" s="795"/>
      <c r="AF224" s="795"/>
      <c r="AG224" s="795"/>
      <c r="AH224" s="795"/>
      <c r="AI224" s="795"/>
      <c r="AJ224" s="795"/>
      <c r="AK224" s="795"/>
      <c r="AL224" s="795"/>
      <c r="AM224" s="795"/>
      <c r="AN224" s="795"/>
      <c r="AO224" s="795"/>
      <c r="AP224" s="795"/>
      <c r="AQ224" s="795"/>
      <c r="AR224" s="795"/>
      <c r="AS224" s="795"/>
      <c r="AT224" s="795"/>
      <c r="AU224" s="795"/>
      <c r="AV224" s="795"/>
      <c r="AW224" s="795"/>
      <c r="AX224" s="795"/>
      <c r="AY224" s="795"/>
      <c r="AZ224" s="795"/>
      <c r="BA224" s="795"/>
      <c r="BB224" s="795"/>
      <c r="BC224" s="795"/>
      <c r="BD224" s="795"/>
      <c r="BE224" s="795"/>
      <c r="BF224" s="796" t="s">
        <v>1747</v>
      </c>
      <c r="BG224" s="806" t="s">
        <v>1540</v>
      </c>
      <c r="BH224" s="412">
        <f t="shared" si="39"/>
        <v>6</v>
      </c>
      <c r="BI224" s="445"/>
      <c r="BJ224" s="412">
        <f t="shared" si="40"/>
        <v>0</v>
      </c>
      <c r="BK224" s="728">
        <f t="shared" si="41"/>
        <v>0</v>
      </c>
    </row>
    <row r="225" spans="23:63" ht="15.75" x14ac:dyDescent="0.25">
      <c r="W225" s="805"/>
      <c r="X225" s="795"/>
      <c r="Y225" s="795"/>
      <c r="Z225" s="795"/>
      <c r="AA225" s="795"/>
      <c r="AB225" s="795"/>
      <c r="AC225" s="795"/>
      <c r="AD225" s="795"/>
      <c r="AE225" s="795"/>
      <c r="AF225" s="795"/>
      <c r="AG225" s="795"/>
      <c r="AH225" s="795"/>
      <c r="AI225" s="795"/>
      <c r="AJ225" s="795"/>
      <c r="AK225" s="795"/>
      <c r="AL225" s="795"/>
      <c r="AM225" s="795"/>
      <c r="AN225" s="795"/>
      <c r="AO225" s="795"/>
      <c r="AP225" s="795"/>
      <c r="AQ225" s="795"/>
      <c r="AR225" s="795"/>
      <c r="AS225" s="795"/>
      <c r="AT225" s="795"/>
      <c r="AU225" s="795"/>
      <c r="AV225" s="795"/>
      <c r="AW225" s="795"/>
      <c r="AX225" s="795"/>
      <c r="AY225" s="795"/>
      <c r="AZ225" s="795"/>
      <c r="BA225" s="795"/>
      <c r="BB225" s="795"/>
      <c r="BC225" s="795"/>
      <c r="BD225" s="795"/>
      <c r="BE225" s="795"/>
      <c r="BF225" s="796" t="s">
        <v>1757</v>
      </c>
      <c r="BG225" s="806" t="s">
        <v>1541</v>
      </c>
      <c r="BH225" s="412">
        <f t="shared" si="39"/>
        <v>2</v>
      </c>
      <c r="BI225" s="445"/>
      <c r="BJ225" s="412">
        <f t="shared" si="40"/>
        <v>0</v>
      </c>
      <c r="BK225" s="728">
        <f t="shared" si="41"/>
        <v>0</v>
      </c>
    </row>
    <row r="226" spans="23:63" ht="15.75" x14ac:dyDescent="0.25">
      <c r="W226" s="805"/>
      <c r="X226" s="795"/>
      <c r="Y226" s="795"/>
      <c r="Z226" s="795"/>
      <c r="AA226" s="795"/>
      <c r="AB226" s="795"/>
      <c r="AC226" s="795"/>
      <c r="AD226" s="795"/>
      <c r="AE226" s="795"/>
      <c r="AF226" s="795"/>
      <c r="AG226" s="795"/>
      <c r="AH226" s="795"/>
      <c r="AI226" s="795"/>
      <c r="AJ226" s="795"/>
      <c r="AK226" s="795"/>
      <c r="AL226" s="795"/>
      <c r="AM226" s="795"/>
      <c r="AN226" s="795"/>
      <c r="AO226" s="795"/>
      <c r="AP226" s="795"/>
      <c r="AQ226" s="795"/>
      <c r="AR226" s="795"/>
      <c r="AS226" s="795"/>
      <c r="AT226" s="795"/>
      <c r="AU226" s="795"/>
      <c r="AV226" s="795"/>
      <c r="AW226" s="795"/>
      <c r="AX226" s="795"/>
      <c r="AY226" s="795"/>
      <c r="AZ226" s="795"/>
      <c r="BA226" s="795"/>
      <c r="BB226" s="795"/>
      <c r="BC226" s="795"/>
      <c r="BD226" s="795"/>
      <c r="BE226" s="795"/>
      <c r="BF226" s="796" t="s">
        <v>1762</v>
      </c>
      <c r="BG226" s="806" t="s">
        <v>1523</v>
      </c>
      <c r="BH226" s="412">
        <f t="shared" si="39"/>
        <v>2</v>
      </c>
      <c r="BI226" s="445"/>
      <c r="BJ226" s="412">
        <f t="shared" si="40"/>
        <v>0</v>
      </c>
      <c r="BK226" s="728">
        <f t="shared" si="41"/>
        <v>0</v>
      </c>
    </row>
    <row r="227" spans="23:63" ht="15.75" x14ac:dyDescent="0.25">
      <c r="W227" s="805"/>
      <c r="X227" s="795"/>
      <c r="Y227" s="795"/>
      <c r="Z227" s="795"/>
      <c r="AA227" s="795"/>
      <c r="AB227" s="795"/>
      <c r="AC227" s="795"/>
      <c r="AD227" s="795"/>
      <c r="AE227" s="795"/>
      <c r="AF227" s="795"/>
      <c r="AG227" s="795"/>
      <c r="AH227" s="795"/>
      <c r="AI227" s="795"/>
      <c r="AJ227" s="795"/>
      <c r="AK227" s="795"/>
      <c r="AL227" s="795"/>
      <c r="AM227" s="795"/>
      <c r="AN227" s="795"/>
      <c r="AO227" s="795"/>
      <c r="AP227" s="795"/>
      <c r="AQ227" s="795"/>
      <c r="AR227" s="795"/>
      <c r="AS227" s="795"/>
      <c r="AT227" s="795"/>
      <c r="AU227" s="795"/>
      <c r="AV227" s="795"/>
      <c r="AW227" s="795"/>
      <c r="AX227" s="795"/>
      <c r="AY227" s="795"/>
      <c r="AZ227" s="795"/>
      <c r="BA227" s="795"/>
      <c r="BB227" s="795"/>
      <c r="BC227" s="795"/>
      <c r="BD227" s="795"/>
      <c r="BE227" s="795"/>
      <c r="BF227" s="796" t="s">
        <v>2072</v>
      </c>
      <c r="BG227" s="806" t="s">
        <v>2071</v>
      </c>
      <c r="BH227" s="412">
        <f t="shared" si="39"/>
        <v>1</v>
      </c>
      <c r="BI227" s="445"/>
      <c r="BJ227" s="412">
        <f t="shared" si="40"/>
        <v>0</v>
      </c>
      <c r="BK227" s="728">
        <f t="shared" si="41"/>
        <v>0</v>
      </c>
    </row>
    <row r="228" spans="23:63" ht="15.75" x14ac:dyDescent="0.25">
      <c r="W228" s="805"/>
      <c r="X228" s="795"/>
      <c r="Y228" s="795"/>
      <c r="Z228" s="795"/>
      <c r="AA228" s="795"/>
      <c r="AB228" s="795"/>
      <c r="AC228" s="795"/>
      <c r="AD228" s="795"/>
      <c r="AE228" s="795"/>
      <c r="AF228" s="795"/>
      <c r="AG228" s="795"/>
      <c r="AH228" s="795"/>
      <c r="AI228" s="795"/>
      <c r="AJ228" s="795"/>
      <c r="AK228" s="795"/>
      <c r="AL228" s="795"/>
      <c r="AM228" s="795"/>
      <c r="AN228" s="795"/>
      <c r="AO228" s="795"/>
      <c r="AP228" s="795"/>
      <c r="AQ228" s="795"/>
      <c r="AR228" s="795"/>
      <c r="AS228" s="795"/>
      <c r="AT228" s="795"/>
      <c r="AU228" s="795"/>
      <c r="AV228" s="795"/>
      <c r="AW228" s="795"/>
      <c r="AX228" s="795"/>
      <c r="AY228" s="795"/>
      <c r="AZ228" s="795"/>
      <c r="BA228" s="795"/>
      <c r="BB228" s="795"/>
      <c r="BC228" s="795"/>
      <c r="BD228" s="795"/>
      <c r="BE228" s="795"/>
      <c r="BF228" s="796" t="s">
        <v>2091</v>
      </c>
      <c r="BG228" s="806" t="s">
        <v>1548</v>
      </c>
      <c r="BH228" s="412">
        <f t="shared" si="39"/>
        <v>0</v>
      </c>
      <c r="BI228" s="445"/>
      <c r="BJ228" s="412">
        <f t="shared" si="40"/>
        <v>0</v>
      </c>
      <c r="BK228" s="728" t="e">
        <f t="shared" si="41"/>
        <v>#DIV/0!</v>
      </c>
    </row>
    <row r="229" spans="23:63" ht="15.75" x14ac:dyDescent="0.25">
      <c r="W229" s="805"/>
      <c r="X229" s="795"/>
      <c r="Y229" s="795"/>
      <c r="Z229" s="795"/>
      <c r="AA229" s="795"/>
      <c r="AB229" s="795"/>
      <c r="AC229" s="795"/>
      <c r="AD229" s="795"/>
      <c r="AE229" s="795"/>
      <c r="AF229" s="795"/>
      <c r="AG229" s="795"/>
      <c r="AH229" s="795"/>
      <c r="AI229" s="795"/>
      <c r="AJ229" s="795"/>
      <c r="AK229" s="795"/>
      <c r="AL229" s="795"/>
      <c r="AM229" s="795"/>
      <c r="AN229" s="795"/>
      <c r="AO229" s="795"/>
      <c r="AP229" s="795"/>
      <c r="AQ229" s="795"/>
      <c r="AR229" s="795"/>
      <c r="AS229" s="795"/>
      <c r="AT229" s="795"/>
      <c r="AU229" s="795"/>
      <c r="AV229" s="795"/>
      <c r="AW229" s="795"/>
      <c r="AX229" s="795"/>
      <c r="AY229" s="795"/>
      <c r="AZ229" s="795"/>
      <c r="BA229" s="795"/>
      <c r="BB229" s="795"/>
      <c r="BC229" s="795"/>
      <c r="BD229" s="795"/>
      <c r="BE229" s="795"/>
      <c r="BF229" s="796" t="s">
        <v>2542</v>
      </c>
      <c r="BG229" s="806" t="s">
        <v>1566</v>
      </c>
      <c r="BH229" s="412">
        <f t="shared" si="39"/>
        <v>0</v>
      </c>
      <c r="BI229" s="445"/>
      <c r="BJ229" s="412">
        <f t="shared" si="40"/>
        <v>0</v>
      </c>
      <c r="BK229" s="728" t="e">
        <f t="shared" si="41"/>
        <v>#DIV/0!</v>
      </c>
    </row>
    <row r="230" spans="23:63" ht="15.75" x14ac:dyDescent="0.25">
      <c r="W230" s="805"/>
      <c r="X230" s="795"/>
      <c r="Y230" s="795"/>
      <c r="Z230" s="795"/>
      <c r="AA230" s="795"/>
      <c r="AB230" s="795"/>
      <c r="AC230" s="795"/>
      <c r="AD230" s="795"/>
      <c r="AE230" s="795"/>
      <c r="AF230" s="795"/>
      <c r="AG230" s="795"/>
      <c r="AH230" s="795"/>
      <c r="AI230" s="795"/>
      <c r="AJ230" s="795"/>
      <c r="AK230" s="795"/>
      <c r="AL230" s="795"/>
      <c r="AM230" s="795"/>
      <c r="AN230" s="795"/>
      <c r="AO230" s="795"/>
      <c r="AP230" s="795"/>
      <c r="AQ230" s="795"/>
      <c r="AR230" s="795"/>
      <c r="AS230" s="795"/>
      <c r="AT230" s="795"/>
      <c r="AU230" s="795"/>
      <c r="AV230" s="795"/>
      <c r="AW230" s="795"/>
      <c r="AX230" s="795"/>
      <c r="AY230" s="795"/>
      <c r="AZ230" s="795"/>
      <c r="BA230" s="795"/>
      <c r="BB230" s="795"/>
      <c r="BC230" s="795"/>
      <c r="BD230" s="795"/>
      <c r="BE230" s="795"/>
      <c r="BF230" s="796" t="s">
        <v>2543</v>
      </c>
      <c r="BG230" s="806" t="s">
        <v>2534</v>
      </c>
      <c r="BH230" s="412">
        <f t="shared" si="39"/>
        <v>0</v>
      </c>
      <c r="BI230" s="445"/>
      <c r="BJ230" s="412">
        <f t="shared" si="40"/>
        <v>0</v>
      </c>
      <c r="BK230" s="728" t="e">
        <f t="shared" si="41"/>
        <v>#DIV/0!</v>
      </c>
    </row>
    <row r="231" spans="23:63" ht="16.5" x14ac:dyDescent="0.25">
      <c r="W231" s="805"/>
      <c r="X231" s="795"/>
      <c r="Y231" s="810"/>
      <c r="AY231" s="805"/>
      <c r="AZ231" s="795"/>
      <c r="BA231" s="795"/>
      <c r="BB231" s="795"/>
      <c r="BC231" s="795"/>
      <c r="BD231" s="795"/>
      <c r="BE231" s="795"/>
      <c r="BF231" s="795"/>
      <c r="BG231" s="810" t="s">
        <v>2544</v>
      </c>
      <c r="BH231" s="809">
        <f>SUM(BH185:BH230)</f>
        <v>139</v>
      </c>
      <c r="BI231" s="802"/>
      <c r="BJ231" s="802">
        <f>SUM(BJ185:BJ230)</f>
        <v>0</v>
      </c>
      <c r="BK231" s="803">
        <f>BJ231/BH231</f>
        <v>0</v>
      </c>
    </row>
    <row r="233" spans="23:63" ht="15.75" x14ac:dyDescent="0.25">
      <c r="AZ233" s="805"/>
      <c r="BA233" s="795"/>
      <c r="BB233" s="795"/>
      <c r="BC233" s="795"/>
      <c r="BD233" s="795"/>
      <c r="BE233" s="795"/>
      <c r="BF233" s="807" t="s">
        <v>2546</v>
      </c>
      <c r="BG233" s="806" t="s">
        <v>2547</v>
      </c>
      <c r="BH233" s="412">
        <f t="shared" ref="BH233:BH244" si="42">SUMIF($D$4:$D$163,"="&amp;$BF233,BH$4:BH$163)</f>
        <v>5</v>
      </c>
      <c r="BI233" s="445"/>
      <c r="BJ233" s="412">
        <f t="shared" ref="BJ233:BJ244" si="43">SUMIF($D$4:$D$163,"="&amp;$BF233,BJ$4:BJ$163)</f>
        <v>0</v>
      </c>
      <c r="BK233" s="728">
        <f t="shared" ref="BK233:BK244" si="44">BJ233/BH233</f>
        <v>0</v>
      </c>
    </row>
    <row r="234" spans="23:63" ht="15.75" x14ac:dyDescent="0.25">
      <c r="AZ234" s="805"/>
      <c r="BA234" s="795"/>
      <c r="BB234" s="795"/>
      <c r="BC234" s="795"/>
      <c r="BD234" s="795"/>
      <c r="BE234" s="795"/>
      <c r="BF234" s="807" t="s">
        <v>2597</v>
      </c>
      <c r="BG234" s="806" t="s">
        <v>2548</v>
      </c>
      <c r="BH234" s="412">
        <f t="shared" si="42"/>
        <v>9</v>
      </c>
      <c r="BI234" s="445"/>
      <c r="BJ234" s="412">
        <f t="shared" si="43"/>
        <v>0</v>
      </c>
      <c r="BK234" s="728">
        <f t="shared" si="44"/>
        <v>0</v>
      </c>
    </row>
    <row r="235" spans="23:63" ht="15.75" x14ac:dyDescent="0.25">
      <c r="AZ235" s="805"/>
      <c r="BA235" s="795"/>
      <c r="BB235" s="795"/>
      <c r="BC235" s="795"/>
      <c r="BD235" s="795"/>
      <c r="BE235" s="795"/>
      <c r="BF235" s="807" t="s">
        <v>2549</v>
      </c>
      <c r="BG235" s="806" t="s">
        <v>2550</v>
      </c>
      <c r="BH235" s="412">
        <f t="shared" si="42"/>
        <v>13</v>
      </c>
      <c r="BI235" s="445"/>
      <c r="BJ235" s="412">
        <f t="shared" si="43"/>
        <v>0</v>
      </c>
      <c r="BK235" s="728">
        <f t="shared" si="44"/>
        <v>0</v>
      </c>
    </row>
    <row r="236" spans="23:63" ht="15.75" x14ac:dyDescent="0.25">
      <c r="AZ236" s="805"/>
      <c r="BA236" s="795"/>
      <c r="BB236" s="795"/>
      <c r="BC236" s="795"/>
      <c r="BD236" s="795"/>
      <c r="BE236" s="795"/>
      <c r="BF236" s="807" t="s">
        <v>530</v>
      </c>
      <c r="BG236" s="806" t="s">
        <v>2551</v>
      </c>
      <c r="BH236" s="412">
        <f t="shared" si="42"/>
        <v>15</v>
      </c>
      <c r="BI236" s="445"/>
      <c r="BJ236" s="412">
        <f t="shared" si="43"/>
        <v>0</v>
      </c>
      <c r="BK236" s="728">
        <f t="shared" si="44"/>
        <v>0</v>
      </c>
    </row>
    <row r="237" spans="23:63" ht="15.75" x14ac:dyDescent="0.25">
      <c r="AZ237" s="805"/>
      <c r="BA237" s="795"/>
      <c r="BB237" s="795"/>
      <c r="BC237" s="795"/>
      <c r="BD237" s="795"/>
      <c r="BE237" s="795"/>
      <c r="BF237" s="807" t="s">
        <v>713</v>
      </c>
      <c r="BG237" s="806" t="s">
        <v>2552</v>
      </c>
      <c r="BH237" s="412">
        <f t="shared" si="42"/>
        <v>7</v>
      </c>
      <c r="BI237" s="445"/>
      <c r="BJ237" s="412">
        <f t="shared" si="43"/>
        <v>0</v>
      </c>
      <c r="BK237" s="728">
        <f t="shared" si="44"/>
        <v>0</v>
      </c>
    </row>
    <row r="238" spans="23:63" ht="15.75" x14ac:dyDescent="0.25">
      <c r="AZ238" s="805"/>
      <c r="BA238" s="795"/>
      <c r="BB238" s="795"/>
      <c r="BC238" s="795"/>
      <c r="BD238" s="795"/>
      <c r="BE238" s="795"/>
      <c r="BF238" s="807" t="s">
        <v>1991</v>
      </c>
      <c r="BG238" s="806" t="s">
        <v>2553</v>
      </c>
      <c r="BH238" s="412">
        <f t="shared" si="42"/>
        <v>2</v>
      </c>
      <c r="BI238" s="445"/>
      <c r="BJ238" s="412">
        <f t="shared" si="43"/>
        <v>0</v>
      </c>
      <c r="BK238" s="728">
        <f t="shared" si="44"/>
        <v>0</v>
      </c>
    </row>
    <row r="239" spans="23:63" ht="15.75" x14ac:dyDescent="0.25">
      <c r="AZ239" s="805"/>
      <c r="BA239" s="795"/>
      <c r="BB239" s="795"/>
      <c r="BC239" s="795"/>
      <c r="BD239" s="795"/>
      <c r="BE239" s="795"/>
      <c r="BF239" s="807" t="s">
        <v>2033</v>
      </c>
      <c r="BG239" s="806" t="s">
        <v>2554</v>
      </c>
      <c r="BH239" s="412">
        <f t="shared" si="42"/>
        <v>11</v>
      </c>
      <c r="BI239" s="445"/>
      <c r="BJ239" s="412">
        <f t="shared" si="43"/>
        <v>0</v>
      </c>
      <c r="BK239" s="728">
        <f t="shared" si="44"/>
        <v>0</v>
      </c>
    </row>
    <row r="240" spans="23:63" ht="15.75" x14ac:dyDescent="0.25">
      <c r="AZ240" s="805"/>
      <c r="BA240" s="795"/>
      <c r="BB240" s="795"/>
      <c r="BC240" s="795"/>
      <c r="BD240" s="795"/>
      <c r="BE240" s="795"/>
      <c r="BF240" s="807" t="s">
        <v>1895</v>
      </c>
      <c r="BG240" s="806" t="s">
        <v>2555</v>
      </c>
      <c r="BH240" s="412">
        <f t="shared" si="42"/>
        <v>54</v>
      </c>
      <c r="BI240" s="445"/>
      <c r="BJ240" s="412">
        <f t="shared" si="43"/>
        <v>0</v>
      </c>
      <c r="BK240" s="728">
        <f t="shared" si="44"/>
        <v>0</v>
      </c>
    </row>
    <row r="241" spans="52:63" ht="15.75" x14ac:dyDescent="0.25">
      <c r="AZ241" s="805"/>
      <c r="BA241" s="795"/>
      <c r="BB241" s="795"/>
      <c r="BC241" s="795"/>
      <c r="BD241" s="795"/>
      <c r="BE241" s="795"/>
      <c r="BF241" s="807" t="s">
        <v>1773</v>
      </c>
      <c r="BG241" s="806" t="s">
        <v>2556</v>
      </c>
      <c r="BH241" s="412">
        <f t="shared" si="42"/>
        <v>12</v>
      </c>
      <c r="BI241" s="445"/>
      <c r="BJ241" s="412">
        <f t="shared" si="43"/>
        <v>0</v>
      </c>
      <c r="BK241" s="728">
        <f t="shared" si="44"/>
        <v>0</v>
      </c>
    </row>
    <row r="242" spans="52:63" ht="15.75" x14ac:dyDescent="0.25">
      <c r="AZ242" s="805"/>
      <c r="BA242" s="795"/>
      <c r="BB242" s="795"/>
      <c r="BC242" s="795"/>
      <c r="BD242" s="795"/>
      <c r="BE242" s="795"/>
      <c r="BF242" s="807" t="s">
        <v>1746</v>
      </c>
      <c r="BG242" s="806" t="s">
        <v>2557</v>
      </c>
      <c r="BH242" s="412">
        <f t="shared" si="42"/>
        <v>10</v>
      </c>
      <c r="BI242" s="445"/>
      <c r="BJ242" s="412">
        <f t="shared" si="43"/>
        <v>0</v>
      </c>
      <c r="BK242" s="728">
        <f t="shared" si="44"/>
        <v>0</v>
      </c>
    </row>
    <row r="243" spans="52:63" ht="15.75" x14ac:dyDescent="0.25">
      <c r="AZ243" s="805"/>
      <c r="BA243" s="795"/>
      <c r="BB243" s="795"/>
      <c r="BC243" s="795"/>
      <c r="BD243" s="795"/>
      <c r="BE243" s="795"/>
      <c r="BF243" s="807" t="s">
        <v>2070</v>
      </c>
      <c r="BG243" s="806" t="s">
        <v>2558</v>
      </c>
      <c r="BH243" s="412">
        <f t="shared" si="42"/>
        <v>1</v>
      </c>
      <c r="BI243" s="445"/>
      <c r="BJ243" s="412">
        <f t="shared" si="43"/>
        <v>0</v>
      </c>
      <c r="BK243" s="728">
        <f t="shared" si="44"/>
        <v>0</v>
      </c>
    </row>
    <row r="244" spans="52:63" ht="15.75" x14ac:dyDescent="0.25">
      <c r="AZ244" s="805"/>
      <c r="BA244" s="795"/>
      <c r="BB244" s="795"/>
      <c r="BC244" s="795"/>
      <c r="BD244" s="795"/>
      <c r="BE244" s="795"/>
      <c r="BF244" s="807" t="s">
        <v>2533</v>
      </c>
      <c r="BG244" s="806" t="s">
        <v>2559</v>
      </c>
      <c r="BH244" s="412">
        <f t="shared" si="42"/>
        <v>0</v>
      </c>
      <c r="BI244" s="445"/>
      <c r="BJ244" s="412">
        <f t="shared" si="43"/>
        <v>0</v>
      </c>
      <c r="BK244" s="728" t="e">
        <f t="shared" si="44"/>
        <v>#DIV/0!</v>
      </c>
    </row>
    <row r="245" spans="52:63" ht="16.5" x14ac:dyDescent="0.25">
      <c r="BG245" s="810" t="s">
        <v>2544</v>
      </c>
      <c r="BH245" s="809">
        <f>SUM(BH233:BH244)</f>
        <v>139</v>
      </c>
      <c r="BI245" s="809"/>
      <c r="BJ245" s="809">
        <f>SUM(BJ233:BJ244)</f>
        <v>0</v>
      </c>
      <c r="BK245" s="803">
        <f>BJ245/BH245</f>
        <v>0</v>
      </c>
    </row>
  </sheetData>
  <protectedRanges>
    <protectedRange sqref="A3:AZ3" name="Диапазон1"/>
  </protectedRanges>
  <autoFilter ref="A3:BD181"/>
  <mergeCells count="4">
    <mergeCell ref="AY2:AZ2"/>
    <mergeCell ref="BK2:BK3"/>
    <mergeCell ref="BG3:BH3"/>
    <mergeCell ref="BI3:BJ3"/>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CU2620"/>
  <sheetViews>
    <sheetView topLeftCell="O1" zoomScale="55" zoomScaleNormal="55" workbookViewId="0">
      <selection activeCell="AJ247" sqref="AJ247"/>
    </sheetView>
  </sheetViews>
  <sheetFormatPr defaultColWidth="9.140625" defaultRowHeight="12.75" outlineLevelRow="1" outlineLevelCol="1" x14ac:dyDescent="0.25"/>
  <cols>
    <col min="1" max="1" width="14.28515625" style="425" hidden="1" customWidth="1" outlineLevel="1"/>
    <col min="2" max="2" width="8.42578125" style="425" hidden="1" customWidth="1" outlineLevel="1"/>
    <col min="3" max="3" width="9" style="425" hidden="1" customWidth="1" outlineLevel="1"/>
    <col min="4" max="4" width="10.5703125" style="425" customWidth="1" collapsed="1"/>
    <col min="5" max="5" width="10.85546875" style="425" customWidth="1"/>
    <col min="6" max="6" width="12.42578125" style="425" customWidth="1"/>
    <col min="7" max="7" width="13" style="425" customWidth="1"/>
    <col min="8" max="8" width="22.28515625" style="425" customWidth="1"/>
    <col min="9" max="9" width="8.140625" style="425" customWidth="1"/>
    <col min="10" max="10" width="31.42578125" style="426" customWidth="1"/>
    <col min="11" max="11" width="12.28515625" style="427" customWidth="1"/>
    <col min="12" max="12" width="32.28515625" style="428" customWidth="1"/>
    <col min="13" max="13" width="11.28515625" style="428" customWidth="1"/>
    <col min="14" max="14" width="8.5703125" style="426" customWidth="1"/>
    <col min="15" max="15" width="7.42578125" style="429" customWidth="1"/>
    <col min="16" max="18" width="8.140625" style="430" hidden="1" customWidth="1" outlineLevel="1"/>
    <col min="19" max="19" width="11.7109375" style="430" hidden="1" customWidth="1" outlineLevel="1"/>
    <col min="20" max="20" width="12.140625" style="812" hidden="1" customWidth="1" outlineLevel="1"/>
    <col min="21" max="21" width="11.5703125" style="430" hidden="1" customWidth="1" outlineLevel="1"/>
    <col min="22" max="22" width="12.140625" style="812" customWidth="1" collapsed="1"/>
    <col min="23" max="23" width="12.140625" style="430" customWidth="1" outlineLevel="1"/>
    <col min="24" max="24" width="11.5703125" style="430" customWidth="1" outlineLevel="1"/>
    <col min="25" max="25" width="11.28515625" style="811" customWidth="1" outlineLevel="1"/>
    <col min="26" max="26" width="12.28515625" style="430" customWidth="1" outlineLevel="1"/>
    <col min="27" max="27" width="12" style="430" customWidth="1" outlineLevel="1"/>
    <col min="28" max="28" width="12.7109375" style="430" customWidth="1" outlineLevel="1"/>
    <col min="29" max="29" width="11.42578125" style="430" customWidth="1" outlineLevel="1"/>
    <col min="30" max="30" width="11.85546875" style="430" customWidth="1"/>
    <col min="31" max="31" width="12" style="430" customWidth="1" outlineLevel="1"/>
    <col min="32" max="32" width="14.140625" style="430" customWidth="1" outlineLevel="1"/>
    <col min="33" max="33" width="11.5703125" style="430" customWidth="1" outlineLevel="1"/>
    <col min="34" max="34" width="14.28515625" style="430" customWidth="1" outlineLevel="1"/>
    <col min="35" max="35" width="10" style="430" customWidth="1" outlineLevel="1"/>
    <col min="36" max="37" width="13" style="804" customWidth="1"/>
    <col min="38" max="38" width="33.140625" style="464" customWidth="1"/>
    <col min="39" max="39" width="13.140625" style="425" customWidth="1"/>
    <col min="40" max="41" width="9" style="425" hidden="1" customWidth="1"/>
    <col min="42" max="42" width="14.28515625" style="425" hidden="1" customWidth="1"/>
    <col min="43" max="43" width="9.140625" style="425" hidden="1" customWidth="1"/>
    <col min="44" max="44" width="16.28515625" style="425" hidden="1" customWidth="1"/>
    <col min="45" max="45" width="8" style="425" hidden="1" customWidth="1"/>
    <col min="46" max="46" width="19.140625" style="425" hidden="1" customWidth="1"/>
    <col min="47" max="56" width="9.140625" style="425" customWidth="1"/>
    <col min="57" max="99" width="9.140625" style="425"/>
    <col min="100" max="16384" width="9.140625" style="426"/>
  </cols>
  <sheetData>
    <row r="1" spans="1:99" ht="39.75" customHeight="1" x14ac:dyDescent="0.25">
      <c r="A1" s="651" t="s">
        <v>1627</v>
      </c>
      <c r="L1" s="431" t="s">
        <v>2435</v>
      </c>
      <c r="T1" s="430"/>
      <c r="V1" s="430"/>
      <c r="Y1" s="430"/>
      <c r="AJ1" s="716"/>
      <c r="AK1" s="716"/>
    </row>
    <row r="2" spans="1:99" ht="26.25" customHeight="1" thickBot="1" x14ac:dyDescent="0.3">
      <c r="J2" s="431"/>
      <c r="T2" s="717"/>
      <c r="U2" s="717"/>
      <c r="V2" s="858"/>
      <c r="W2" s="862"/>
      <c r="X2" s="862"/>
      <c r="Y2" s="862"/>
      <c r="Z2" s="862"/>
      <c r="AA2" s="862"/>
      <c r="AB2" s="862"/>
      <c r="AC2" s="862"/>
      <c r="AD2" s="862"/>
      <c r="AE2" s="862"/>
      <c r="AF2" s="862"/>
      <c r="AG2" s="862"/>
      <c r="AH2" s="862"/>
      <c r="AI2" s="862"/>
      <c r="AJ2" s="863" t="s">
        <v>2274</v>
      </c>
      <c r="AK2" s="716"/>
      <c r="AP2" s="445" t="s">
        <v>2436</v>
      </c>
      <c r="AQ2" s="445" t="s">
        <v>2437</v>
      </c>
      <c r="AR2" s="445" t="s">
        <v>2436</v>
      </c>
      <c r="AS2" s="445" t="s">
        <v>2437</v>
      </c>
      <c r="AT2" s="1154" t="s">
        <v>2438</v>
      </c>
    </row>
    <row r="3" spans="1:99" s="437" customFormat="1" ht="147" customHeight="1" thickBot="1" x14ac:dyDescent="0.3">
      <c r="A3" s="432" t="s">
        <v>1628</v>
      </c>
      <c r="B3" s="432" t="s">
        <v>1629</v>
      </c>
      <c r="C3" s="432" t="s">
        <v>1630</v>
      </c>
      <c r="D3" s="432" t="s">
        <v>1631</v>
      </c>
      <c r="E3" s="432" t="s">
        <v>1632</v>
      </c>
      <c r="F3" s="432" t="s">
        <v>1633</v>
      </c>
      <c r="G3" s="432" t="s">
        <v>1440</v>
      </c>
      <c r="H3" s="432" t="s">
        <v>1634</v>
      </c>
      <c r="I3" s="432" t="s">
        <v>1635</v>
      </c>
      <c r="J3" s="432" t="s">
        <v>1636</v>
      </c>
      <c r="K3" s="433" t="s">
        <v>1637</v>
      </c>
      <c r="L3" s="432" t="s">
        <v>1638</v>
      </c>
      <c r="M3" s="432" t="s">
        <v>2289</v>
      </c>
      <c r="N3" s="434" t="s">
        <v>1639</v>
      </c>
      <c r="O3" s="434" t="s">
        <v>1640</v>
      </c>
      <c r="P3" s="435" t="s">
        <v>2439</v>
      </c>
      <c r="Q3" s="435" t="s">
        <v>2440</v>
      </c>
      <c r="R3" s="435" t="s">
        <v>2441</v>
      </c>
      <c r="S3" s="435" t="s">
        <v>2442</v>
      </c>
      <c r="T3" s="435" t="s">
        <v>2443</v>
      </c>
      <c r="U3" s="435" t="s">
        <v>2444</v>
      </c>
      <c r="V3" s="860" t="s">
        <v>2445</v>
      </c>
      <c r="W3" s="435" t="s">
        <v>2242</v>
      </c>
      <c r="X3" s="435" t="s">
        <v>2243</v>
      </c>
      <c r="Y3" s="718" t="s">
        <v>2244</v>
      </c>
      <c r="Z3" s="435" t="s">
        <v>2245</v>
      </c>
      <c r="AA3" s="435" t="s">
        <v>2246</v>
      </c>
      <c r="AB3" s="435" t="s">
        <v>2247</v>
      </c>
      <c r="AC3" s="435" t="s">
        <v>2248</v>
      </c>
      <c r="AD3" s="435" t="s">
        <v>1642</v>
      </c>
      <c r="AE3" s="435" t="s">
        <v>2249</v>
      </c>
      <c r="AF3" s="435" t="s">
        <v>2250</v>
      </c>
      <c r="AG3" s="435" t="s">
        <v>2251</v>
      </c>
      <c r="AH3" s="435" t="s">
        <v>2252</v>
      </c>
      <c r="AI3" s="435"/>
      <c r="AJ3" s="861" t="s">
        <v>2446</v>
      </c>
      <c r="AK3" s="435" t="s">
        <v>2447</v>
      </c>
      <c r="AL3" s="719" t="s">
        <v>2448</v>
      </c>
      <c r="AM3" s="720" t="s">
        <v>2449</v>
      </c>
      <c r="AN3" s="721" t="s">
        <v>2450</v>
      </c>
      <c r="AO3" s="721" t="s">
        <v>2450</v>
      </c>
      <c r="AP3" s="1156" t="s">
        <v>2451</v>
      </c>
      <c r="AQ3" s="1156"/>
      <c r="AR3" s="1156" t="s">
        <v>2452</v>
      </c>
      <c r="AS3" s="1156"/>
      <c r="AT3" s="1155"/>
      <c r="AU3" s="436"/>
      <c r="AV3" s="436"/>
      <c r="AW3" s="436"/>
      <c r="AX3" s="436"/>
      <c r="AY3" s="436"/>
      <c r="AZ3" s="436"/>
      <c r="BA3" s="436"/>
      <c r="BB3" s="436"/>
      <c r="BC3" s="436"/>
      <c r="BD3" s="436"/>
      <c r="BE3" s="436"/>
      <c r="BF3" s="436"/>
      <c r="BG3" s="436"/>
      <c r="BH3" s="436"/>
      <c r="BI3" s="436"/>
      <c r="BJ3" s="436"/>
      <c r="BK3" s="436"/>
      <c r="BL3" s="436"/>
      <c r="BM3" s="436"/>
      <c r="BN3" s="436"/>
      <c r="BO3" s="436"/>
      <c r="BP3" s="436"/>
      <c r="BQ3" s="436"/>
      <c r="BR3" s="436"/>
      <c r="BS3" s="436"/>
      <c r="BT3" s="436"/>
      <c r="BU3" s="436"/>
      <c r="BV3" s="436"/>
      <c r="BW3" s="436"/>
      <c r="BX3" s="436"/>
      <c r="BY3" s="436"/>
      <c r="BZ3" s="436"/>
      <c r="CA3" s="436"/>
      <c r="CB3" s="436"/>
      <c r="CC3" s="436"/>
      <c r="CD3" s="436"/>
      <c r="CE3" s="436"/>
      <c r="CF3" s="436"/>
      <c r="CG3" s="436"/>
      <c r="CH3" s="436"/>
      <c r="CI3" s="436"/>
      <c r="CJ3" s="436"/>
      <c r="CK3" s="436"/>
      <c r="CL3" s="436"/>
      <c r="CM3" s="436"/>
      <c r="CN3" s="436"/>
      <c r="CO3" s="436"/>
      <c r="CP3" s="436"/>
      <c r="CQ3" s="436"/>
      <c r="CR3" s="436"/>
      <c r="CS3" s="436"/>
      <c r="CT3" s="436"/>
      <c r="CU3" s="436"/>
    </row>
    <row r="4" spans="1:99" ht="39" hidden="1" customHeight="1" x14ac:dyDescent="0.25">
      <c r="A4" s="438">
        <v>8216732401</v>
      </c>
      <c r="B4" s="439">
        <v>1</v>
      </c>
      <c r="C4" s="439" t="s">
        <v>1645</v>
      </c>
      <c r="D4" s="439" t="s">
        <v>530</v>
      </c>
      <c r="E4" s="439" t="s">
        <v>1538</v>
      </c>
      <c r="F4" s="439" t="s">
        <v>1646</v>
      </c>
      <c r="G4" s="439" t="s">
        <v>1647</v>
      </c>
      <c r="H4" s="439" t="s">
        <v>1648</v>
      </c>
      <c r="I4" s="439" t="s">
        <v>1649</v>
      </c>
      <c r="J4" s="440" t="s">
        <v>1650</v>
      </c>
      <c r="K4" s="441" t="s">
        <v>1651</v>
      </c>
      <c r="L4" s="655" t="s">
        <v>1652</v>
      </c>
      <c r="M4" s="442" t="s">
        <v>2316</v>
      </c>
      <c r="N4" s="442" t="s">
        <v>1653</v>
      </c>
      <c r="O4" s="443" t="s">
        <v>1654</v>
      </c>
      <c r="P4" s="722">
        <v>4.8000000000000001E-2</v>
      </c>
      <c r="Q4" s="722">
        <v>6.0100000000000001E-2</v>
      </c>
      <c r="R4" s="723">
        <v>1.2520833333333332</v>
      </c>
      <c r="S4" s="724">
        <v>4.8000000000000001E-2</v>
      </c>
      <c r="T4" s="725">
        <v>6.6100000000000006E-2</v>
      </c>
      <c r="U4" s="723">
        <f>T4/S4</f>
        <v>1.3770833333333334</v>
      </c>
      <c r="V4" s="445">
        <v>0.05</v>
      </c>
      <c r="W4" s="445">
        <v>9.1999999999999998E-2</v>
      </c>
      <c r="X4" s="445">
        <v>1.5E-3</v>
      </c>
      <c r="Y4" s="445">
        <v>9.1999999999999998E-3</v>
      </c>
      <c r="Z4" s="445">
        <v>9.1999999999999998E-3</v>
      </c>
      <c r="AA4" s="445">
        <v>3.4299999999999997E-2</v>
      </c>
      <c r="AB4" s="445">
        <v>3.5000000000000003E-2</v>
      </c>
      <c r="AC4" s="445">
        <v>4.2299999999999997E-2</v>
      </c>
      <c r="AD4" s="445">
        <v>4.2299999999999997E-2</v>
      </c>
      <c r="AE4" s="445">
        <v>6.8500000000000005E-2</v>
      </c>
      <c r="AF4" s="988">
        <v>7.1800000000000003E-2</v>
      </c>
      <c r="AG4" s="993">
        <v>7.46E-2</v>
      </c>
      <c r="AH4" s="494">
        <v>8.1900000000000001E-2</v>
      </c>
      <c r="AI4" s="723"/>
      <c r="AJ4" s="995">
        <v>8.1900000000000001E-2</v>
      </c>
      <c r="AK4" s="726">
        <f>AJ4/V4</f>
        <v>1.6379999999999999</v>
      </c>
      <c r="AL4" s="445"/>
      <c r="AM4" s="445">
        <v>5.3999999999999999E-2</v>
      </c>
      <c r="AN4" s="445" t="s">
        <v>2453</v>
      </c>
      <c r="AO4" s="445" t="s">
        <v>2454</v>
      </c>
      <c r="AP4" s="727" t="s">
        <v>2455</v>
      </c>
      <c r="AQ4" s="445">
        <v>1</v>
      </c>
      <c r="AR4" s="445"/>
      <c r="AS4" s="445">
        <v>1</v>
      </c>
      <c r="AT4" s="728">
        <f>AS4/AQ4</f>
        <v>1</v>
      </c>
    </row>
    <row r="5" spans="1:99" ht="169.5" hidden="1" customHeight="1" x14ac:dyDescent="0.25">
      <c r="A5" s="445">
        <v>8216732402</v>
      </c>
      <c r="B5" s="446">
        <f>B4+1</f>
        <v>2</v>
      </c>
      <c r="C5" s="446" t="s">
        <v>1645</v>
      </c>
      <c r="D5" s="468" t="s">
        <v>530</v>
      </c>
      <c r="E5" s="468" t="s">
        <v>1538</v>
      </c>
      <c r="F5" s="468" t="s">
        <v>1646</v>
      </c>
      <c r="G5" s="468" t="s">
        <v>1647</v>
      </c>
      <c r="H5" s="468" t="s">
        <v>1648</v>
      </c>
      <c r="I5" s="468" t="s">
        <v>1655</v>
      </c>
      <c r="J5" s="729" t="s">
        <v>1656</v>
      </c>
      <c r="K5" s="466" t="s">
        <v>1657</v>
      </c>
      <c r="L5" s="246" t="s">
        <v>1658</v>
      </c>
      <c r="M5" s="468" t="s">
        <v>2292</v>
      </c>
      <c r="N5" s="468" t="s">
        <v>1653</v>
      </c>
      <c r="O5" s="474" t="s">
        <v>1654</v>
      </c>
      <c r="P5" s="730">
        <v>0</v>
      </c>
      <c r="Q5" s="730">
        <v>0</v>
      </c>
      <c r="R5" s="731">
        <v>0</v>
      </c>
      <c r="S5" s="732">
        <v>0</v>
      </c>
      <c r="T5" s="733">
        <v>0</v>
      </c>
      <c r="U5" s="731">
        <v>0</v>
      </c>
      <c r="V5" s="734">
        <v>0</v>
      </c>
      <c r="W5" s="445">
        <v>0</v>
      </c>
      <c r="X5" s="445">
        <v>0</v>
      </c>
      <c r="Y5" s="445">
        <v>0</v>
      </c>
      <c r="Z5" s="445">
        <v>0</v>
      </c>
      <c r="AA5" s="445">
        <v>0</v>
      </c>
      <c r="AB5" s="445">
        <v>0</v>
      </c>
      <c r="AC5" s="445">
        <v>0</v>
      </c>
      <c r="AD5" s="445">
        <v>0</v>
      </c>
      <c r="AE5" s="445">
        <v>0</v>
      </c>
      <c r="AF5" s="988">
        <v>0</v>
      </c>
      <c r="AG5" s="993">
        <v>0</v>
      </c>
      <c r="AH5" s="494">
        <v>0</v>
      </c>
      <c r="AI5" s="735"/>
      <c r="AJ5" s="995">
        <v>0</v>
      </c>
      <c r="AK5" s="736"/>
      <c r="AL5" s="737" t="s">
        <v>2456</v>
      </c>
      <c r="AM5" s="734">
        <v>4</v>
      </c>
      <c r="AN5" s="445" t="s">
        <v>2453</v>
      </c>
      <c r="AO5" s="445" t="s">
        <v>2454</v>
      </c>
      <c r="AP5" s="445"/>
      <c r="AQ5" s="445">
        <v>1</v>
      </c>
      <c r="AR5" s="445"/>
      <c r="AS5" s="445">
        <v>1</v>
      </c>
      <c r="AT5" s="728">
        <f t="shared" ref="AT5:AT69" si="0">AS5/AQ5</f>
        <v>1</v>
      </c>
    </row>
    <row r="6" spans="1:99" ht="126" hidden="1" customHeight="1" x14ac:dyDescent="0.25">
      <c r="A6" s="445">
        <v>8216657475</v>
      </c>
      <c r="B6" s="446">
        <f t="shared" ref="B6:B70" si="1">B5+1</f>
        <v>3</v>
      </c>
      <c r="C6" s="446" t="s">
        <v>1645</v>
      </c>
      <c r="D6" s="446" t="s">
        <v>530</v>
      </c>
      <c r="E6" s="446" t="s">
        <v>1533</v>
      </c>
      <c r="F6" s="446" t="s">
        <v>2143</v>
      </c>
      <c r="G6" s="446" t="s">
        <v>1647</v>
      </c>
      <c r="H6" s="446" t="s">
        <v>1660</v>
      </c>
      <c r="I6" s="446" t="s">
        <v>1649</v>
      </c>
      <c r="J6" s="447" t="s">
        <v>1661</v>
      </c>
      <c r="K6" s="448" t="s">
        <v>1662</v>
      </c>
      <c r="L6" s="451" t="s">
        <v>1663</v>
      </c>
      <c r="M6" s="451" t="s">
        <v>2292</v>
      </c>
      <c r="N6" s="449" t="s">
        <v>1653</v>
      </c>
      <c r="O6" s="450" t="s">
        <v>1654</v>
      </c>
      <c r="P6" s="722">
        <v>210</v>
      </c>
      <c r="Q6" s="722">
        <v>210</v>
      </c>
      <c r="R6" s="735">
        <v>1</v>
      </c>
      <c r="S6" s="504">
        <v>336</v>
      </c>
      <c r="T6" s="491">
        <v>342</v>
      </c>
      <c r="U6" s="735">
        <f t="shared" ref="U6:U12" si="2">T6/S6</f>
        <v>1.0178571428571428</v>
      </c>
      <c r="V6" s="988">
        <v>384</v>
      </c>
      <c r="W6" s="445">
        <v>342</v>
      </c>
      <c r="X6" s="445">
        <v>342</v>
      </c>
      <c r="Y6" s="445">
        <v>342</v>
      </c>
      <c r="Z6" s="445">
        <v>342</v>
      </c>
      <c r="AA6" s="445">
        <v>342</v>
      </c>
      <c r="AB6" s="445">
        <v>353</v>
      </c>
      <c r="AC6" s="445">
        <v>342</v>
      </c>
      <c r="AD6" s="445">
        <v>363</v>
      </c>
      <c r="AE6" s="445">
        <v>392</v>
      </c>
      <c r="AF6" s="988">
        <v>396</v>
      </c>
      <c r="AG6" s="993">
        <v>383</v>
      </c>
      <c r="AH6" s="994">
        <v>387</v>
      </c>
      <c r="AI6" s="735"/>
      <c r="AJ6" s="995">
        <v>387</v>
      </c>
      <c r="AK6" s="726">
        <f>AJ6/V6</f>
        <v>1.0078125</v>
      </c>
      <c r="AL6" s="738" t="s">
        <v>2457</v>
      </c>
      <c r="AM6" s="864">
        <v>435</v>
      </c>
      <c r="AN6" s="445" t="s">
        <v>2458</v>
      </c>
      <c r="AO6" s="445" t="s">
        <v>458</v>
      </c>
      <c r="AP6" s="445"/>
      <c r="AQ6" s="445">
        <v>1</v>
      </c>
      <c r="AR6" s="445"/>
      <c r="AS6" s="445">
        <v>1</v>
      </c>
      <c r="AT6" s="728">
        <f t="shared" si="0"/>
        <v>1</v>
      </c>
    </row>
    <row r="7" spans="1:99" ht="54.75" hidden="1" customHeight="1" x14ac:dyDescent="0.25">
      <c r="A7" s="445">
        <v>8545787114</v>
      </c>
      <c r="B7" s="446">
        <f t="shared" si="1"/>
        <v>4</v>
      </c>
      <c r="C7" s="446" t="s">
        <v>1645</v>
      </c>
      <c r="D7" s="446" t="s">
        <v>530</v>
      </c>
      <c r="E7" s="446" t="s">
        <v>1533</v>
      </c>
      <c r="F7" s="446" t="s">
        <v>2143</v>
      </c>
      <c r="G7" s="446" t="s">
        <v>1647</v>
      </c>
      <c r="H7" s="446" t="s">
        <v>1660</v>
      </c>
      <c r="I7" s="446" t="s">
        <v>1655</v>
      </c>
      <c r="J7" s="447" t="s">
        <v>1664</v>
      </c>
      <c r="K7" s="448" t="s">
        <v>1665</v>
      </c>
      <c r="L7" s="452" t="s">
        <v>1666</v>
      </c>
      <c r="M7" s="451" t="s">
        <v>2294</v>
      </c>
      <c r="N7" s="449" t="s">
        <v>1653</v>
      </c>
      <c r="O7" s="450" t="s">
        <v>1654</v>
      </c>
      <c r="P7" s="722">
        <v>15</v>
      </c>
      <c r="Q7" s="722">
        <v>15</v>
      </c>
      <c r="R7" s="735">
        <v>1</v>
      </c>
      <c r="S7" s="504">
        <v>20</v>
      </c>
      <c r="T7" s="491">
        <v>20.36</v>
      </c>
      <c r="U7" s="735">
        <f t="shared" si="2"/>
        <v>1.018</v>
      </c>
      <c r="V7" s="445">
        <v>25</v>
      </c>
      <c r="W7" s="445" t="s">
        <v>2459</v>
      </c>
      <c r="X7" s="445">
        <v>0</v>
      </c>
      <c r="Y7" s="445">
        <v>0</v>
      </c>
      <c r="Z7" s="445">
        <v>10.5</v>
      </c>
      <c r="AA7" s="445">
        <v>15.5</v>
      </c>
      <c r="AB7" s="445">
        <v>16.100000000000001</v>
      </c>
      <c r="AC7" s="445">
        <v>16.100000000000001</v>
      </c>
      <c r="AD7" s="445">
        <v>16.100000000000001</v>
      </c>
      <c r="AE7" s="445">
        <v>20</v>
      </c>
      <c r="AF7" s="988">
        <v>20</v>
      </c>
      <c r="AG7" s="993">
        <v>25.4</v>
      </c>
      <c r="AH7" s="994">
        <v>25.4</v>
      </c>
      <c r="AI7" s="735"/>
      <c r="AJ7" s="494">
        <v>25.4</v>
      </c>
      <c r="AK7" s="726">
        <f t="shared" ref="AK7:AK55" si="3">AJ7/V7</f>
        <v>1.016</v>
      </c>
      <c r="AL7" s="738" t="s">
        <v>2460</v>
      </c>
      <c r="AM7" s="740">
        <v>0</v>
      </c>
      <c r="AN7" s="445" t="s">
        <v>2453</v>
      </c>
      <c r="AO7" s="445" t="s">
        <v>2454</v>
      </c>
      <c r="AP7" s="445"/>
      <c r="AQ7" s="445">
        <v>1</v>
      </c>
      <c r="AR7" s="445"/>
      <c r="AS7" s="445">
        <v>1</v>
      </c>
      <c r="AT7" s="728">
        <f t="shared" si="0"/>
        <v>1</v>
      </c>
    </row>
    <row r="8" spans="1:99" ht="78" hidden="1" customHeight="1" x14ac:dyDescent="0.25">
      <c r="A8" s="445">
        <v>8224202266</v>
      </c>
      <c r="B8" s="446">
        <f t="shared" si="1"/>
        <v>5</v>
      </c>
      <c r="C8" s="446" t="s">
        <v>1645</v>
      </c>
      <c r="D8" s="446" t="s">
        <v>530</v>
      </c>
      <c r="E8" s="446" t="s">
        <v>1533</v>
      </c>
      <c r="F8" s="446" t="s">
        <v>2461</v>
      </c>
      <c r="G8" s="446" t="s">
        <v>1647</v>
      </c>
      <c r="H8" s="446" t="s">
        <v>1660</v>
      </c>
      <c r="I8" s="446" t="s">
        <v>1655</v>
      </c>
      <c r="J8" s="447" t="s">
        <v>1664</v>
      </c>
      <c r="K8" s="448" t="s">
        <v>1667</v>
      </c>
      <c r="L8" s="452" t="s">
        <v>461</v>
      </c>
      <c r="M8" s="451" t="s">
        <v>2292</v>
      </c>
      <c r="N8" s="449" t="s">
        <v>1653</v>
      </c>
      <c r="O8" s="450" t="s">
        <v>1654</v>
      </c>
      <c r="P8" s="722">
        <v>1</v>
      </c>
      <c r="Q8" s="722">
        <v>1</v>
      </c>
      <c r="R8" s="735">
        <v>1</v>
      </c>
      <c r="S8" s="504">
        <v>2</v>
      </c>
      <c r="T8" s="491">
        <v>2</v>
      </c>
      <c r="U8" s="735">
        <f t="shared" si="2"/>
        <v>1</v>
      </c>
      <c r="V8" s="445">
        <v>3</v>
      </c>
      <c r="W8" s="445">
        <v>0</v>
      </c>
      <c r="X8" s="445">
        <v>2</v>
      </c>
      <c r="Y8" s="445">
        <v>2</v>
      </c>
      <c r="Z8" s="445">
        <v>2</v>
      </c>
      <c r="AA8" s="445">
        <v>2</v>
      </c>
      <c r="AB8" s="445">
        <v>2</v>
      </c>
      <c r="AC8" s="445">
        <v>2</v>
      </c>
      <c r="AD8" s="445">
        <v>2</v>
      </c>
      <c r="AE8" s="445">
        <v>2</v>
      </c>
      <c r="AF8" s="988">
        <v>2</v>
      </c>
      <c r="AG8" s="993">
        <v>2</v>
      </c>
      <c r="AH8" s="994">
        <v>3</v>
      </c>
      <c r="AI8" s="735"/>
      <c r="AJ8" s="995">
        <v>3</v>
      </c>
      <c r="AK8" s="726">
        <f>AJ8/V8</f>
        <v>1</v>
      </c>
      <c r="AL8" s="738" t="s">
        <v>2462</v>
      </c>
      <c r="AM8" s="740">
        <v>7</v>
      </c>
      <c r="AN8" s="445" t="s">
        <v>2458</v>
      </c>
      <c r="AO8" s="445" t="s">
        <v>458</v>
      </c>
      <c r="AP8" s="445"/>
      <c r="AQ8" s="445">
        <v>1</v>
      </c>
      <c r="AR8" s="445"/>
      <c r="AS8" s="445">
        <v>1</v>
      </c>
      <c r="AT8" s="728">
        <f t="shared" si="0"/>
        <v>1</v>
      </c>
    </row>
    <row r="9" spans="1:99" ht="85.5" hidden="1" customHeight="1" x14ac:dyDescent="0.25">
      <c r="A9" s="445">
        <v>8216657474</v>
      </c>
      <c r="B9" s="446">
        <f t="shared" si="1"/>
        <v>6</v>
      </c>
      <c r="C9" s="446" t="s">
        <v>1645</v>
      </c>
      <c r="D9" s="446" t="s">
        <v>530</v>
      </c>
      <c r="E9" s="446" t="s">
        <v>1533</v>
      </c>
      <c r="F9" s="446" t="s">
        <v>2143</v>
      </c>
      <c r="G9" s="446" t="s">
        <v>1647</v>
      </c>
      <c r="H9" s="446" t="s">
        <v>1660</v>
      </c>
      <c r="I9" s="446" t="s">
        <v>1655</v>
      </c>
      <c r="J9" s="447" t="s">
        <v>1664</v>
      </c>
      <c r="K9" s="448" t="s">
        <v>1668</v>
      </c>
      <c r="L9" s="452" t="s">
        <v>1669</v>
      </c>
      <c r="M9" s="451" t="s">
        <v>2303</v>
      </c>
      <c r="N9" s="449" t="s">
        <v>1653</v>
      </c>
      <c r="O9" s="450" t="s">
        <v>1654</v>
      </c>
      <c r="P9" s="722">
        <v>1</v>
      </c>
      <c r="Q9" s="722">
        <v>1</v>
      </c>
      <c r="R9" s="735">
        <v>1</v>
      </c>
      <c r="S9" s="512">
        <v>1</v>
      </c>
      <c r="T9" s="412">
        <v>1</v>
      </c>
      <c r="U9" s="735">
        <f t="shared" si="2"/>
        <v>1</v>
      </c>
      <c r="V9" s="445">
        <v>1</v>
      </c>
      <c r="W9" s="445" t="s">
        <v>2459</v>
      </c>
      <c r="X9" s="445"/>
      <c r="Y9" s="445">
        <v>0</v>
      </c>
      <c r="Z9" s="445">
        <v>0</v>
      </c>
      <c r="AA9" s="445">
        <v>0</v>
      </c>
      <c r="AB9" s="445">
        <v>0</v>
      </c>
      <c r="AC9" s="445">
        <v>0</v>
      </c>
      <c r="AD9" s="445">
        <v>0</v>
      </c>
      <c r="AE9" s="445">
        <v>0</v>
      </c>
      <c r="AF9" s="988">
        <v>0</v>
      </c>
      <c r="AG9" s="993">
        <v>0</v>
      </c>
      <c r="AH9" s="994">
        <v>1</v>
      </c>
      <c r="AI9" s="735"/>
      <c r="AJ9" s="995">
        <v>1</v>
      </c>
      <c r="AK9" s="726">
        <f t="shared" si="3"/>
        <v>1</v>
      </c>
      <c r="AL9" s="445" t="s">
        <v>2463</v>
      </c>
      <c r="AM9" s="739">
        <v>1</v>
      </c>
      <c r="AN9" s="445" t="s">
        <v>2453</v>
      </c>
      <c r="AO9" s="445" t="s">
        <v>2454</v>
      </c>
      <c r="AP9" s="445"/>
      <c r="AQ9" s="445">
        <v>1</v>
      </c>
      <c r="AR9" s="445"/>
      <c r="AS9" s="445">
        <v>1</v>
      </c>
      <c r="AT9" s="728">
        <f t="shared" si="0"/>
        <v>1</v>
      </c>
    </row>
    <row r="10" spans="1:99" ht="69.75" hidden="1" customHeight="1" x14ac:dyDescent="0.25">
      <c r="A10" s="445">
        <v>8545787150</v>
      </c>
      <c r="B10" s="446">
        <f t="shared" si="1"/>
        <v>7</v>
      </c>
      <c r="C10" s="446" t="s">
        <v>1645</v>
      </c>
      <c r="D10" s="446" t="s">
        <v>530</v>
      </c>
      <c r="E10" s="446" t="s">
        <v>1533</v>
      </c>
      <c r="F10" s="446" t="s">
        <v>2143</v>
      </c>
      <c r="G10" s="446" t="s">
        <v>1647</v>
      </c>
      <c r="H10" s="446" t="s">
        <v>1660</v>
      </c>
      <c r="I10" s="446" t="s">
        <v>1655</v>
      </c>
      <c r="J10" s="447" t="s">
        <v>1664</v>
      </c>
      <c r="K10" s="448" t="s">
        <v>2317</v>
      </c>
      <c r="L10" s="452" t="s">
        <v>1670</v>
      </c>
      <c r="M10" s="451" t="s">
        <v>2303</v>
      </c>
      <c r="N10" s="449" t="s">
        <v>1653</v>
      </c>
      <c r="O10" s="450" t="s">
        <v>1654</v>
      </c>
      <c r="P10" s="722">
        <v>1</v>
      </c>
      <c r="Q10" s="722">
        <v>1</v>
      </c>
      <c r="R10" s="735">
        <v>1</v>
      </c>
      <c r="S10" s="504">
        <v>1</v>
      </c>
      <c r="T10" s="504">
        <v>1</v>
      </c>
      <c r="U10" s="735">
        <f t="shared" si="2"/>
        <v>1</v>
      </c>
      <c r="V10" s="445" t="s">
        <v>2464</v>
      </c>
      <c r="W10" s="445">
        <v>0</v>
      </c>
      <c r="X10" s="445"/>
      <c r="Y10" s="445">
        <v>0</v>
      </c>
      <c r="Z10" s="445" t="s">
        <v>458</v>
      </c>
      <c r="AA10" s="445" t="s">
        <v>458</v>
      </c>
      <c r="AB10" s="445" t="s">
        <v>458</v>
      </c>
      <c r="AC10" s="445" t="s">
        <v>458</v>
      </c>
      <c r="AD10" s="445" t="s">
        <v>458</v>
      </c>
      <c r="AE10" s="445" t="s">
        <v>458</v>
      </c>
      <c r="AF10" s="988" t="s">
        <v>458</v>
      </c>
      <c r="AG10" s="445" t="s">
        <v>458</v>
      </c>
      <c r="AH10" s="445" t="s">
        <v>458</v>
      </c>
      <c r="AI10" s="445" t="s">
        <v>458</v>
      </c>
      <c r="AJ10" s="445" t="s">
        <v>458</v>
      </c>
      <c r="AK10" s="726"/>
      <c r="AL10" s="445"/>
      <c r="AM10" s="739">
        <v>0</v>
      </c>
      <c r="AN10" s="445" t="s">
        <v>458</v>
      </c>
      <c r="AO10" s="445" t="s">
        <v>458</v>
      </c>
      <c r="AP10" s="445"/>
      <c r="AQ10" s="445">
        <v>1</v>
      </c>
      <c r="AR10" s="445"/>
      <c r="AS10" s="445">
        <v>1</v>
      </c>
      <c r="AT10" s="728">
        <f t="shared" si="0"/>
        <v>1</v>
      </c>
    </row>
    <row r="11" spans="1:99" ht="127.5" hidden="1" customHeight="1" x14ac:dyDescent="0.25">
      <c r="A11" s="445">
        <v>8216657472</v>
      </c>
      <c r="B11" s="446">
        <f t="shared" si="1"/>
        <v>8</v>
      </c>
      <c r="C11" s="446" t="s">
        <v>1645</v>
      </c>
      <c r="D11" s="446" t="s">
        <v>530</v>
      </c>
      <c r="E11" s="446" t="s">
        <v>1533</v>
      </c>
      <c r="F11" s="446" t="s">
        <v>2143</v>
      </c>
      <c r="G11" s="446" t="s">
        <v>1647</v>
      </c>
      <c r="H11" s="446" t="s">
        <v>1660</v>
      </c>
      <c r="I11" s="446" t="s">
        <v>1655</v>
      </c>
      <c r="J11" s="447" t="s">
        <v>1664</v>
      </c>
      <c r="K11" s="448" t="s">
        <v>1672</v>
      </c>
      <c r="L11" s="452" t="s">
        <v>1673</v>
      </c>
      <c r="M11" s="451" t="s">
        <v>2303</v>
      </c>
      <c r="N11" s="449" t="s">
        <v>1653</v>
      </c>
      <c r="O11" s="450" t="s">
        <v>1654</v>
      </c>
      <c r="P11" s="722">
        <v>1</v>
      </c>
      <c r="Q11" s="722">
        <v>1</v>
      </c>
      <c r="R11" s="735">
        <v>1</v>
      </c>
      <c r="S11" s="512">
        <v>1</v>
      </c>
      <c r="T11" s="412">
        <v>1</v>
      </c>
      <c r="U11" s="735">
        <f t="shared" si="2"/>
        <v>1</v>
      </c>
      <c r="V11" s="445">
        <v>1</v>
      </c>
      <c r="W11" s="445" t="s">
        <v>2459</v>
      </c>
      <c r="X11" s="445"/>
      <c r="Y11" s="445">
        <v>0</v>
      </c>
      <c r="Z11" s="445">
        <v>0</v>
      </c>
      <c r="AA11" s="445">
        <v>0</v>
      </c>
      <c r="AB11" s="445">
        <v>0</v>
      </c>
      <c r="AC11" s="445">
        <v>0</v>
      </c>
      <c r="AD11" s="445">
        <v>0</v>
      </c>
      <c r="AE11" s="445">
        <v>0</v>
      </c>
      <c r="AF11" s="988">
        <v>0</v>
      </c>
      <c r="AG11" s="993">
        <v>1</v>
      </c>
      <c r="AH11" s="994">
        <v>1</v>
      </c>
      <c r="AI11" s="735"/>
      <c r="AJ11" s="494">
        <v>1</v>
      </c>
      <c r="AK11" s="726">
        <f t="shared" si="3"/>
        <v>1</v>
      </c>
      <c r="AL11" s="445" t="s">
        <v>2463</v>
      </c>
      <c r="AM11" s="739">
        <v>1</v>
      </c>
      <c r="AN11" s="445" t="s">
        <v>2453</v>
      </c>
      <c r="AO11" s="445" t="s">
        <v>2454</v>
      </c>
      <c r="AP11" s="445"/>
      <c r="AQ11" s="445">
        <v>1</v>
      </c>
      <c r="AR11" s="445"/>
      <c r="AS11" s="445">
        <v>1</v>
      </c>
      <c r="AT11" s="728">
        <f t="shared" si="0"/>
        <v>1</v>
      </c>
    </row>
    <row r="12" spans="1:99" ht="72" hidden="1" customHeight="1" x14ac:dyDescent="0.25">
      <c r="A12" s="445">
        <v>8567706139</v>
      </c>
      <c r="B12" s="446">
        <f t="shared" si="1"/>
        <v>9</v>
      </c>
      <c r="C12" s="446" t="s">
        <v>1645</v>
      </c>
      <c r="D12" s="446" t="s">
        <v>530</v>
      </c>
      <c r="E12" s="446" t="s">
        <v>1539</v>
      </c>
      <c r="F12" s="446" t="s">
        <v>1674</v>
      </c>
      <c r="G12" s="446" t="s">
        <v>1647</v>
      </c>
      <c r="H12" s="446" t="s">
        <v>1675</v>
      </c>
      <c r="I12" s="446" t="s">
        <v>1649</v>
      </c>
      <c r="J12" s="447" t="s">
        <v>1676</v>
      </c>
      <c r="K12" s="448" t="s">
        <v>2319</v>
      </c>
      <c r="L12" s="451" t="s">
        <v>1677</v>
      </c>
      <c r="M12" s="449" t="s">
        <v>2296</v>
      </c>
      <c r="N12" s="449" t="s">
        <v>1653</v>
      </c>
      <c r="O12" s="450" t="s">
        <v>1654</v>
      </c>
      <c r="P12" s="722">
        <v>15.39</v>
      </c>
      <c r="Q12" s="722">
        <v>29.7</v>
      </c>
      <c r="R12" s="735">
        <v>1.9298245614035086</v>
      </c>
      <c r="S12" s="504">
        <v>33.29</v>
      </c>
      <c r="T12" s="491">
        <v>43.46</v>
      </c>
      <c r="U12" s="735">
        <f t="shared" si="2"/>
        <v>1.3054971462901772</v>
      </c>
      <c r="V12" s="445">
        <v>33.29</v>
      </c>
      <c r="W12" s="445">
        <v>50.86</v>
      </c>
      <c r="X12" s="445">
        <v>52.88</v>
      </c>
      <c r="Y12" s="445">
        <v>52.88</v>
      </c>
      <c r="Z12" s="445">
        <v>52.88</v>
      </c>
      <c r="AA12" s="445">
        <v>52.88</v>
      </c>
      <c r="AB12" s="445">
        <v>33.29</v>
      </c>
      <c r="AC12" s="445"/>
      <c r="AD12" s="445">
        <v>52.88</v>
      </c>
      <c r="AE12" s="445">
        <v>52.88</v>
      </c>
      <c r="AF12" s="988">
        <v>52.88</v>
      </c>
      <c r="AG12" s="993">
        <v>52.88</v>
      </c>
      <c r="AH12" s="994">
        <v>52.88</v>
      </c>
      <c r="AI12" s="735"/>
      <c r="AJ12" s="995">
        <v>52.88</v>
      </c>
      <c r="AK12" s="726">
        <f t="shared" si="3"/>
        <v>1.5884650045058577</v>
      </c>
      <c r="AL12" s="445"/>
      <c r="AM12" s="739">
        <v>33.29</v>
      </c>
      <c r="AN12" s="445" t="s">
        <v>2458</v>
      </c>
      <c r="AO12" s="445" t="s">
        <v>458</v>
      </c>
      <c r="AP12" s="445"/>
      <c r="AQ12" s="445">
        <v>1</v>
      </c>
      <c r="AR12" s="445"/>
      <c r="AS12" s="445">
        <v>1</v>
      </c>
      <c r="AT12" s="728">
        <f t="shared" si="0"/>
        <v>1</v>
      </c>
    </row>
    <row r="13" spans="1:99" ht="93" hidden="1" customHeight="1" x14ac:dyDescent="0.25">
      <c r="A13" s="445">
        <v>8564349711</v>
      </c>
      <c r="B13" s="446">
        <f t="shared" si="1"/>
        <v>10</v>
      </c>
      <c r="C13" s="446" t="s">
        <v>1645</v>
      </c>
      <c r="D13" s="446" t="s">
        <v>530</v>
      </c>
      <c r="E13" s="446" t="s">
        <v>1544</v>
      </c>
      <c r="F13" s="446" t="s">
        <v>1678</v>
      </c>
      <c r="G13" s="446" t="s">
        <v>1679</v>
      </c>
      <c r="H13" s="446" t="s">
        <v>1680</v>
      </c>
      <c r="I13" s="446" t="s">
        <v>1649</v>
      </c>
      <c r="J13" s="447" t="s">
        <v>1681</v>
      </c>
      <c r="K13" s="448" t="s">
        <v>1682</v>
      </c>
      <c r="L13" s="451" t="s">
        <v>1683</v>
      </c>
      <c r="M13" s="449" t="s">
        <v>2297</v>
      </c>
      <c r="N13" s="449" t="s">
        <v>1653</v>
      </c>
      <c r="O13" s="450" t="s">
        <v>1654</v>
      </c>
      <c r="P13" s="741">
        <v>1</v>
      </c>
      <c r="Q13" s="741">
        <v>0</v>
      </c>
      <c r="R13" s="742">
        <v>0</v>
      </c>
      <c r="S13" s="743">
        <v>0</v>
      </c>
      <c r="T13" s="744">
        <v>0</v>
      </c>
      <c r="U13" s="742"/>
      <c r="V13" s="745">
        <v>5</v>
      </c>
      <c r="W13" s="745">
        <v>0</v>
      </c>
      <c r="X13" s="745">
        <v>0</v>
      </c>
      <c r="Y13" s="745">
        <v>0</v>
      </c>
      <c r="Z13" s="745">
        <v>0</v>
      </c>
      <c r="AA13" s="745">
        <v>0</v>
      </c>
      <c r="AB13" s="745">
        <v>0</v>
      </c>
      <c r="AC13" s="745">
        <v>0</v>
      </c>
      <c r="AD13" s="745">
        <v>0</v>
      </c>
      <c r="AE13" s="445">
        <v>0</v>
      </c>
      <c r="AF13" s="988">
        <v>0</v>
      </c>
      <c r="AG13" s="993">
        <v>0</v>
      </c>
      <c r="AH13" s="994">
        <v>1</v>
      </c>
      <c r="AI13" s="742"/>
      <c r="AJ13" s="995">
        <v>1</v>
      </c>
      <c r="AK13" s="746">
        <f t="shared" si="3"/>
        <v>0.2</v>
      </c>
      <c r="AL13" s="747" t="s">
        <v>2465</v>
      </c>
      <c r="AM13" s="739">
        <v>6</v>
      </c>
      <c r="AN13" s="445" t="s">
        <v>2458</v>
      </c>
      <c r="AO13" s="445" t="s">
        <v>458</v>
      </c>
      <c r="AP13" s="445"/>
      <c r="AQ13" s="445">
        <v>1</v>
      </c>
      <c r="AR13" s="445"/>
      <c r="AS13" s="445">
        <v>1</v>
      </c>
      <c r="AT13" s="728">
        <f t="shared" si="0"/>
        <v>1</v>
      </c>
    </row>
    <row r="14" spans="1:99" ht="77.25" hidden="1" customHeight="1" x14ac:dyDescent="0.25">
      <c r="A14" s="445">
        <v>8216757749</v>
      </c>
      <c r="B14" s="446">
        <f>B13+1</f>
        <v>11</v>
      </c>
      <c r="C14" s="446" t="s">
        <v>1645</v>
      </c>
      <c r="D14" s="446" t="s">
        <v>713</v>
      </c>
      <c r="E14" s="446" t="s">
        <v>1542</v>
      </c>
      <c r="F14" s="446" t="s">
        <v>1684</v>
      </c>
      <c r="G14" s="446" t="s">
        <v>1679</v>
      </c>
      <c r="H14" s="446" t="s">
        <v>1680</v>
      </c>
      <c r="I14" s="446" t="s">
        <v>1655</v>
      </c>
      <c r="J14" s="449" t="s">
        <v>1685</v>
      </c>
      <c r="K14" s="448" t="s">
        <v>1686</v>
      </c>
      <c r="L14" s="451" t="s">
        <v>1687</v>
      </c>
      <c r="M14" s="449" t="s">
        <v>2320</v>
      </c>
      <c r="N14" s="449" t="s">
        <v>1653</v>
      </c>
      <c r="O14" s="450" t="s">
        <v>1654</v>
      </c>
      <c r="P14" s="722">
        <v>7.5600000000000001E-2</v>
      </c>
      <c r="Q14" s="722">
        <v>7.5600000000000001E-2</v>
      </c>
      <c r="R14" s="735">
        <v>1</v>
      </c>
      <c r="S14" s="515">
        <v>6.4899999999999999E-2</v>
      </c>
      <c r="T14" s="515">
        <v>6.4899999999999999E-2</v>
      </c>
      <c r="U14" s="735">
        <f>T14/S14</f>
        <v>1</v>
      </c>
      <c r="V14" s="445">
        <v>6.4899999999999999E-2</v>
      </c>
      <c r="W14" s="748">
        <v>6.4899999999999999E-2</v>
      </c>
      <c r="X14" s="748">
        <v>6.4899999999999999E-2</v>
      </c>
      <c r="Y14" s="748">
        <v>6.4899999999999999E-2</v>
      </c>
      <c r="Z14" s="748">
        <v>6.4899999999999999E-2</v>
      </c>
      <c r="AA14" s="748">
        <v>6.4899999999999999E-2</v>
      </c>
      <c r="AB14" s="748">
        <v>6.4899999999999999E-2</v>
      </c>
      <c r="AC14" s="748">
        <v>6.4899999999999999E-2</v>
      </c>
      <c r="AD14" s="748">
        <v>6.4899999999999999E-2</v>
      </c>
      <c r="AE14" s="748">
        <v>6.4899999999999999E-2</v>
      </c>
      <c r="AF14" s="998">
        <v>6.4899999999999999E-2</v>
      </c>
      <c r="AG14" s="999">
        <v>6.4899999999999999E-2</v>
      </c>
      <c r="AH14" s="1000">
        <v>6.4899999999999999E-2</v>
      </c>
      <c r="AI14" s="735"/>
      <c r="AJ14" s="779">
        <v>6.4899999999999999E-2</v>
      </c>
      <c r="AK14" s="726">
        <f t="shared" si="3"/>
        <v>1</v>
      </c>
      <c r="AL14" s="445"/>
      <c r="AM14" s="739">
        <v>6.4899999999999999E-2</v>
      </c>
      <c r="AN14" s="445" t="s">
        <v>2458</v>
      </c>
      <c r="AO14" s="445" t="s">
        <v>458</v>
      </c>
      <c r="AP14" s="445"/>
      <c r="AQ14" s="445">
        <v>1</v>
      </c>
      <c r="AR14" s="445"/>
      <c r="AS14" s="445">
        <v>1</v>
      </c>
      <c r="AT14" s="728">
        <f t="shared" si="0"/>
        <v>1</v>
      </c>
    </row>
    <row r="15" spans="1:99" ht="52.5" hidden="1" customHeight="1" x14ac:dyDescent="0.25">
      <c r="A15" s="445">
        <v>8216757750</v>
      </c>
      <c r="B15" s="446">
        <f>B14+1</f>
        <v>12</v>
      </c>
      <c r="C15" s="446" t="s">
        <v>1645</v>
      </c>
      <c r="D15" s="446" t="s">
        <v>713</v>
      </c>
      <c r="E15" s="446" t="s">
        <v>1542</v>
      </c>
      <c r="F15" s="446" t="s">
        <v>1684</v>
      </c>
      <c r="G15" s="446" t="s">
        <v>1679</v>
      </c>
      <c r="H15" s="446" t="s">
        <v>1680</v>
      </c>
      <c r="I15" s="446" t="s">
        <v>1655</v>
      </c>
      <c r="J15" s="449" t="s">
        <v>1685</v>
      </c>
      <c r="K15" s="448" t="s">
        <v>1688</v>
      </c>
      <c r="L15" s="451" t="s">
        <v>1689</v>
      </c>
      <c r="M15" s="449" t="s">
        <v>2320</v>
      </c>
      <c r="N15" s="449" t="s">
        <v>1653</v>
      </c>
      <c r="O15" s="450" t="s">
        <v>1654</v>
      </c>
      <c r="P15" s="722">
        <v>0.22</v>
      </c>
      <c r="Q15" s="722">
        <v>0.22</v>
      </c>
      <c r="R15" s="735">
        <v>1</v>
      </c>
      <c r="S15" s="504">
        <v>0.14000000000000001</v>
      </c>
      <c r="T15" s="505">
        <v>0.14000000000000001</v>
      </c>
      <c r="U15" s="735">
        <f>T15/S15</f>
        <v>1</v>
      </c>
      <c r="V15" s="445">
        <v>0.14000000000000001</v>
      </c>
      <c r="W15" s="748">
        <v>0.14000000000000001</v>
      </c>
      <c r="X15" s="748">
        <v>0.14000000000000001</v>
      </c>
      <c r="Y15" s="748">
        <v>0.14000000000000001</v>
      </c>
      <c r="Z15" s="748">
        <v>0.14000000000000001</v>
      </c>
      <c r="AA15" s="748">
        <v>0.14000000000000001</v>
      </c>
      <c r="AB15" s="748">
        <v>0.14000000000000001</v>
      </c>
      <c r="AC15" s="748">
        <v>0.14000000000000001</v>
      </c>
      <c r="AD15" s="748">
        <v>0.14000000000000001</v>
      </c>
      <c r="AE15" s="748">
        <v>0.14000000000000001</v>
      </c>
      <c r="AF15" s="998">
        <v>0.14000000000000001</v>
      </c>
      <c r="AG15" s="999">
        <v>0.14000000000000001</v>
      </c>
      <c r="AH15" s="1001">
        <v>0.14000000000000001</v>
      </c>
      <c r="AI15" s="735"/>
      <c r="AJ15" s="1002">
        <v>0.14000000000000001</v>
      </c>
      <c r="AK15" s="726">
        <f t="shared" si="3"/>
        <v>1</v>
      </c>
      <c r="AL15" s="445"/>
      <c r="AM15" s="739">
        <v>0.14000000000000001</v>
      </c>
      <c r="AN15" s="445" t="s">
        <v>2458</v>
      </c>
      <c r="AO15" s="445" t="s">
        <v>458</v>
      </c>
      <c r="AP15" s="445"/>
      <c r="AQ15" s="445">
        <v>1</v>
      </c>
      <c r="AR15" s="445"/>
      <c r="AS15" s="445">
        <v>1</v>
      </c>
      <c r="AT15" s="728">
        <f t="shared" si="0"/>
        <v>1</v>
      </c>
    </row>
    <row r="16" spans="1:99" ht="69" hidden="1" customHeight="1" x14ac:dyDescent="0.25">
      <c r="A16" s="445">
        <v>8489608912</v>
      </c>
      <c r="B16" s="446">
        <f t="shared" si="1"/>
        <v>13</v>
      </c>
      <c r="C16" s="446" t="s">
        <v>1645</v>
      </c>
      <c r="D16" s="446" t="s">
        <v>713</v>
      </c>
      <c r="E16" s="446" t="s">
        <v>1542</v>
      </c>
      <c r="F16" s="446" t="s">
        <v>1684</v>
      </c>
      <c r="G16" s="446" t="s">
        <v>1679</v>
      </c>
      <c r="H16" s="446" t="s">
        <v>1680</v>
      </c>
      <c r="I16" s="446" t="s">
        <v>1655</v>
      </c>
      <c r="J16" s="449" t="s">
        <v>1685</v>
      </c>
      <c r="K16" s="448" t="s">
        <v>1690</v>
      </c>
      <c r="L16" s="451" t="s">
        <v>1691</v>
      </c>
      <c r="M16" s="449" t="s">
        <v>2294</v>
      </c>
      <c r="N16" s="449" t="s">
        <v>1653</v>
      </c>
      <c r="O16" s="450" t="s">
        <v>1654</v>
      </c>
      <c r="P16" s="722" t="s">
        <v>2466</v>
      </c>
      <c r="Q16" s="722" t="s">
        <v>2466</v>
      </c>
      <c r="R16" s="735" t="s">
        <v>458</v>
      </c>
      <c r="S16" s="505">
        <v>0</v>
      </c>
      <c r="T16" s="505">
        <v>0</v>
      </c>
      <c r="U16" s="735"/>
      <c r="V16" s="453" t="s">
        <v>1690</v>
      </c>
      <c r="W16" s="453" t="s">
        <v>1690</v>
      </c>
      <c r="X16" s="453"/>
      <c r="Y16" s="453" t="s">
        <v>458</v>
      </c>
      <c r="Z16" s="453" t="s">
        <v>458</v>
      </c>
      <c r="AA16" s="453" t="s">
        <v>458</v>
      </c>
      <c r="AB16" s="453" t="s">
        <v>458</v>
      </c>
      <c r="AC16" s="453" t="s">
        <v>1690</v>
      </c>
      <c r="AD16" s="453" t="s">
        <v>1690</v>
      </c>
      <c r="AE16" s="453" t="s">
        <v>1690</v>
      </c>
      <c r="AF16" s="1003" t="s">
        <v>1690</v>
      </c>
      <c r="AG16" s="453" t="s">
        <v>1690</v>
      </c>
      <c r="AH16" s="1004" t="s">
        <v>1690</v>
      </c>
      <c r="AI16" s="453" t="s">
        <v>1690</v>
      </c>
      <c r="AJ16" s="1004" t="s">
        <v>1690</v>
      </c>
      <c r="AK16" s="726"/>
      <c r="AL16" s="445"/>
      <c r="AM16" s="739" t="s">
        <v>1690</v>
      </c>
      <c r="AN16" s="445" t="s">
        <v>458</v>
      </c>
      <c r="AO16" s="445" t="s">
        <v>458</v>
      </c>
      <c r="AP16" s="445"/>
      <c r="AQ16" s="445">
        <v>1</v>
      </c>
      <c r="AR16" s="445"/>
      <c r="AS16" s="445">
        <v>1</v>
      </c>
      <c r="AT16" s="728">
        <f t="shared" si="0"/>
        <v>1</v>
      </c>
    </row>
    <row r="17" spans="1:46" ht="52.5" hidden="1" customHeight="1" x14ac:dyDescent="0.25">
      <c r="A17" s="445">
        <v>8683055992</v>
      </c>
      <c r="B17" s="446">
        <f t="shared" si="1"/>
        <v>14</v>
      </c>
      <c r="C17" s="446" t="s">
        <v>1645</v>
      </c>
      <c r="D17" s="446" t="s">
        <v>713</v>
      </c>
      <c r="E17" s="446" t="s">
        <v>1542</v>
      </c>
      <c r="F17" s="446" t="s">
        <v>1684</v>
      </c>
      <c r="G17" s="446" t="s">
        <v>1679</v>
      </c>
      <c r="H17" s="446" t="s">
        <v>1680</v>
      </c>
      <c r="I17" s="446" t="s">
        <v>1655</v>
      </c>
      <c r="J17" s="449" t="s">
        <v>1685</v>
      </c>
      <c r="K17" s="448" t="s">
        <v>1692</v>
      </c>
      <c r="L17" s="451" t="s">
        <v>1693</v>
      </c>
      <c r="M17" s="449" t="s">
        <v>2321</v>
      </c>
      <c r="N17" s="449" t="s">
        <v>1653</v>
      </c>
      <c r="O17" s="450" t="s">
        <v>1654</v>
      </c>
      <c r="P17" s="722">
        <v>0</v>
      </c>
      <c r="Q17" s="722">
        <v>0</v>
      </c>
      <c r="R17" s="735">
        <v>0</v>
      </c>
      <c r="S17" s="505">
        <v>0</v>
      </c>
      <c r="T17" s="505">
        <v>0</v>
      </c>
      <c r="U17" s="735"/>
      <c r="V17" s="445">
        <v>0</v>
      </c>
      <c r="W17" s="749">
        <v>0</v>
      </c>
      <c r="X17" s="749">
        <v>0</v>
      </c>
      <c r="Y17" s="749">
        <v>0</v>
      </c>
      <c r="Z17" s="749">
        <v>0</v>
      </c>
      <c r="AA17" s="749">
        <v>0</v>
      </c>
      <c r="AB17" s="749">
        <v>0</v>
      </c>
      <c r="AC17" s="749">
        <v>0</v>
      </c>
      <c r="AD17" s="749">
        <v>0</v>
      </c>
      <c r="AE17" s="749">
        <v>0</v>
      </c>
      <c r="AF17" s="1005">
        <v>0</v>
      </c>
      <c r="AG17" s="1006">
        <v>0</v>
      </c>
      <c r="AH17" s="749">
        <v>0</v>
      </c>
      <c r="AI17" s="735"/>
      <c r="AJ17" s="997">
        <v>0</v>
      </c>
      <c r="AK17" s="726"/>
      <c r="AL17" s="445"/>
      <c r="AM17" s="739">
        <v>0.05</v>
      </c>
      <c r="AN17" s="445" t="s">
        <v>2458</v>
      </c>
      <c r="AO17" s="445" t="s">
        <v>458</v>
      </c>
      <c r="AP17" s="445"/>
      <c r="AQ17" s="445">
        <v>1</v>
      </c>
      <c r="AR17" s="445"/>
      <c r="AS17" s="445">
        <v>1</v>
      </c>
      <c r="AT17" s="728">
        <f t="shared" si="0"/>
        <v>1</v>
      </c>
    </row>
    <row r="18" spans="1:46" ht="52.5" hidden="1" customHeight="1" x14ac:dyDescent="0.25">
      <c r="A18" s="445">
        <v>8219030408</v>
      </c>
      <c r="B18" s="446">
        <f t="shared" si="1"/>
        <v>15</v>
      </c>
      <c r="C18" s="446" t="s">
        <v>1645</v>
      </c>
      <c r="D18" s="446" t="s">
        <v>713</v>
      </c>
      <c r="E18" s="446" t="s">
        <v>1542</v>
      </c>
      <c r="F18" s="446" t="s">
        <v>1684</v>
      </c>
      <c r="G18" s="446" t="s">
        <v>1679</v>
      </c>
      <c r="H18" s="446" t="s">
        <v>1680</v>
      </c>
      <c r="I18" s="446" t="s">
        <v>1655</v>
      </c>
      <c r="J18" s="446" t="s">
        <v>1685</v>
      </c>
      <c r="K18" s="453" t="s">
        <v>1694</v>
      </c>
      <c r="L18" s="225" t="s">
        <v>1695</v>
      </c>
      <c r="M18" s="454" t="s">
        <v>2292</v>
      </c>
      <c r="N18" s="446" t="s">
        <v>1633</v>
      </c>
      <c r="O18" s="455" t="s">
        <v>11</v>
      </c>
      <c r="P18" s="722">
        <v>9</v>
      </c>
      <c r="Q18" s="722">
        <v>0</v>
      </c>
      <c r="R18" s="735">
        <v>0</v>
      </c>
      <c r="S18" s="505">
        <v>0</v>
      </c>
      <c r="T18" s="505">
        <v>0</v>
      </c>
      <c r="U18" s="735"/>
      <c r="V18" s="445" t="s">
        <v>2464</v>
      </c>
      <c r="W18" s="749">
        <v>0</v>
      </c>
      <c r="X18" s="749"/>
      <c r="Y18" s="749" t="s">
        <v>458</v>
      </c>
      <c r="Z18" s="749" t="s">
        <v>458</v>
      </c>
      <c r="AA18" s="749" t="s">
        <v>458</v>
      </c>
      <c r="AB18" s="749" t="s">
        <v>458</v>
      </c>
      <c r="AC18" s="445" t="s">
        <v>2464</v>
      </c>
      <c r="AD18" s="445" t="s">
        <v>458</v>
      </c>
      <c r="AE18" s="445" t="s">
        <v>458</v>
      </c>
      <c r="AF18" s="988" t="s">
        <v>458</v>
      </c>
      <c r="AG18" s="988"/>
      <c r="AH18" s="768" t="s">
        <v>458</v>
      </c>
      <c r="AI18" s="735"/>
      <c r="AJ18" s="768" t="s">
        <v>458</v>
      </c>
      <c r="AK18" s="726"/>
      <c r="AL18" s="445" t="s">
        <v>1852</v>
      </c>
      <c r="AM18" s="739">
        <v>9</v>
      </c>
      <c r="AN18" s="445" t="s">
        <v>2453</v>
      </c>
      <c r="AO18" s="445" t="s">
        <v>2467</v>
      </c>
      <c r="AP18" s="445"/>
      <c r="AQ18" s="445">
        <v>1</v>
      </c>
      <c r="AR18" s="445"/>
      <c r="AS18" s="445">
        <v>1</v>
      </c>
      <c r="AT18" s="728">
        <f t="shared" si="0"/>
        <v>1</v>
      </c>
    </row>
    <row r="19" spans="1:46" ht="52.5" hidden="1" customHeight="1" x14ac:dyDescent="0.25">
      <c r="A19" s="445">
        <v>8219038959</v>
      </c>
      <c r="B19" s="446">
        <f t="shared" si="1"/>
        <v>16</v>
      </c>
      <c r="C19" s="446" t="s">
        <v>1645</v>
      </c>
      <c r="D19" s="446" t="s">
        <v>713</v>
      </c>
      <c r="E19" s="446" t="s">
        <v>1542</v>
      </c>
      <c r="F19" s="446" t="s">
        <v>1684</v>
      </c>
      <c r="G19" s="446" t="s">
        <v>1679</v>
      </c>
      <c r="H19" s="446" t="s">
        <v>1680</v>
      </c>
      <c r="I19" s="446" t="s">
        <v>1655</v>
      </c>
      <c r="J19" s="446" t="s">
        <v>1685</v>
      </c>
      <c r="K19" s="453" t="s">
        <v>1696</v>
      </c>
      <c r="L19" s="225" t="s">
        <v>1697</v>
      </c>
      <c r="M19" s="454" t="s">
        <v>2322</v>
      </c>
      <c r="N19" s="446" t="s">
        <v>1633</v>
      </c>
      <c r="O19" s="455" t="s">
        <v>11</v>
      </c>
      <c r="P19" s="722">
        <v>761</v>
      </c>
      <c r="Q19" s="722">
        <v>449.9</v>
      </c>
      <c r="R19" s="735">
        <v>0.59119579500657027</v>
      </c>
      <c r="S19" s="505">
        <v>0</v>
      </c>
      <c r="T19" s="505">
        <v>0</v>
      </c>
      <c r="U19" s="735"/>
      <c r="V19" s="445" t="s">
        <v>2464</v>
      </c>
      <c r="W19" s="749">
        <v>0</v>
      </c>
      <c r="X19" s="749"/>
      <c r="Y19" s="750">
        <v>76.400000000000006</v>
      </c>
      <c r="Z19" s="750">
        <v>101.2</v>
      </c>
      <c r="AA19" s="750">
        <v>130.30000000000001</v>
      </c>
      <c r="AB19" s="750">
        <v>130.30000000000001</v>
      </c>
      <c r="AC19" s="445" t="s">
        <v>2464</v>
      </c>
      <c r="AD19" s="445">
        <v>233.6</v>
      </c>
      <c r="AE19" s="445">
        <v>277.3</v>
      </c>
      <c r="AF19" s="988">
        <v>330.6</v>
      </c>
      <c r="AG19" s="988"/>
      <c r="AH19" s="749">
        <v>396</v>
      </c>
      <c r="AI19" s="749"/>
      <c r="AJ19" s="749">
        <v>396</v>
      </c>
      <c r="AK19" s="726">
        <v>1</v>
      </c>
      <c r="AL19" s="445" t="s">
        <v>1852</v>
      </c>
      <c r="AM19" s="739">
        <v>761</v>
      </c>
      <c r="AN19" s="445" t="s">
        <v>2453</v>
      </c>
      <c r="AO19" s="445" t="s">
        <v>2467</v>
      </c>
      <c r="AP19" s="445"/>
      <c r="AQ19" s="445">
        <v>1</v>
      </c>
      <c r="AR19" s="445"/>
      <c r="AS19" s="445">
        <v>1</v>
      </c>
      <c r="AT19" s="728">
        <f t="shared" si="0"/>
        <v>1</v>
      </c>
    </row>
    <row r="20" spans="1:46" ht="52.5" hidden="1" customHeight="1" x14ac:dyDescent="0.25">
      <c r="A20" s="445">
        <v>8788643173</v>
      </c>
      <c r="B20" s="446">
        <f t="shared" si="1"/>
        <v>17</v>
      </c>
      <c r="C20" s="446" t="s">
        <v>1645</v>
      </c>
      <c r="D20" s="446" t="s">
        <v>713</v>
      </c>
      <c r="E20" s="446" t="s">
        <v>1542</v>
      </c>
      <c r="F20" s="446" t="s">
        <v>1684</v>
      </c>
      <c r="G20" s="446" t="s">
        <v>1679</v>
      </c>
      <c r="H20" s="446" t="s">
        <v>1680</v>
      </c>
      <c r="I20" s="446" t="s">
        <v>1649</v>
      </c>
      <c r="J20" s="446" t="s">
        <v>2276</v>
      </c>
      <c r="K20" s="453" t="s">
        <v>2277</v>
      </c>
      <c r="L20" s="225" t="s">
        <v>2278</v>
      </c>
      <c r="M20" s="454" t="s">
        <v>2297</v>
      </c>
      <c r="N20" s="446" t="s">
        <v>1633</v>
      </c>
      <c r="O20" s="455" t="s">
        <v>11</v>
      </c>
      <c r="P20" s="722" t="s">
        <v>458</v>
      </c>
      <c r="Q20" s="722" t="s">
        <v>458</v>
      </c>
      <c r="R20" s="722" t="s">
        <v>458</v>
      </c>
      <c r="S20" s="505" t="s">
        <v>458</v>
      </c>
      <c r="T20" s="505" t="s">
        <v>458</v>
      </c>
      <c r="U20" s="735"/>
      <c r="V20" s="445">
        <v>200</v>
      </c>
      <c r="W20" s="749">
        <v>0</v>
      </c>
      <c r="X20" s="749"/>
      <c r="Y20" s="749" t="s">
        <v>458</v>
      </c>
      <c r="Z20" s="749" t="s">
        <v>458</v>
      </c>
      <c r="AA20" s="749">
        <v>0</v>
      </c>
      <c r="AB20" s="749">
        <v>0</v>
      </c>
      <c r="AC20" s="749">
        <v>0</v>
      </c>
      <c r="AD20" s="749">
        <v>0</v>
      </c>
      <c r="AE20" s="749">
        <v>181</v>
      </c>
      <c r="AF20" s="777">
        <v>280</v>
      </c>
      <c r="AG20" s="777"/>
      <c r="AH20" s="749">
        <v>200</v>
      </c>
      <c r="AI20" s="749"/>
      <c r="AJ20" s="749">
        <v>200</v>
      </c>
      <c r="AK20" s="726">
        <f t="shared" si="3"/>
        <v>1</v>
      </c>
      <c r="AL20" s="445"/>
      <c r="AM20" s="739">
        <v>0</v>
      </c>
      <c r="AN20" s="445" t="s">
        <v>2468</v>
      </c>
      <c r="AO20" s="445" t="s">
        <v>2467</v>
      </c>
      <c r="AP20" s="445"/>
      <c r="AQ20" s="445">
        <v>1</v>
      </c>
      <c r="AR20" s="445"/>
      <c r="AS20" s="445">
        <v>1</v>
      </c>
      <c r="AT20" s="728">
        <f t="shared" si="0"/>
        <v>1</v>
      </c>
    </row>
    <row r="21" spans="1:46" ht="78" hidden="1" customHeight="1" x14ac:dyDescent="0.25">
      <c r="A21" s="445">
        <v>8216706887</v>
      </c>
      <c r="B21" s="446">
        <f t="shared" si="1"/>
        <v>18</v>
      </c>
      <c r="C21" s="446" t="s">
        <v>1645</v>
      </c>
      <c r="D21" s="446" t="s">
        <v>713</v>
      </c>
      <c r="E21" s="446" t="s">
        <v>1543</v>
      </c>
      <c r="F21" s="446" t="s">
        <v>1698</v>
      </c>
      <c r="G21" s="446" t="s">
        <v>1699</v>
      </c>
      <c r="H21" s="446" t="s">
        <v>1680</v>
      </c>
      <c r="I21" s="446" t="s">
        <v>1655</v>
      </c>
      <c r="J21" s="449" t="s">
        <v>1700</v>
      </c>
      <c r="K21" s="448" t="s">
        <v>1701</v>
      </c>
      <c r="L21" s="451" t="s">
        <v>1702</v>
      </c>
      <c r="M21" s="449" t="s">
        <v>2294</v>
      </c>
      <c r="N21" s="449" t="s">
        <v>1653</v>
      </c>
      <c r="O21" s="450" t="s">
        <v>1654</v>
      </c>
      <c r="P21" s="722" t="s">
        <v>2469</v>
      </c>
      <c r="Q21" s="722" t="s">
        <v>2469</v>
      </c>
      <c r="R21" s="735" t="s">
        <v>458</v>
      </c>
      <c r="S21" s="486">
        <v>0</v>
      </c>
      <c r="T21" s="491">
        <v>0</v>
      </c>
      <c r="U21" s="735"/>
      <c r="V21" s="445">
        <v>70</v>
      </c>
      <c r="W21" s="445" t="s">
        <v>2459</v>
      </c>
      <c r="X21" s="445"/>
      <c r="Y21" s="445">
        <v>0</v>
      </c>
      <c r="Z21" s="445">
        <v>0</v>
      </c>
      <c r="AA21" s="445"/>
      <c r="AB21" s="445">
        <v>0</v>
      </c>
      <c r="AC21" s="445" t="s">
        <v>458</v>
      </c>
      <c r="AD21" s="445">
        <v>0</v>
      </c>
      <c r="AE21" s="445">
        <v>70</v>
      </c>
      <c r="AF21" s="988" t="s">
        <v>2492</v>
      </c>
      <c r="AG21" s="756">
        <v>150</v>
      </c>
      <c r="AH21" s="756">
        <v>150</v>
      </c>
      <c r="AI21" s="735"/>
      <c r="AJ21" s="445">
        <v>150</v>
      </c>
      <c r="AK21" s="726">
        <f t="shared" si="3"/>
        <v>2.1428571428571428</v>
      </c>
      <c r="AL21" s="488" t="s">
        <v>2470</v>
      </c>
      <c r="AM21" s="739">
        <v>0</v>
      </c>
      <c r="AN21" s="445" t="s">
        <v>2458</v>
      </c>
      <c r="AO21" s="445" t="s">
        <v>458</v>
      </c>
      <c r="AP21" s="445"/>
      <c r="AQ21" s="445">
        <v>1</v>
      </c>
      <c r="AR21" s="445"/>
      <c r="AS21" s="445">
        <v>1</v>
      </c>
      <c r="AT21" s="728">
        <f t="shared" si="0"/>
        <v>1</v>
      </c>
    </row>
    <row r="22" spans="1:46" ht="78" hidden="1" customHeight="1" x14ac:dyDescent="0.25">
      <c r="A22" s="445">
        <v>8216706888</v>
      </c>
      <c r="B22" s="446">
        <f t="shared" si="1"/>
        <v>19</v>
      </c>
      <c r="C22" s="446" t="s">
        <v>1645</v>
      </c>
      <c r="D22" s="446" t="s">
        <v>713</v>
      </c>
      <c r="E22" s="446" t="s">
        <v>1543</v>
      </c>
      <c r="F22" s="446" t="s">
        <v>1698</v>
      </c>
      <c r="G22" s="446" t="s">
        <v>1699</v>
      </c>
      <c r="H22" s="446" t="s">
        <v>1680</v>
      </c>
      <c r="I22" s="446" t="s">
        <v>1655</v>
      </c>
      <c r="J22" s="449" t="s">
        <v>1700</v>
      </c>
      <c r="K22" s="448" t="s">
        <v>1704</v>
      </c>
      <c r="L22" s="451" t="s">
        <v>1705</v>
      </c>
      <c r="M22" s="449" t="s">
        <v>2323</v>
      </c>
      <c r="N22" s="449" t="s">
        <v>1653</v>
      </c>
      <c r="O22" s="450" t="s">
        <v>1654</v>
      </c>
      <c r="P22" s="722" t="s">
        <v>2469</v>
      </c>
      <c r="Q22" s="722" t="s">
        <v>2469</v>
      </c>
      <c r="R22" s="735" t="s">
        <v>458</v>
      </c>
      <c r="S22" s="486">
        <v>0</v>
      </c>
      <c r="T22" s="491">
        <v>0</v>
      </c>
      <c r="U22" s="735"/>
      <c r="V22" s="445" t="s">
        <v>2464</v>
      </c>
      <c r="W22" s="445">
        <v>0</v>
      </c>
      <c r="X22" s="445">
        <v>0.05</v>
      </c>
      <c r="Y22" s="445" t="s">
        <v>458</v>
      </c>
      <c r="Z22" s="445" t="s">
        <v>458</v>
      </c>
      <c r="AA22" s="445" t="s">
        <v>458</v>
      </c>
      <c r="AB22" s="445" t="s">
        <v>458</v>
      </c>
      <c r="AC22" s="445">
        <v>0</v>
      </c>
      <c r="AD22" s="445" t="s">
        <v>458</v>
      </c>
      <c r="AE22" s="445">
        <v>0</v>
      </c>
      <c r="AF22" s="988">
        <v>0</v>
      </c>
      <c r="AG22" s="993">
        <v>0</v>
      </c>
      <c r="AH22" s="1007">
        <v>0</v>
      </c>
      <c r="AI22" s="735"/>
      <c r="AJ22" s="1008">
        <v>0</v>
      </c>
      <c r="AK22" s="726"/>
      <c r="AL22" s="488" t="s">
        <v>1852</v>
      </c>
      <c r="AM22" s="739">
        <v>0.05</v>
      </c>
      <c r="AN22" s="445" t="s">
        <v>2458</v>
      </c>
      <c r="AO22" s="445" t="s">
        <v>458</v>
      </c>
      <c r="AP22" s="445"/>
      <c r="AQ22" s="445">
        <v>1</v>
      </c>
      <c r="AR22" s="445"/>
      <c r="AS22" s="445">
        <v>1</v>
      </c>
      <c r="AT22" s="728">
        <f t="shared" si="0"/>
        <v>1</v>
      </c>
    </row>
    <row r="23" spans="1:46" ht="105" hidden="1" customHeight="1" x14ac:dyDescent="0.25">
      <c r="A23" s="445">
        <v>8216706889</v>
      </c>
      <c r="B23" s="446">
        <f t="shared" si="1"/>
        <v>20</v>
      </c>
      <c r="C23" s="446" t="s">
        <v>1645</v>
      </c>
      <c r="D23" s="446" t="s">
        <v>713</v>
      </c>
      <c r="E23" s="446" t="s">
        <v>1543</v>
      </c>
      <c r="F23" s="446" t="s">
        <v>1698</v>
      </c>
      <c r="G23" s="446" t="s">
        <v>1699</v>
      </c>
      <c r="H23" s="446" t="s">
        <v>1680</v>
      </c>
      <c r="I23" s="446" t="s">
        <v>1655</v>
      </c>
      <c r="J23" s="449" t="s">
        <v>1700</v>
      </c>
      <c r="K23" s="448" t="s">
        <v>1707</v>
      </c>
      <c r="L23" s="451" t="s">
        <v>1708</v>
      </c>
      <c r="M23" s="449" t="s">
        <v>2294</v>
      </c>
      <c r="N23" s="449" t="s">
        <v>1653</v>
      </c>
      <c r="O23" s="450" t="s">
        <v>1654</v>
      </c>
      <c r="P23" s="722" t="s">
        <v>2469</v>
      </c>
      <c r="Q23" s="722" t="s">
        <v>2469</v>
      </c>
      <c r="R23" s="735" t="s">
        <v>458</v>
      </c>
      <c r="S23" s="486">
        <v>0</v>
      </c>
      <c r="T23" s="491">
        <v>0</v>
      </c>
      <c r="U23" s="735"/>
      <c r="V23" s="445" t="s">
        <v>2464</v>
      </c>
      <c r="W23" s="445">
        <v>0</v>
      </c>
      <c r="X23" s="445">
        <v>0</v>
      </c>
      <c r="Y23" s="445" t="s">
        <v>458</v>
      </c>
      <c r="Z23" s="445" t="s">
        <v>458</v>
      </c>
      <c r="AA23" s="445" t="s">
        <v>458</v>
      </c>
      <c r="AB23" s="445" t="s">
        <v>458</v>
      </c>
      <c r="AC23" s="445">
        <v>0</v>
      </c>
      <c r="AD23" s="445" t="s">
        <v>458</v>
      </c>
      <c r="AE23" s="445" t="s">
        <v>458</v>
      </c>
      <c r="AF23" s="988">
        <v>0</v>
      </c>
      <c r="AG23" s="993">
        <v>0</v>
      </c>
      <c r="AH23" s="1009">
        <v>0</v>
      </c>
      <c r="AI23" s="445" t="s">
        <v>458</v>
      </c>
      <c r="AJ23" s="1010">
        <v>0</v>
      </c>
      <c r="AK23" s="726"/>
      <c r="AL23" s="488" t="s">
        <v>1852</v>
      </c>
      <c r="AM23" s="739">
        <v>100</v>
      </c>
      <c r="AN23" s="445" t="s">
        <v>2458</v>
      </c>
      <c r="AO23" s="445" t="s">
        <v>458</v>
      </c>
      <c r="AP23" s="445"/>
      <c r="AQ23" s="445">
        <v>1</v>
      </c>
      <c r="AR23" s="445"/>
      <c r="AS23" s="445">
        <v>1</v>
      </c>
      <c r="AT23" s="728">
        <f t="shared" si="0"/>
        <v>1</v>
      </c>
    </row>
    <row r="24" spans="1:46" ht="78" hidden="1" customHeight="1" x14ac:dyDescent="0.25">
      <c r="A24" s="445">
        <v>8216751206</v>
      </c>
      <c r="B24" s="446">
        <f t="shared" si="1"/>
        <v>21</v>
      </c>
      <c r="C24" s="446" t="s">
        <v>1645</v>
      </c>
      <c r="D24" s="446" t="s">
        <v>713</v>
      </c>
      <c r="E24" s="446" t="s">
        <v>1543</v>
      </c>
      <c r="F24" s="446" t="s">
        <v>1698</v>
      </c>
      <c r="G24" s="446" t="s">
        <v>1699</v>
      </c>
      <c r="H24" s="446" t="s">
        <v>1680</v>
      </c>
      <c r="I24" s="446" t="s">
        <v>1655</v>
      </c>
      <c r="J24" s="449" t="s">
        <v>1700</v>
      </c>
      <c r="K24" s="448" t="s">
        <v>1710</v>
      </c>
      <c r="L24" s="451" t="s">
        <v>1711</v>
      </c>
      <c r="M24" s="449" t="s">
        <v>2324</v>
      </c>
      <c r="N24" s="449" t="s">
        <v>1653</v>
      </c>
      <c r="O24" s="450" t="s">
        <v>1654</v>
      </c>
      <c r="P24" s="722">
        <v>0</v>
      </c>
      <c r="Q24" s="722">
        <v>0</v>
      </c>
      <c r="R24" s="735">
        <v>0</v>
      </c>
      <c r="S24" s="486">
        <v>0</v>
      </c>
      <c r="T24" s="491">
        <v>0</v>
      </c>
      <c r="U24" s="735"/>
      <c r="V24" s="445" t="s">
        <v>2464</v>
      </c>
      <c r="W24" s="445">
        <v>0</v>
      </c>
      <c r="X24" s="445">
        <v>0</v>
      </c>
      <c r="Y24" s="445" t="s">
        <v>458</v>
      </c>
      <c r="Z24" s="445" t="s">
        <v>458</v>
      </c>
      <c r="AA24" s="445" t="s">
        <v>458</v>
      </c>
      <c r="AB24" s="445" t="s">
        <v>458</v>
      </c>
      <c r="AC24" s="445">
        <v>0.2</v>
      </c>
      <c r="AD24" s="445" t="s">
        <v>458</v>
      </c>
      <c r="AE24" s="445">
        <v>0</v>
      </c>
      <c r="AF24" s="988">
        <v>0</v>
      </c>
      <c r="AG24" s="993">
        <v>0</v>
      </c>
      <c r="AH24" s="1007">
        <v>0</v>
      </c>
      <c r="AI24" s="735"/>
      <c r="AJ24" s="768">
        <v>0</v>
      </c>
      <c r="AK24" s="726"/>
      <c r="AL24" s="488" t="s">
        <v>1852</v>
      </c>
      <c r="AM24" s="739">
        <v>0.2</v>
      </c>
      <c r="AN24" s="445" t="s">
        <v>2458</v>
      </c>
      <c r="AO24" s="445" t="s">
        <v>458</v>
      </c>
      <c r="AP24" s="445"/>
      <c r="AQ24" s="445">
        <v>1</v>
      </c>
      <c r="AR24" s="445"/>
      <c r="AS24" s="445">
        <v>1</v>
      </c>
      <c r="AT24" s="728">
        <f t="shared" si="0"/>
        <v>1</v>
      </c>
    </row>
    <row r="25" spans="1:46" ht="78" hidden="1" customHeight="1" x14ac:dyDescent="0.25">
      <c r="A25" s="445">
        <v>8736327495</v>
      </c>
      <c r="B25" s="446">
        <f t="shared" si="1"/>
        <v>22</v>
      </c>
      <c r="C25" s="446" t="s">
        <v>1645</v>
      </c>
      <c r="D25" s="446" t="s">
        <v>713</v>
      </c>
      <c r="E25" s="446" t="s">
        <v>1543</v>
      </c>
      <c r="F25" s="446" t="s">
        <v>1698</v>
      </c>
      <c r="G25" s="446" t="s">
        <v>1699</v>
      </c>
      <c r="H25" s="446" t="s">
        <v>1680</v>
      </c>
      <c r="I25" s="446" t="s">
        <v>1655</v>
      </c>
      <c r="J25" s="446" t="s">
        <v>1700</v>
      </c>
      <c r="K25" s="453">
        <v>10</v>
      </c>
      <c r="L25" s="225" t="s">
        <v>1702</v>
      </c>
      <c r="M25" s="454" t="s">
        <v>2294</v>
      </c>
      <c r="N25" s="446" t="s">
        <v>1633</v>
      </c>
      <c r="O25" s="455" t="s">
        <v>11</v>
      </c>
      <c r="P25" s="722">
        <v>50</v>
      </c>
      <c r="Q25" s="722">
        <v>50</v>
      </c>
      <c r="R25" s="735">
        <v>1</v>
      </c>
      <c r="S25" s="486">
        <v>0</v>
      </c>
      <c r="T25" s="491">
        <v>0</v>
      </c>
      <c r="U25" s="735"/>
      <c r="V25" s="445">
        <v>70</v>
      </c>
      <c r="W25" s="445" t="s">
        <v>2459</v>
      </c>
      <c r="X25" s="445"/>
      <c r="Y25" s="445" t="s">
        <v>2471</v>
      </c>
      <c r="Z25" s="445" t="s">
        <v>2472</v>
      </c>
      <c r="AA25" s="445" t="s">
        <v>2472</v>
      </c>
      <c r="AB25" s="445">
        <v>0</v>
      </c>
      <c r="AC25" s="445"/>
      <c r="AD25" s="445">
        <v>0</v>
      </c>
      <c r="AE25" s="445">
        <v>0</v>
      </c>
      <c r="AF25" s="988">
        <v>0</v>
      </c>
      <c r="AG25" s="988"/>
      <c r="AH25" s="749">
        <v>150</v>
      </c>
      <c r="AI25" s="749"/>
      <c r="AJ25" s="749">
        <v>150</v>
      </c>
      <c r="AK25" s="726">
        <f t="shared" si="3"/>
        <v>2.1428571428571428</v>
      </c>
      <c r="AL25" s="488" t="s">
        <v>2470</v>
      </c>
      <c r="AM25" s="739">
        <v>0</v>
      </c>
      <c r="AN25" s="445" t="s">
        <v>2453</v>
      </c>
      <c r="AO25" s="445" t="s">
        <v>2467</v>
      </c>
      <c r="AP25" s="445"/>
      <c r="AQ25" s="445">
        <v>1</v>
      </c>
      <c r="AR25" s="445"/>
      <c r="AS25" s="445">
        <v>1</v>
      </c>
      <c r="AT25" s="728">
        <f t="shared" si="0"/>
        <v>1</v>
      </c>
    </row>
    <row r="26" spans="1:46" ht="78" hidden="1" customHeight="1" x14ac:dyDescent="0.25">
      <c r="A26" s="445">
        <v>8736396119</v>
      </c>
      <c r="B26" s="446">
        <f t="shared" si="1"/>
        <v>23</v>
      </c>
      <c r="C26" s="446" t="s">
        <v>1645</v>
      </c>
      <c r="D26" s="446" t="s">
        <v>713</v>
      </c>
      <c r="E26" s="446" t="s">
        <v>1543</v>
      </c>
      <c r="F26" s="446" t="s">
        <v>1698</v>
      </c>
      <c r="G26" s="446" t="s">
        <v>1699</v>
      </c>
      <c r="H26" s="446" t="s">
        <v>1680</v>
      </c>
      <c r="I26" s="446" t="s">
        <v>1655</v>
      </c>
      <c r="J26" s="446" t="s">
        <v>1700</v>
      </c>
      <c r="K26" s="453" t="s">
        <v>858</v>
      </c>
      <c r="L26" s="225" t="s">
        <v>1708</v>
      </c>
      <c r="M26" s="454" t="s">
        <v>2294</v>
      </c>
      <c r="N26" s="446" t="s">
        <v>1633</v>
      </c>
      <c r="O26" s="455" t="s">
        <v>11</v>
      </c>
      <c r="P26" s="722">
        <v>87</v>
      </c>
      <c r="Q26" s="722">
        <v>87</v>
      </c>
      <c r="R26" s="735">
        <v>1</v>
      </c>
      <c r="S26" s="486">
        <v>0</v>
      </c>
      <c r="T26" s="491">
        <v>0</v>
      </c>
      <c r="U26" s="735"/>
      <c r="V26" s="445" t="s">
        <v>2464</v>
      </c>
      <c r="W26" s="445">
        <v>0</v>
      </c>
      <c r="X26" s="445"/>
      <c r="Y26" s="445">
        <v>0</v>
      </c>
      <c r="Z26" s="445" t="s">
        <v>458</v>
      </c>
      <c r="AA26" s="445" t="s">
        <v>458</v>
      </c>
      <c r="AB26" s="445" t="s">
        <v>458</v>
      </c>
      <c r="AC26" s="445"/>
      <c r="AD26" s="445" t="s">
        <v>458</v>
      </c>
      <c r="AE26" s="445">
        <v>0</v>
      </c>
      <c r="AF26" s="988">
        <v>0</v>
      </c>
      <c r="AG26" s="445"/>
      <c r="AH26" s="749">
        <v>0</v>
      </c>
      <c r="AI26" s="749"/>
      <c r="AJ26" s="749">
        <v>0</v>
      </c>
      <c r="AK26" s="726"/>
      <c r="AL26" s="488" t="s">
        <v>1852</v>
      </c>
      <c r="AM26" s="739">
        <v>100</v>
      </c>
      <c r="AN26" s="445" t="s">
        <v>2453</v>
      </c>
      <c r="AO26" s="445" t="s">
        <v>2467</v>
      </c>
      <c r="AP26" s="445"/>
      <c r="AQ26" s="445">
        <v>1</v>
      </c>
      <c r="AR26" s="445"/>
      <c r="AS26" s="445">
        <v>1</v>
      </c>
      <c r="AT26" s="728">
        <f t="shared" si="0"/>
        <v>1</v>
      </c>
    </row>
    <row r="27" spans="1:46" ht="69" hidden="1" customHeight="1" x14ac:dyDescent="0.25">
      <c r="A27" s="445">
        <v>8216647385</v>
      </c>
      <c r="B27" s="446">
        <f t="shared" si="1"/>
        <v>24</v>
      </c>
      <c r="C27" s="446" t="s">
        <v>156</v>
      </c>
      <c r="D27" s="446" t="s">
        <v>1713</v>
      </c>
      <c r="E27" s="446" t="s">
        <v>1536</v>
      </c>
      <c r="F27" s="446" t="s">
        <v>1714</v>
      </c>
      <c r="G27" s="446" t="s">
        <v>1715</v>
      </c>
      <c r="H27" s="459" t="s">
        <v>1488</v>
      </c>
      <c r="I27" s="446" t="s">
        <v>1649</v>
      </c>
      <c r="J27" s="460" t="s">
        <v>322</v>
      </c>
      <c r="K27" s="448" t="s">
        <v>1716</v>
      </c>
      <c r="L27" s="452" t="s">
        <v>1717</v>
      </c>
      <c r="M27" s="460" t="s">
        <v>2292</v>
      </c>
      <c r="N27" s="449" t="s">
        <v>1653</v>
      </c>
      <c r="O27" s="450" t="s">
        <v>1654</v>
      </c>
      <c r="P27" s="722" t="s">
        <v>2473</v>
      </c>
      <c r="Q27" s="722" t="s">
        <v>2473</v>
      </c>
      <c r="R27" s="735" t="s">
        <v>458</v>
      </c>
      <c r="S27" s="504">
        <v>2</v>
      </c>
      <c r="T27" s="504">
        <v>2</v>
      </c>
      <c r="U27" s="735">
        <f t="shared" ref="U27:U43" si="4">T27/S27</f>
        <v>1</v>
      </c>
      <c r="V27" s="445">
        <v>2</v>
      </c>
      <c r="W27" s="445" t="s">
        <v>2459</v>
      </c>
      <c r="X27" s="445"/>
      <c r="Y27" s="445">
        <v>2</v>
      </c>
      <c r="Z27" s="445">
        <v>2</v>
      </c>
      <c r="AA27" s="445">
        <v>2</v>
      </c>
      <c r="AB27" s="445">
        <v>2</v>
      </c>
      <c r="AC27" s="445" t="s">
        <v>2459</v>
      </c>
      <c r="AD27" s="445">
        <v>2</v>
      </c>
      <c r="AE27" s="445">
        <v>2</v>
      </c>
      <c r="AF27" s="738">
        <v>2</v>
      </c>
      <c r="AG27" s="738"/>
      <c r="AH27" s="987">
        <v>2</v>
      </c>
      <c r="AI27" s="735"/>
      <c r="AJ27" s="769">
        <v>2</v>
      </c>
      <c r="AK27" s="726">
        <f t="shared" si="3"/>
        <v>1</v>
      </c>
      <c r="AL27" s="445" t="s">
        <v>2474</v>
      </c>
      <c r="AM27" s="739">
        <v>2</v>
      </c>
      <c r="AN27" s="751" t="s">
        <v>2475</v>
      </c>
      <c r="AO27" s="445" t="s">
        <v>458</v>
      </c>
      <c r="AP27" s="445"/>
      <c r="AQ27" s="445">
        <v>1</v>
      </c>
      <c r="AR27" s="445"/>
      <c r="AS27" s="445">
        <v>1</v>
      </c>
      <c r="AT27" s="728">
        <f t="shared" si="0"/>
        <v>1</v>
      </c>
    </row>
    <row r="28" spans="1:46" ht="43.5" hidden="1" customHeight="1" x14ac:dyDescent="0.25">
      <c r="A28" s="445">
        <v>8325100020</v>
      </c>
      <c r="B28" s="446">
        <f t="shared" si="1"/>
        <v>25</v>
      </c>
      <c r="C28" s="446" t="s">
        <v>156</v>
      </c>
      <c r="D28" s="446" t="s">
        <v>1713</v>
      </c>
      <c r="E28" s="446" t="s">
        <v>1536</v>
      </c>
      <c r="F28" s="446" t="s">
        <v>1714</v>
      </c>
      <c r="G28" s="446" t="s">
        <v>1715</v>
      </c>
      <c r="H28" s="459" t="s">
        <v>1488</v>
      </c>
      <c r="I28" s="446" t="s">
        <v>1649</v>
      </c>
      <c r="J28" s="460" t="s">
        <v>322</v>
      </c>
      <c r="K28" s="448" t="s">
        <v>1719</v>
      </c>
      <c r="L28" s="452" t="s">
        <v>1720</v>
      </c>
      <c r="M28" s="460" t="s">
        <v>2292</v>
      </c>
      <c r="N28" s="449" t="s">
        <v>1653</v>
      </c>
      <c r="O28" s="450" t="s">
        <v>1654</v>
      </c>
      <c r="P28" s="722">
        <v>3</v>
      </c>
      <c r="Q28" s="722">
        <v>3</v>
      </c>
      <c r="R28" s="735">
        <v>1</v>
      </c>
      <c r="S28" s="461">
        <v>4</v>
      </c>
      <c r="T28" s="461">
        <v>4</v>
      </c>
      <c r="U28" s="735">
        <f t="shared" si="4"/>
        <v>1</v>
      </c>
      <c r="V28" s="445">
        <v>5</v>
      </c>
      <c r="W28" s="445" t="s">
        <v>2459</v>
      </c>
      <c r="X28" s="445">
        <v>4</v>
      </c>
      <c r="Y28" s="445">
        <v>4</v>
      </c>
      <c r="Z28" s="445">
        <v>4</v>
      </c>
      <c r="AA28" s="445">
        <v>4</v>
      </c>
      <c r="AB28" s="445">
        <v>4</v>
      </c>
      <c r="AC28" s="445">
        <v>4</v>
      </c>
      <c r="AD28" s="445">
        <v>4</v>
      </c>
      <c r="AE28" s="445">
        <v>5</v>
      </c>
      <c r="AF28" s="988">
        <v>5</v>
      </c>
      <c r="AG28" s="988">
        <v>5</v>
      </c>
      <c r="AH28" s="987">
        <v>5</v>
      </c>
      <c r="AI28" s="735"/>
      <c r="AJ28" s="989">
        <v>5</v>
      </c>
      <c r="AK28" s="726">
        <f t="shared" si="3"/>
        <v>1</v>
      </c>
      <c r="AL28" s="445"/>
      <c r="AM28" s="739">
        <v>5</v>
      </c>
      <c r="AN28" s="751" t="s">
        <v>2475</v>
      </c>
      <c r="AO28" s="445" t="s">
        <v>458</v>
      </c>
      <c r="AP28" s="445"/>
      <c r="AQ28" s="445">
        <v>1</v>
      </c>
      <c r="AR28" s="445"/>
      <c r="AS28" s="445">
        <v>1</v>
      </c>
      <c r="AT28" s="728">
        <f t="shared" si="0"/>
        <v>1</v>
      </c>
    </row>
    <row r="29" spans="1:46" ht="58.5" hidden="1" customHeight="1" x14ac:dyDescent="0.25">
      <c r="A29" s="445">
        <v>8216647388</v>
      </c>
      <c r="B29" s="446">
        <f t="shared" si="1"/>
        <v>26</v>
      </c>
      <c r="C29" s="446" t="s">
        <v>156</v>
      </c>
      <c r="D29" s="446" t="s">
        <v>1713</v>
      </c>
      <c r="E29" s="446" t="s">
        <v>1536</v>
      </c>
      <c r="F29" s="446" t="s">
        <v>1714</v>
      </c>
      <c r="G29" s="446" t="s">
        <v>1715</v>
      </c>
      <c r="H29" s="459" t="s">
        <v>1488</v>
      </c>
      <c r="I29" s="446" t="s">
        <v>1649</v>
      </c>
      <c r="J29" s="460" t="s">
        <v>322</v>
      </c>
      <c r="K29" s="448" t="s">
        <v>1721</v>
      </c>
      <c r="L29" s="452" t="s">
        <v>1722</v>
      </c>
      <c r="M29" s="460" t="s">
        <v>2292</v>
      </c>
      <c r="N29" s="449" t="s">
        <v>1653</v>
      </c>
      <c r="O29" s="450" t="s">
        <v>1654</v>
      </c>
      <c r="P29" s="722" t="s">
        <v>2052</v>
      </c>
      <c r="Q29" s="722" t="s">
        <v>2052</v>
      </c>
      <c r="R29" s="735" t="s">
        <v>458</v>
      </c>
      <c r="S29" s="461">
        <v>21</v>
      </c>
      <c r="T29" s="461">
        <v>21</v>
      </c>
      <c r="U29" s="735">
        <f t="shared" si="4"/>
        <v>1</v>
      </c>
      <c r="V29" s="445">
        <v>29</v>
      </c>
      <c r="W29" s="445">
        <v>21</v>
      </c>
      <c r="X29" s="445">
        <v>21</v>
      </c>
      <c r="Y29" s="445">
        <v>29</v>
      </c>
      <c r="Z29" s="445">
        <v>21</v>
      </c>
      <c r="AA29" s="445">
        <v>29</v>
      </c>
      <c r="AB29" s="445">
        <v>22</v>
      </c>
      <c r="AC29" s="445">
        <v>23</v>
      </c>
      <c r="AD29" s="445">
        <v>24</v>
      </c>
      <c r="AE29" s="445">
        <v>26</v>
      </c>
      <c r="AF29" s="988">
        <v>27</v>
      </c>
      <c r="AG29" s="988">
        <v>29</v>
      </c>
      <c r="AH29" s="987">
        <v>29</v>
      </c>
      <c r="AI29" s="735"/>
      <c r="AJ29" s="989">
        <v>30</v>
      </c>
      <c r="AK29" s="726">
        <f t="shared" si="3"/>
        <v>1.0344827586206897</v>
      </c>
      <c r="AL29" s="445"/>
      <c r="AM29" s="739">
        <v>32</v>
      </c>
      <c r="AN29" s="445" t="s">
        <v>2475</v>
      </c>
      <c r="AO29" s="445" t="s">
        <v>458</v>
      </c>
      <c r="AP29" s="445"/>
      <c r="AQ29" s="445">
        <v>1</v>
      </c>
      <c r="AR29" s="445"/>
      <c r="AS29" s="445">
        <v>1</v>
      </c>
      <c r="AT29" s="728">
        <f t="shared" si="0"/>
        <v>1</v>
      </c>
    </row>
    <row r="30" spans="1:46" ht="69" hidden="1" customHeight="1" x14ac:dyDescent="0.25">
      <c r="A30" s="445">
        <v>8610377010</v>
      </c>
      <c r="B30" s="446">
        <f t="shared" si="1"/>
        <v>27</v>
      </c>
      <c r="C30" s="446" t="s">
        <v>156</v>
      </c>
      <c r="D30" s="446" t="s">
        <v>1713</v>
      </c>
      <c r="E30" s="446" t="s">
        <v>1536</v>
      </c>
      <c r="F30" s="446" t="s">
        <v>1714</v>
      </c>
      <c r="G30" s="446" t="s">
        <v>1715</v>
      </c>
      <c r="H30" s="459" t="s">
        <v>1488</v>
      </c>
      <c r="I30" s="446" t="s">
        <v>1649</v>
      </c>
      <c r="J30" s="460" t="s">
        <v>322</v>
      </c>
      <c r="K30" s="448" t="s">
        <v>1723</v>
      </c>
      <c r="L30" s="452" t="s">
        <v>1724</v>
      </c>
      <c r="M30" s="460" t="s">
        <v>2292</v>
      </c>
      <c r="N30" s="449" t="s">
        <v>1653</v>
      </c>
      <c r="O30" s="450" t="s">
        <v>1654</v>
      </c>
      <c r="P30" s="722">
        <v>1</v>
      </c>
      <c r="Q30" s="722">
        <v>1</v>
      </c>
      <c r="R30" s="735">
        <v>1</v>
      </c>
      <c r="S30" s="461">
        <v>7</v>
      </c>
      <c r="T30" s="461">
        <v>7</v>
      </c>
      <c r="U30" s="735">
        <f t="shared" si="4"/>
        <v>1</v>
      </c>
      <c r="V30" s="445">
        <v>12</v>
      </c>
      <c r="W30" s="445" t="s">
        <v>2459</v>
      </c>
      <c r="X30" s="445">
        <v>7</v>
      </c>
      <c r="Y30" s="445">
        <v>7</v>
      </c>
      <c r="Z30" s="445">
        <v>7</v>
      </c>
      <c r="AA30" s="445">
        <v>7</v>
      </c>
      <c r="AB30" s="445">
        <v>7</v>
      </c>
      <c r="AC30" s="445">
        <v>9</v>
      </c>
      <c r="AD30" s="445">
        <v>11</v>
      </c>
      <c r="AE30" s="445">
        <v>12</v>
      </c>
      <c r="AF30" s="988">
        <v>12</v>
      </c>
      <c r="AG30" s="988">
        <v>12</v>
      </c>
      <c r="AH30" s="987">
        <v>12</v>
      </c>
      <c r="AI30" s="735"/>
      <c r="AJ30" s="989">
        <v>12</v>
      </c>
      <c r="AK30" s="726">
        <f t="shared" si="3"/>
        <v>1</v>
      </c>
      <c r="AL30" s="445"/>
      <c r="AM30" s="739">
        <v>12</v>
      </c>
      <c r="AN30" s="751" t="s">
        <v>2475</v>
      </c>
      <c r="AO30" s="445" t="s">
        <v>458</v>
      </c>
      <c r="AP30" s="445"/>
      <c r="AQ30" s="445">
        <v>1</v>
      </c>
      <c r="AR30" s="445"/>
      <c r="AS30" s="445">
        <v>1</v>
      </c>
      <c r="AT30" s="728">
        <f t="shared" si="0"/>
        <v>1</v>
      </c>
    </row>
    <row r="31" spans="1:46" ht="43.5" hidden="1" customHeight="1" x14ac:dyDescent="0.25">
      <c r="A31" s="445">
        <v>8728127456</v>
      </c>
      <c r="B31" s="446">
        <f t="shared" si="1"/>
        <v>28</v>
      </c>
      <c r="C31" s="446" t="s">
        <v>156</v>
      </c>
      <c r="D31" s="446" t="s">
        <v>1713</v>
      </c>
      <c r="E31" s="446" t="s">
        <v>1536</v>
      </c>
      <c r="F31" s="446" t="s">
        <v>1714</v>
      </c>
      <c r="G31" s="446" t="s">
        <v>1715</v>
      </c>
      <c r="H31" s="459" t="s">
        <v>1488</v>
      </c>
      <c r="I31" s="446" t="s">
        <v>1649</v>
      </c>
      <c r="J31" s="460" t="s">
        <v>322</v>
      </c>
      <c r="K31" s="448" t="s">
        <v>1727</v>
      </c>
      <c r="L31" s="452" t="s">
        <v>1728</v>
      </c>
      <c r="M31" s="460" t="s">
        <v>2292</v>
      </c>
      <c r="N31" s="449" t="s">
        <v>1653</v>
      </c>
      <c r="O31" s="450" t="s">
        <v>1654</v>
      </c>
      <c r="P31" s="722" t="s">
        <v>2052</v>
      </c>
      <c r="Q31" s="722" t="s">
        <v>2052</v>
      </c>
      <c r="R31" s="735" t="s">
        <v>458</v>
      </c>
      <c r="S31" s="461">
        <v>1</v>
      </c>
      <c r="T31" s="461">
        <v>1</v>
      </c>
      <c r="U31" s="735">
        <f t="shared" si="4"/>
        <v>1</v>
      </c>
      <c r="V31" s="445">
        <v>2</v>
      </c>
      <c r="W31" s="445" t="s">
        <v>2459</v>
      </c>
      <c r="X31" s="445">
        <v>1</v>
      </c>
      <c r="Y31" s="445">
        <v>1</v>
      </c>
      <c r="Z31" s="445">
        <v>1</v>
      </c>
      <c r="AA31" s="445">
        <v>1</v>
      </c>
      <c r="AB31" s="445">
        <v>2</v>
      </c>
      <c r="AC31" s="445">
        <v>2</v>
      </c>
      <c r="AD31" s="445">
        <v>2</v>
      </c>
      <c r="AE31" s="445">
        <v>2</v>
      </c>
      <c r="AF31" s="988">
        <v>2</v>
      </c>
      <c r="AG31" s="988">
        <v>2</v>
      </c>
      <c r="AH31" s="987">
        <v>2</v>
      </c>
      <c r="AI31" s="735"/>
      <c r="AJ31" s="989">
        <v>2</v>
      </c>
      <c r="AK31" s="726">
        <f t="shared" si="3"/>
        <v>1</v>
      </c>
      <c r="AL31" s="445"/>
      <c r="AM31" s="739">
        <v>2</v>
      </c>
      <c r="AN31" s="751" t="s">
        <v>2475</v>
      </c>
      <c r="AO31" s="445" t="s">
        <v>458</v>
      </c>
      <c r="AP31" s="445"/>
      <c r="AQ31" s="445">
        <v>1</v>
      </c>
      <c r="AR31" s="445"/>
      <c r="AS31" s="445">
        <v>1</v>
      </c>
      <c r="AT31" s="728">
        <f t="shared" si="0"/>
        <v>1</v>
      </c>
    </row>
    <row r="32" spans="1:46" ht="43.5" hidden="1" customHeight="1" x14ac:dyDescent="0.25">
      <c r="A32" s="445">
        <v>8728127449</v>
      </c>
      <c r="B32" s="446">
        <f t="shared" si="1"/>
        <v>29</v>
      </c>
      <c r="C32" s="446" t="s">
        <v>156</v>
      </c>
      <c r="D32" s="446" t="s">
        <v>1713</v>
      </c>
      <c r="E32" s="446" t="s">
        <v>1536</v>
      </c>
      <c r="F32" s="446" t="s">
        <v>1714</v>
      </c>
      <c r="G32" s="446" t="s">
        <v>1715</v>
      </c>
      <c r="H32" s="459" t="s">
        <v>1488</v>
      </c>
      <c r="I32" s="446" t="s">
        <v>1649</v>
      </c>
      <c r="J32" s="460" t="s">
        <v>322</v>
      </c>
      <c r="K32" s="448" t="s">
        <v>1729</v>
      </c>
      <c r="L32" s="452" t="s">
        <v>1730</v>
      </c>
      <c r="M32" s="460" t="s">
        <v>2292</v>
      </c>
      <c r="N32" s="449" t="s">
        <v>1653</v>
      </c>
      <c r="O32" s="450" t="s">
        <v>1654</v>
      </c>
      <c r="P32" s="722" t="s">
        <v>2052</v>
      </c>
      <c r="Q32" s="722" t="s">
        <v>2052</v>
      </c>
      <c r="R32" s="735" t="s">
        <v>458</v>
      </c>
      <c r="S32" s="461">
        <v>3</v>
      </c>
      <c r="T32" s="461">
        <v>3</v>
      </c>
      <c r="U32" s="735">
        <f t="shared" si="4"/>
        <v>1</v>
      </c>
      <c r="V32" s="445">
        <v>5</v>
      </c>
      <c r="W32" s="445">
        <v>3</v>
      </c>
      <c r="X32" s="445">
        <v>5</v>
      </c>
      <c r="Y32" s="445">
        <v>3</v>
      </c>
      <c r="Z32" s="445">
        <v>3</v>
      </c>
      <c r="AA32" s="445">
        <v>3</v>
      </c>
      <c r="AB32" s="445">
        <v>3</v>
      </c>
      <c r="AC32" s="445">
        <v>3</v>
      </c>
      <c r="AD32" s="445">
        <v>3</v>
      </c>
      <c r="AE32" s="445">
        <v>3</v>
      </c>
      <c r="AF32" s="988">
        <v>3</v>
      </c>
      <c r="AG32" s="988">
        <v>5</v>
      </c>
      <c r="AH32" s="987">
        <v>5</v>
      </c>
      <c r="AI32" s="735"/>
      <c r="AJ32" s="989">
        <v>5</v>
      </c>
      <c r="AK32" s="726">
        <f t="shared" si="3"/>
        <v>1</v>
      </c>
      <c r="AL32" s="445"/>
      <c r="AM32" s="739">
        <v>9</v>
      </c>
      <c r="AN32" s="445" t="s">
        <v>2475</v>
      </c>
      <c r="AO32" s="445" t="s">
        <v>458</v>
      </c>
      <c r="AP32" s="445"/>
      <c r="AQ32" s="445">
        <v>1</v>
      </c>
      <c r="AR32" s="445"/>
      <c r="AS32" s="445">
        <v>1</v>
      </c>
      <c r="AT32" s="728">
        <f t="shared" si="0"/>
        <v>1</v>
      </c>
    </row>
    <row r="33" spans="1:46" ht="97.5" hidden="1" customHeight="1" x14ac:dyDescent="0.25">
      <c r="A33" s="445">
        <v>8216647386</v>
      </c>
      <c r="B33" s="446">
        <f t="shared" si="1"/>
        <v>30</v>
      </c>
      <c r="C33" s="446" t="s">
        <v>156</v>
      </c>
      <c r="D33" s="446" t="s">
        <v>1713</v>
      </c>
      <c r="E33" s="446" t="s">
        <v>1536</v>
      </c>
      <c r="F33" s="446" t="s">
        <v>1714</v>
      </c>
      <c r="G33" s="446" t="s">
        <v>1715</v>
      </c>
      <c r="H33" s="459" t="s">
        <v>1488</v>
      </c>
      <c r="I33" s="446" t="s">
        <v>1649</v>
      </c>
      <c r="J33" s="460" t="s">
        <v>322</v>
      </c>
      <c r="K33" s="448" t="s">
        <v>1731</v>
      </c>
      <c r="L33" s="452" t="s">
        <v>1732</v>
      </c>
      <c r="M33" s="460" t="s">
        <v>2292</v>
      </c>
      <c r="N33" s="449" t="s">
        <v>1653</v>
      </c>
      <c r="O33" s="450" t="s">
        <v>1654</v>
      </c>
      <c r="P33" s="722">
        <v>5</v>
      </c>
      <c r="Q33" s="722">
        <v>5</v>
      </c>
      <c r="R33" s="735">
        <v>1</v>
      </c>
      <c r="S33" s="461">
        <v>5</v>
      </c>
      <c r="T33" s="504">
        <v>5</v>
      </c>
      <c r="U33" s="735">
        <f t="shared" si="4"/>
        <v>1</v>
      </c>
      <c r="V33" s="445">
        <v>7</v>
      </c>
      <c r="W33" s="445">
        <v>5</v>
      </c>
      <c r="X33" s="445">
        <v>7</v>
      </c>
      <c r="Y33" s="445">
        <v>5</v>
      </c>
      <c r="Z33" s="445">
        <v>5</v>
      </c>
      <c r="AA33" s="445">
        <v>5</v>
      </c>
      <c r="AB33" s="445">
        <v>5</v>
      </c>
      <c r="AC33" s="445">
        <v>5</v>
      </c>
      <c r="AD33" s="445">
        <v>5</v>
      </c>
      <c r="AE33" s="445">
        <v>5</v>
      </c>
      <c r="AF33" s="988">
        <v>5</v>
      </c>
      <c r="AG33" s="988">
        <v>6</v>
      </c>
      <c r="AH33" s="987">
        <v>7</v>
      </c>
      <c r="AI33" s="735"/>
      <c r="AJ33" s="769">
        <v>7</v>
      </c>
      <c r="AK33" s="726">
        <f t="shared" si="3"/>
        <v>1</v>
      </c>
      <c r="AL33" s="445"/>
      <c r="AM33" s="739">
        <v>7</v>
      </c>
      <c r="AN33" s="445" t="s">
        <v>2475</v>
      </c>
      <c r="AO33" s="445" t="s">
        <v>458</v>
      </c>
      <c r="AP33" s="445"/>
      <c r="AQ33" s="445">
        <v>1</v>
      </c>
      <c r="AR33" s="445"/>
      <c r="AS33" s="445">
        <v>1</v>
      </c>
      <c r="AT33" s="728">
        <f t="shared" si="0"/>
        <v>1</v>
      </c>
    </row>
    <row r="34" spans="1:46" ht="43.5" hidden="1" customHeight="1" x14ac:dyDescent="0.25">
      <c r="A34" s="445">
        <v>8329868603</v>
      </c>
      <c r="B34" s="446">
        <f t="shared" si="1"/>
        <v>31</v>
      </c>
      <c r="C34" s="446" t="s">
        <v>156</v>
      </c>
      <c r="D34" s="446" t="s">
        <v>1713</v>
      </c>
      <c r="E34" s="446" t="s">
        <v>1534</v>
      </c>
      <c r="F34" s="446" t="s">
        <v>1733</v>
      </c>
      <c r="G34" s="446" t="s">
        <v>1715</v>
      </c>
      <c r="H34" s="459" t="s">
        <v>1488</v>
      </c>
      <c r="I34" s="446" t="s">
        <v>1649</v>
      </c>
      <c r="J34" s="465" t="s">
        <v>322</v>
      </c>
      <c r="K34" s="466">
        <v>10</v>
      </c>
      <c r="L34" s="228" t="s">
        <v>1734</v>
      </c>
      <c r="M34" s="465" t="s">
        <v>2292</v>
      </c>
      <c r="N34" s="468" t="s">
        <v>1633</v>
      </c>
      <c r="O34" s="469" t="s">
        <v>11</v>
      </c>
      <c r="P34" s="722">
        <v>245</v>
      </c>
      <c r="Q34" s="722">
        <v>245</v>
      </c>
      <c r="R34" s="735">
        <v>1</v>
      </c>
      <c r="S34" s="486">
        <v>367</v>
      </c>
      <c r="T34" s="486">
        <v>389</v>
      </c>
      <c r="U34" s="735">
        <f t="shared" si="4"/>
        <v>1.0599455040871935</v>
      </c>
      <c r="V34" s="445">
        <v>489</v>
      </c>
      <c r="W34" s="445">
        <v>389</v>
      </c>
      <c r="X34" s="445"/>
      <c r="Y34" s="445">
        <v>435</v>
      </c>
      <c r="Z34" s="445">
        <v>459</v>
      </c>
      <c r="AA34" s="445">
        <v>459</v>
      </c>
      <c r="AB34" s="445">
        <v>493</v>
      </c>
      <c r="AC34" s="445">
        <v>495</v>
      </c>
      <c r="AD34" s="445">
        <v>495</v>
      </c>
      <c r="AE34" s="445">
        <v>513</v>
      </c>
      <c r="AF34" s="988">
        <v>509</v>
      </c>
      <c r="AG34" s="988"/>
      <c r="AH34" s="749">
        <v>633</v>
      </c>
      <c r="AI34" s="749"/>
      <c r="AJ34" s="749">
        <v>633</v>
      </c>
      <c r="AK34" s="726">
        <f t="shared" si="3"/>
        <v>1.294478527607362</v>
      </c>
      <c r="AL34" s="445" t="s">
        <v>2476</v>
      </c>
      <c r="AM34" s="739">
        <v>611</v>
      </c>
      <c r="AN34" s="445" t="s">
        <v>2475</v>
      </c>
      <c r="AO34" s="445" t="s">
        <v>458</v>
      </c>
      <c r="AP34" s="445"/>
      <c r="AQ34" s="445">
        <v>1</v>
      </c>
      <c r="AR34" s="445"/>
      <c r="AS34" s="445">
        <v>1</v>
      </c>
      <c r="AT34" s="728">
        <f t="shared" si="0"/>
        <v>1</v>
      </c>
    </row>
    <row r="35" spans="1:46" ht="43.5" hidden="1" customHeight="1" x14ac:dyDescent="0.25">
      <c r="A35" s="445">
        <v>8610360159</v>
      </c>
      <c r="B35" s="446">
        <f t="shared" si="1"/>
        <v>32</v>
      </c>
      <c r="C35" s="446" t="s">
        <v>156</v>
      </c>
      <c r="D35" s="446" t="s">
        <v>1713</v>
      </c>
      <c r="E35" s="446" t="s">
        <v>1534</v>
      </c>
      <c r="F35" s="446" t="s">
        <v>1733</v>
      </c>
      <c r="G35" s="446" t="s">
        <v>1715</v>
      </c>
      <c r="H35" s="459" t="s">
        <v>1488</v>
      </c>
      <c r="I35" s="446" t="s">
        <v>1649</v>
      </c>
      <c r="J35" s="447" t="s">
        <v>1735</v>
      </c>
      <c r="K35" s="448" t="s">
        <v>1736</v>
      </c>
      <c r="L35" s="452" t="s">
        <v>1737</v>
      </c>
      <c r="M35" s="460" t="s">
        <v>2292</v>
      </c>
      <c r="N35" s="449" t="s">
        <v>1653</v>
      </c>
      <c r="O35" s="470" t="s">
        <v>1654</v>
      </c>
      <c r="P35" s="722" t="s">
        <v>2473</v>
      </c>
      <c r="Q35" s="722" t="s">
        <v>2473</v>
      </c>
      <c r="R35" s="735" t="s">
        <v>458</v>
      </c>
      <c r="S35" s="486">
        <v>4</v>
      </c>
      <c r="T35" s="486">
        <v>4</v>
      </c>
      <c r="U35" s="735">
        <f t="shared" si="4"/>
        <v>1</v>
      </c>
      <c r="V35" s="445">
        <v>6</v>
      </c>
      <c r="W35" s="445" t="s">
        <v>2459</v>
      </c>
      <c r="X35" s="445">
        <v>4</v>
      </c>
      <c r="Y35" s="445">
        <v>4</v>
      </c>
      <c r="Z35" s="445">
        <v>4</v>
      </c>
      <c r="AA35" s="445">
        <v>6</v>
      </c>
      <c r="AB35" s="445">
        <v>6</v>
      </c>
      <c r="AC35" s="445">
        <v>6</v>
      </c>
      <c r="AD35" s="990">
        <v>6</v>
      </c>
      <c r="AE35" s="445">
        <v>6</v>
      </c>
      <c r="AF35" s="988">
        <v>6</v>
      </c>
      <c r="AG35" s="988">
        <v>6</v>
      </c>
      <c r="AH35" s="987">
        <v>6</v>
      </c>
      <c r="AI35" s="735"/>
      <c r="AJ35" s="769">
        <v>6</v>
      </c>
      <c r="AK35" s="726">
        <f t="shared" si="3"/>
        <v>1</v>
      </c>
      <c r="AL35" s="445"/>
      <c r="AM35" s="739">
        <v>8</v>
      </c>
      <c r="AN35" s="445" t="s">
        <v>2475</v>
      </c>
      <c r="AO35" s="445" t="s">
        <v>458</v>
      </c>
      <c r="AP35" s="445"/>
      <c r="AQ35" s="445">
        <v>1</v>
      </c>
      <c r="AR35" s="445"/>
      <c r="AS35" s="445">
        <v>1</v>
      </c>
      <c r="AT35" s="728">
        <f t="shared" si="0"/>
        <v>1</v>
      </c>
    </row>
    <row r="36" spans="1:46" ht="43.5" hidden="1" customHeight="1" x14ac:dyDescent="0.25">
      <c r="A36" s="445">
        <v>8610360145</v>
      </c>
      <c r="B36" s="446">
        <f t="shared" si="1"/>
        <v>33</v>
      </c>
      <c r="C36" s="446" t="s">
        <v>156</v>
      </c>
      <c r="D36" s="446" t="s">
        <v>1713</v>
      </c>
      <c r="E36" s="446" t="s">
        <v>1534</v>
      </c>
      <c r="F36" s="446" t="s">
        <v>1733</v>
      </c>
      <c r="G36" s="446" t="s">
        <v>1715</v>
      </c>
      <c r="H36" s="459" t="s">
        <v>1488</v>
      </c>
      <c r="I36" s="446" t="s">
        <v>1649</v>
      </c>
      <c r="J36" s="447" t="s">
        <v>1735</v>
      </c>
      <c r="K36" s="448" t="s">
        <v>1738</v>
      </c>
      <c r="L36" s="452" t="s">
        <v>1739</v>
      </c>
      <c r="M36" s="460" t="s">
        <v>2298</v>
      </c>
      <c r="N36" s="449" t="s">
        <v>1653</v>
      </c>
      <c r="O36" s="470" t="s">
        <v>1654</v>
      </c>
      <c r="P36" s="722">
        <v>4</v>
      </c>
      <c r="Q36" s="722">
        <v>4</v>
      </c>
      <c r="R36" s="735">
        <v>1</v>
      </c>
      <c r="S36" s="486">
        <v>8</v>
      </c>
      <c r="T36" s="486">
        <v>8</v>
      </c>
      <c r="U36" s="735">
        <f t="shared" si="4"/>
        <v>1</v>
      </c>
      <c r="V36" s="445">
        <v>12</v>
      </c>
      <c r="W36" s="445" t="s">
        <v>2459</v>
      </c>
      <c r="X36" s="445">
        <v>8</v>
      </c>
      <c r="Y36" s="445">
        <v>8</v>
      </c>
      <c r="Z36" s="445">
        <v>8</v>
      </c>
      <c r="AA36" s="445">
        <v>12</v>
      </c>
      <c r="AB36" s="445">
        <v>12</v>
      </c>
      <c r="AC36" s="445">
        <v>12</v>
      </c>
      <c r="AD36" s="990">
        <v>12</v>
      </c>
      <c r="AE36" s="445">
        <v>12</v>
      </c>
      <c r="AF36" s="988">
        <v>12</v>
      </c>
      <c r="AG36" s="988">
        <v>12</v>
      </c>
      <c r="AH36" s="987">
        <v>12</v>
      </c>
      <c r="AI36" s="735"/>
      <c r="AJ36" s="769">
        <v>12</v>
      </c>
      <c r="AK36" s="726">
        <f t="shared" si="3"/>
        <v>1</v>
      </c>
      <c r="AL36" s="445"/>
      <c r="AM36" s="739">
        <v>16</v>
      </c>
      <c r="AN36" s="445" t="s">
        <v>2475</v>
      </c>
      <c r="AO36" s="445" t="s">
        <v>458</v>
      </c>
      <c r="AP36" s="445"/>
      <c r="AQ36" s="445">
        <v>1</v>
      </c>
      <c r="AR36" s="445"/>
      <c r="AS36" s="445">
        <v>1</v>
      </c>
      <c r="AT36" s="728">
        <f t="shared" si="0"/>
        <v>1</v>
      </c>
    </row>
    <row r="37" spans="1:46" ht="43.5" hidden="1" customHeight="1" x14ac:dyDescent="0.25">
      <c r="A37" s="445">
        <v>8221291105</v>
      </c>
      <c r="B37" s="446">
        <f t="shared" si="1"/>
        <v>34</v>
      </c>
      <c r="C37" s="446" t="s">
        <v>156</v>
      </c>
      <c r="D37" s="446" t="s">
        <v>1713</v>
      </c>
      <c r="E37" s="446" t="s">
        <v>1534</v>
      </c>
      <c r="F37" s="446" t="s">
        <v>1733</v>
      </c>
      <c r="G37" s="446" t="s">
        <v>1715</v>
      </c>
      <c r="H37" s="459" t="s">
        <v>1488</v>
      </c>
      <c r="I37" s="446" t="s">
        <v>1649</v>
      </c>
      <c r="J37" s="459" t="s">
        <v>1735</v>
      </c>
      <c r="K37" s="466" t="s">
        <v>858</v>
      </c>
      <c r="L37" s="245" t="s">
        <v>1740</v>
      </c>
      <c r="M37" s="459" t="s">
        <v>2292</v>
      </c>
      <c r="N37" s="468" t="s">
        <v>1633</v>
      </c>
      <c r="O37" s="469" t="s">
        <v>11</v>
      </c>
      <c r="P37" s="722">
        <v>2</v>
      </c>
      <c r="Q37" s="722">
        <v>2</v>
      </c>
      <c r="R37" s="735">
        <v>1</v>
      </c>
      <c r="S37" s="486">
        <v>2</v>
      </c>
      <c r="T37" s="486">
        <v>2</v>
      </c>
      <c r="U37" s="735">
        <f t="shared" si="4"/>
        <v>1</v>
      </c>
      <c r="V37" s="445">
        <v>2</v>
      </c>
      <c r="W37" s="445" t="s">
        <v>2459</v>
      </c>
      <c r="X37" s="445"/>
      <c r="Y37" s="445">
        <v>2</v>
      </c>
      <c r="Z37" s="445">
        <v>2</v>
      </c>
      <c r="AA37" s="445">
        <v>2</v>
      </c>
      <c r="AB37" s="445">
        <v>2</v>
      </c>
      <c r="AC37" s="445" t="s">
        <v>2459</v>
      </c>
      <c r="AD37" s="445">
        <v>2</v>
      </c>
      <c r="AE37" s="445">
        <v>2</v>
      </c>
      <c r="AF37" s="988">
        <v>2</v>
      </c>
      <c r="AG37" s="988"/>
      <c r="AH37" s="749">
        <v>2</v>
      </c>
      <c r="AI37" s="749"/>
      <c r="AJ37" s="749">
        <v>2</v>
      </c>
      <c r="AK37" s="726">
        <f t="shared" si="3"/>
        <v>1</v>
      </c>
      <c r="AL37" s="445" t="s">
        <v>2477</v>
      </c>
      <c r="AM37" s="739">
        <v>4</v>
      </c>
      <c r="AN37" s="445" t="s">
        <v>2475</v>
      </c>
      <c r="AO37" s="445" t="s">
        <v>458</v>
      </c>
      <c r="AP37" s="445"/>
      <c r="AQ37" s="445">
        <v>1</v>
      </c>
      <c r="AR37" s="445"/>
      <c r="AS37" s="445">
        <v>1</v>
      </c>
      <c r="AT37" s="728">
        <f t="shared" si="0"/>
        <v>1</v>
      </c>
    </row>
    <row r="38" spans="1:46" ht="43.5" hidden="1" customHeight="1" x14ac:dyDescent="0.25">
      <c r="A38" s="445">
        <v>8221291109</v>
      </c>
      <c r="B38" s="446">
        <f t="shared" si="1"/>
        <v>35</v>
      </c>
      <c r="C38" s="446" t="s">
        <v>156</v>
      </c>
      <c r="D38" s="446" t="s">
        <v>1713</v>
      </c>
      <c r="E38" s="446" t="s">
        <v>1534</v>
      </c>
      <c r="F38" s="446" t="s">
        <v>1733</v>
      </c>
      <c r="G38" s="446" t="s">
        <v>1715</v>
      </c>
      <c r="H38" s="459" t="s">
        <v>1488</v>
      </c>
      <c r="I38" s="446" t="s">
        <v>1649</v>
      </c>
      <c r="J38" s="465" t="s">
        <v>1741</v>
      </c>
      <c r="K38" s="466" t="s">
        <v>8</v>
      </c>
      <c r="L38" s="228" t="s">
        <v>1742</v>
      </c>
      <c r="M38" s="465" t="s">
        <v>2292</v>
      </c>
      <c r="N38" s="468" t="s">
        <v>1633</v>
      </c>
      <c r="O38" s="469" t="s">
        <v>11</v>
      </c>
      <c r="P38" s="722">
        <v>3</v>
      </c>
      <c r="Q38" s="722">
        <v>3</v>
      </c>
      <c r="R38" s="735">
        <v>1</v>
      </c>
      <c r="S38" s="486">
        <v>4</v>
      </c>
      <c r="T38" s="486">
        <v>4</v>
      </c>
      <c r="U38" s="735">
        <f t="shared" si="4"/>
        <v>1</v>
      </c>
      <c r="V38" s="445">
        <v>5</v>
      </c>
      <c r="W38" s="445">
        <v>4</v>
      </c>
      <c r="X38" s="445"/>
      <c r="Y38" s="445">
        <v>4</v>
      </c>
      <c r="Z38" s="445">
        <v>4</v>
      </c>
      <c r="AA38" s="445">
        <v>4</v>
      </c>
      <c r="AB38" s="445">
        <v>5</v>
      </c>
      <c r="AC38" s="445" t="s">
        <v>2459</v>
      </c>
      <c r="AD38" s="445">
        <v>5</v>
      </c>
      <c r="AE38" s="445">
        <v>5</v>
      </c>
      <c r="AF38" s="988">
        <v>5</v>
      </c>
      <c r="AG38" s="988"/>
      <c r="AH38" s="749">
        <v>5</v>
      </c>
      <c r="AI38" s="749"/>
      <c r="AJ38" s="749">
        <v>5</v>
      </c>
      <c r="AK38" s="726">
        <f t="shared" si="3"/>
        <v>1</v>
      </c>
      <c r="AL38" s="445" t="s">
        <v>2478</v>
      </c>
      <c r="AM38" s="739">
        <v>6</v>
      </c>
      <c r="AN38" s="445" t="s">
        <v>2475</v>
      </c>
      <c r="AO38" s="445" t="s">
        <v>458</v>
      </c>
      <c r="AP38" s="445"/>
      <c r="AQ38" s="445">
        <v>1</v>
      </c>
      <c r="AR38" s="445"/>
      <c r="AS38" s="445">
        <v>1</v>
      </c>
      <c r="AT38" s="728">
        <f t="shared" si="0"/>
        <v>1</v>
      </c>
    </row>
    <row r="39" spans="1:46" ht="89.25" hidden="1" customHeight="1" x14ac:dyDescent="0.25">
      <c r="A39" s="445">
        <v>8389189362</v>
      </c>
      <c r="B39" s="446">
        <f t="shared" si="1"/>
        <v>36</v>
      </c>
      <c r="C39" s="446" t="s">
        <v>156</v>
      </c>
      <c r="D39" s="446" t="s">
        <v>1713</v>
      </c>
      <c r="E39" s="446" t="s">
        <v>1537</v>
      </c>
      <c r="F39" s="446" t="s">
        <v>1743</v>
      </c>
      <c r="G39" s="446" t="s">
        <v>1715</v>
      </c>
      <c r="H39" s="446" t="s">
        <v>1488</v>
      </c>
      <c r="I39" s="446" t="s">
        <v>1649</v>
      </c>
      <c r="J39" s="447" t="s">
        <v>322</v>
      </c>
      <c r="K39" s="448" t="s">
        <v>2325</v>
      </c>
      <c r="L39" s="452" t="s">
        <v>1745</v>
      </c>
      <c r="M39" s="447" t="s">
        <v>2292</v>
      </c>
      <c r="N39" s="449" t="s">
        <v>1653</v>
      </c>
      <c r="O39" s="470" t="s">
        <v>1654</v>
      </c>
      <c r="P39" s="722">
        <v>2</v>
      </c>
      <c r="Q39" s="722">
        <v>2</v>
      </c>
      <c r="R39" s="735">
        <v>1</v>
      </c>
      <c r="S39" s="461">
        <v>2</v>
      </c>
      <c r="T39" s="461">
        <v>2</v>
      </c>
      <c r="U39" s="735">
        <f t="shared" si="4"/>
        <v>1</v>
      </c>
      <c r="V39" s="445">
        <v>2</v>
      </c>
      <c r="W39" s="445" t="s">
        <v>2459</v>
      </c>
      <c r="X39" s="445">
        <v>2</v>
      </c>
      <c r="Y39" s="445">
        <v>2</v>
      </c>
      <c r="Z39" s="445">
        <v>2</v>
      </c>
      <c r="AA39" s="445">
        <v>2</v>
      </c>
      <c r="AB39" s="445">
        <v>2</v>
      </c>
      <c r="AC39" s="445" t="s">
        <v>458</v>
      </c>
      <c r="AD39" s="445">
        <v>2</v>
      </c>
      <c r="AE39" s="445">
        <v>2</v>
      </c>
      <c r="AF39" s="988">
        <v>2</v>
      </c>
      <c r="AG39" s="988"/>
      <c r="AH39" s="749">
        <v>2</v>
      </c>
      <c r="AI39" s="749"/>
      <c r="AJ39" s="749">
        <v>2</v>
      </c>
      <c r="AK39" s="726">
        <f t="shared" si="3"/>
        <v>1</v>
      </c>
      <c r="AL39" s="445" t="s">
        <v>2479</v>
      </c>
      <c r="AM39" s="739">
        <v>2</v>
      </c>
      <c r="AN39" s="445" t="s">
        <v>2475</v>
      </c>
      <c r="AO39" s="445" t="s">
        <v>458</v>
      </c>
      <c r="AP39" s="445"/>
      <c r="AQ39" s="445">
        <v>1</v>
      </c>
      <c r="AR39" s="445"/>
      <c r="AS39" s="445">
        <v>1</v>
      </c>
      <c r="AT39" s="728">
        <f t="shared" si="0"/>
        <v>1</v>
      </c>
    </row>
    <row r="40" spans="1:46" ht="91.5" hidden="1" customHeight="1" x14ac:dyDescent="0.25">
      <c r="A40" s="445">
        <v>8217107017</v>
      </c>
      <c r="B40" s="446">
        <f t="shared" si="1"/>
        <v>37</v>
      </c>
      <c r="C40" s="446" t="s">
        <v>1645</v>
      </c>
      <c r="D40" s="446" t="s">
        <v>1746</v>
      </c>
      <c r="E40" s="446" t="s">
        <v>1540</v>
      </c>
      <c r="F40" s="446" t="s">
        <v>1747</v>
      </c>
      <c r="G40" s="446" t="s">
        <v>1748</v>
      </c>
      <c r="H40" s="446" t="s">
        <v>1749</v>
      </c>
      <c r="I40" s="446" t="s">
        <v>1649</v>
      </c>
      <c r="J40" s="447" t="s">
        <v>1750</v>
      </c>
      <c r="K40" s="448" t="s">
        <v>2326</v>
      </c>
      <c r="L40" s="452" t="s">
        <v>1751</v>
      </c>
      <c r="M40" s="452" t="s">
        <v>2327</v>
      </c>
      <c r="N40" s="449" t="s">
        <v>1653</v>
      </c>
      <c r="O40" s="450" t="s">
        <v>1654</v>
      </c>
      <c r="P40" s="722">
        <v>1</v>
      </c>
      <c r="Q40" s="722">
        <v>1</v>
      </c>
      <c r="R40" s="735">
        <v>1</v>
      </c>
      <c r="S40" s="504">
        <v>1</v>
      </c>
      <c r="T40" s="504">
        <v>1</v>
      </c>
      <c r="U40" s="735">
        <f t="shared" si="4"/>
        <v>1</v>
      </c>
      <c r="V40" s="445">
        <v>1</v>
      </c>
      <c r="W40" s="445">
        <v>0</v>
      </c>
      <c r="X40" s="445">
        <v>0</v>
      </c>
      <c r="Y40" s="445">
        <v>1</v>
      </c>
      <c r="Z40" s="445">
        <v>1</v>
      </c>
      <c r="AA40" s="445">
        <v>0</v>
      </c>
      <c r="AB40" s="445">
        <v>0</v>
      </c>
      <c r="AC40" s="445">
        <v>0</v>
      </c>
      <c r="AD40" s="445">
        <v>0</v>
      </c>
      <c r="AE40" s="445">
        <v>0</v>
      </c>
      <c r="AF40" s="988">
        <v>0</v>
      </c>
      <c r="AG40" s="988">
        <v>1</v>
      </c>
      <c r="AH40" s="994">
        <v>1</v>
      </c>
      <c r="AI40" s="735"/>
      <c r="AJ40" s="995">
        <v>1</v>
      </c>
      <c r="AK40" s="726">
        <f t="shared" si="3"/>
        <v>1</v>
      </c>
      <c r="AL40" s="445"/>
      <c r="AM40" s="739">
        <v>1</v>
      </c>
      <c r="AN40" s="445" t="s">
        <v>2453</v>
      </c>
      <c r="AO40" s="445" t="s">
        <v>2454</v>
      </c>
      <c r="AP40" s="445"/>
      <c r="AQ40" s="445">
        <v>1</v>
      </c>
      <c r="AR40" s="445"/>
      <c r="AS40" s="445">
        <v>1</v>
      </c>
      <c r="AT40" s="728">
        <f t="shared" si="0"/>
        <v>1</v>
      </c>
    </row>
    <row r="41" spans="1:46" ht="89.25" hidden="1" customHeight="1" x14ac:dyDescent="0.25">
      <c r="A41" s="445">
        <v>8727045235</v>
      </c>
      <c r="B41" s="446">
        <f t="shared" si="1"/>
        <v>38</v>
      </c>
      <c r="C41" s="446" t="s">
        <v>1645</v>
      </c>
      <c r="D41" s="446" t="s">
        <v>1746</v>
      </c>
      <c r="E41" s="446" t="s">
        <v>1540</v>
      </c>
      <c r="F41" s="446" t="s">
        <v>1747</v>
      </c>
      <c r="G41" s="446" t="s">
        <v>1748</v>
      </c>
      <c r="H41" s="446" t="s">
        <v>1749</v>
      </c>
      <c r="I41" s="446" t="s">
        <v>1649</v>
      </c>
      <c r="J41" s="447" t="s">
        <v>1750</v>
      </c>
      <c r="K41" s="448" t="s">
        <v>2328</v>
      </c>
      <c r="L41" s="452" t="s">
        <v>1752</v>
      </c>
      <c r="M41" s="452" t="s">
        <v>2303</v>
      </c>
      <c r="N41" s="449" t="s">
        <v>1653</v>
      </c>
      <c r="O41" s="450" t="s">
        <v>1654</v>
      </c>
      <c r="P41" s="722" t="s">
        <v>2473</v>
      </c>
      <c r="Q41" s="722" t="s">
        <v>2473</v>
      </c>
      <c r="R41" s="735" t="s">
        <v>458</v>
      </c>
      <c r="S41" s="504">
        <v>1</v>
      </c>
      <c r="T41" s="504">
        <v>1</v>
      </c>
      <c r="U41" s="735">
        <f t="shared" si="4"/>
        <v>1</v>
      </c>
      <c r="V41" s="445">
        <v>1</v>
      </c>
      <c r="W41" s="445">
        <v>0</v>
      </c>
      <c r="X41" s="445"/>
      <c r="Y41" s="445">
        <v>1</v>
      </c>
      <c r="Z41" s="445" t="s">
        <v>2472</v>
      </c>
      <c r="AA41" s="445"/>
      <c r="AB41" s="445">
        <v>0</v>
      </c>
      <c r="AC41" s="445">
        <v>0</v>
      </c>
      <c r="AD41" s="445">
        <v>0</v>
      </c>
      <c r="AE41" s="445">
        <v>0</v>
      </c>
      <c r="AF41" s="988">
        <v>0</v>
      </c>
      <c r="AG41" s="988">
        <v>0</v>
      </c>
      <c r="AH41" s="1053">
        <v>1</v>
      </c>
      <c r="AI41" s="735"/>
      <c r="AJ41" s="1054">
        <v>1</v>
      </c>
      <c r="AK41" s="726">
        <f t="shared" si="3"/>
        <v>1</v>
      </c>
      <c r="AL41" s="445"/>
      <c r="AM41" s="739">
        <v>1</v>
      </c>
      <c r="AN41" s="445" t="s">
        <v>2453</v>
      </c>
      <c r="AO41" s="445" t="s">
        <v>2454</v>
      </c>
      <c r="AP41" s="445"/>
      <c r="AQ41" s="445">
        <v>1</v>
      </c>
      <c r="AR41" s="445"/>
      <c r="AS41" s="445">
        <v>1</v>
      </c>
      <c r="AT41" s="728">
        <f t="shared" si="0"/>
        <v>1</v>
      </c>
    </row>
    <row r="42" spans="1:46" ht="96" hidden="1" customHeight="1" x14ac:dyDescent="0.25">
      <c r="A42" s="445">
        <v>8727045270</v>
      </c>
      <c r="B42" s="446">
        <f t="shared" si="1"/>
        <v>39</v>
      </c>
      <c r="C42" s="446" t="s">
        <v>1645</v>
      </c>
      <c r="D42" s="446" t="s">
        <v>1746</v>
      </c>
      <c r="E42" s="446" t="s">
        <v>1540</v>
      </c>
      <c r="F42" s="446" t="s">
        <v>1747</v>
      </c>
      <c r="G42" s="446" t="s">
        <v>1748</v>
      </c>
      <c r="H42" s="446" t="s">
        <v>1749</v>
      </c>
      <c r="I42" s="446" t="s">
        <v>1655</v>
      </c>
      <c r="J42" s="449" t="s">
        <v>1753</v>
      </c>
      <c r="K42" s="448" t="s">
        <v>1839</v>
      </c>
      <c r="L42" s="451" t="s">
        <v>1754</v>
      </c>
      <c r="M42" s="452" t="s">
        <v>2303</v>
      </c>
      <c r="N42" s="449" t="s">
        <v>1653</v>
      </c>
      <c r="O42" s="450" t="s">
        <v>1654</v>
      </c>
      <c r="P42" s="722" t="s">
        <v>2473</v>
      </c>
      <c r="Q42" s="722" t="s">
        <v>2473</v>
      </c>
      <c r="R42" s="735" t="s">
        <v>458</v>
      </c>
      <c r="S42" s="504">
        <v>1</v>
      </c>
      <c r="T42" s="504">
        <v>1</v>
      </c>
      <c r="U42" s="735">
        <f t="shared" si="4"/>
        <v>1</v>
      </c>
      <c r="V42" s="445">
        <v>1</v>
      </c>
      <c r="W42" s="445">
        <v>0</v>
      </c>
      <c r="X42" s="445">
        <v>0</v>
      </c>
      <c r="Y42" s="445">
        <v>1</v>
      </c>
      <c r="Z42" s="445" t="s">
        <v>2472</v>
      </c>
      <c r="AA42" s="445">
        <v>0</v>
      </c>
      <c r="AB42" s="445">
        <v>0</v>
      </c>
      <c r="AC42" s="445">
        <v>0</v>
      </c>
      <c r="AD42" s="445">
        <v>0</v>
      </c>
      <c r="AE42" s="445">
        <v>0</v>
      </c>
      <c r="AF42" s="988">
        <v>0</v>
      </c>
      <c r="AG42" s="988">
        <v>0</v>
      </c>
      <c r="AH42" s="994">
        <v>1</v>
      </c>
      <c r="AI42" s="735"/>
      <c r="AJ42" s="494">
        <v>1</v>
      </c>
      <c r="AK42" s="726">
        <f t="shared" si="3"/>
        <v>1</v>
      </c>
      <c r="AL42" s="445"/>
      <c r="AM42" s="739">
        <v>1</v>
      </c>
      <c r="AN42" s="445" t="s">
        <v>2453</v>
      </c>
      <c r="AO42" s="445" t="s">
        <v>2454</v>
      </c>
      <c r="AP42" s="445"/>
      <c r="AQ42" s="445">
        <v>1</v>
      </c>
      <c r="AR42" s="445"/>
      <c r="AS42" s="445">
        <v>1</v>
      </c>
      <c r="AT42" s="728">
        <f t="shared" si="0"/>
        <v>1</v>
      </c>
    </row>
    <row r="43" spans="1:46" ht="105" hidden="1" customHeight="1" x14ac:dyDescent="0.25">
      <c r="A43" s="445">
        <v>8727045210</v>
      </c>
      <c r="B43" s="446">
        <f t="shared" si="1"/>
        <v>40</v>
      </c>
      <c r="C43" s="446" t="s">
        <v>1645</v>
      </c>
      <c r="D43" s="446" t="s">
        <v>1746</v>
      </c>
      <c r="E43" s="446" t="s">
        <v>1540</v>
      </c>
      <c r="F43" s="446" t="s">
        <v>1747</v>
      </c>
      <c r="G43" s="446" t="s">
        <v>1748</v>
      </c>
      <c r="H43" s="446" t="s">
        <v>1749</v>
      </c>
      <c r="I43" s="446" t="s">
        <v>1655</v>
      </c>
      <c r="J43" s="449" t="s">
        <v>1755</v>
      </c>
      <c r="K43" s="448" t="s">
        <v>2329</v>
      </c>
      <c r="L43" s="452" t="s">
        <v>1756</v>
      </c>
      <c r="M43" s="452" t="s">
        <v>2297</v>
      </c>
      <c r="N43" s="449" t="s">
        <v>1653</v>
      </c>
      <c r="O43" s="450" t="s">
        <v>1654</v>
      </c>
      <c r="P43" s="722" t="s">
        <v>2473</v>
      </c>
      <c r="Q43" s="722" t="s">
        <v>2473</v>
      </c>
      <c r="R43" s="735" t="s">
        <v>458</v>
      </c>
      <c r="S43" s="504">
        <v>1</v>
      </c>
      <c r="T43" s="504">
        <v>1</v>
      </c>
      <c r="U43" s="735">
        <f t="shared" si="4"/>
        <v>1</v>
      </c>
      <c r="V43" s="445">
        <v>1</v>
      </c>
      <c r="W43" s="445" t="s">
        <v>2459</v>
      </c>
      <c r="X43" s="445"/>
      <c r="Y43" s="445">
        <v>1</v>
      </c>
      <c r="Z43" s="445">
        <v>1</v>
      </c>
      <c r="AA43" s="445"/>
      <c r="AB43" s="445">
        <v>1</v>
      </c>
      <c r="AC43" s="445"/>
      <c r="AD43" s="445">
        <v>0</v>
      </c>
      <c r="AE43" s="445">
        <v>0</v>
      </c>
      <c r="AF43" s="988">
        <v>0</v>
      </c>
      <c r="AG43" s="988"/>
      <c r="AH43" s="994">
        <v>1</v>
      </c>
      <c r="AI43" s="735"/>
      <c r="AJ43" s="494">
        <v>1</v>
      </c>
      <c r="AK43" s="726">
        <f t="shared" si="3"/>
        <v>1</v>
      </c>
      <c r="AL43" s="752" t="s">
        <v>2480</v>
      </c>
      <c r="AM43" s="739">
        <v>1</v>
      </c>
      <c r="AN43" s="445" t="s">
        <v>2453</v>
      </c>
      <c r="AO43" s="445" t="s">
        <v>2454</v>
      </c>
      <c r="AP43" s="445"/>
      <c r="AQ43" s="445">
        <v>1</v>
      </c>
      <c r="AR43" s="445"/>
      <c r="AS43" s="445">
        <v>1</v>
      </c>
      <c r="AT43" s="728">
        <f t="shared" si="0"/>
        <v>1</v>
      </c>
    </row>
    <row r="44" spans="1:46" ht="69" hidden="1" customHeight="1" x14ac:dyDescent="0.25">
      <c r="A44" s="445">
        <v>8217197537</v>
      </c>
      <c r="B44" s="446">
        <f t="shared" si="1"/>
        <v>41</v>
      </c>
      <c r="C44" s="446" t="s">
        <v>1645</v>
      </c>
      <c r="D44" s="446" t="s">
        <v>1746</v>
      </c>
      <c r="E44" s="446" t="s">
        <v>1541</v>
      </c>
      <c r="F44" s="446" t="s">
        <v>1757</v>
      </c>
      <c r="G44" s="446" t="s">
        <v>1748</v>
      </c>
      <c r="H44" s="446" t="s">
        <v>1749</v>
      </c>
      <c r="I44" s="446" t="s">
        <v>1655</v>
      </c>
      <c r="J44" s="447" t="s">
        <v>1758</v>
      </c>
      <c r="K44" s="448" t="s">
        <v>2330</v>
      </c>
      <c r="L44" s="452" t="s">
        <v>1759</v>
      </c>
      <c r="M44" s="460" t="s">
        <v>2297</v>
      </c>
      <c r="N44" s="449" t="s">
        <v>1653</v>
      </c>
      <c r="O44" s="450" t="s">
        <v>1654</v>
      </c>
      <c r="P44" s="722">
        <v>0</v>
      </c>
      <c r="Q44" s="722">
        <v>0</v>
      </c>
      <c r="R44" s="735">
        <v>0</v>
      </c>
      <c r="S44" s="504">
        <v>0</v>
      </c>
      <c r="T44" s="504">
        <v>0</v>
      </c>
      <c r="U44" s="735"/>
      <c r="V44" s="445">
        <v>1</v>
      </c>
      <c r="W44" s="445" t="s">
        <v>2459</v>
      </c>
      <c r="X44" s="445">
        <v>0</v>
      </c>
      <c r="Y44" s="445">
        <v>1</v>
      </c>
      <c r="Z44" s="445" t="s">
        <v>2472</v>
      </c>
      <c r="AA44" s="445">
        <v>0</v>
      </c>
      <c r="AB44" s="445">
        <v>0</v>
      </c>
      <c r="AC44" s="445">
        <v>0</v>
      </c>
      <c r="AD44" s="445">
        <v>0</v>
      </c>
      <c r="AE44" s="445">
        <v>0</v>
      </c>
      <c r="AF44" s="988">
        <v>0</v>
      </c>
      <c r="AG44" s="988">
        <v>1</v>
      </c>
      <c r="AH44" s="994">
        <v>1</v>
      </c>
      <c r="AI44" s="735"/>
      <c r="AJ44" s="494">
        <v>1</v>
      </c>
      <c r="AK44" s="726">
        <f t="shared" si="3"/>
        <v>1</v>
      </c>
      <c r="AL44" s="445"/>
      <c r="AM44" s="739">
        <v>2</v>
      </c>
      <c r="AN44" s="445" t="s">
        <v>2458</v>
      </c>
      <c r="AO44" s="445" t="s">
        <v>458</v>
      </c>
      <c r="AP44" s="445"/>
      <c r="AQ44" s="445">
        <v>1</v>
      </c>
      <c r="AR44" s="445"/>
      <c r="AS44" s="445">
        <v>1</v>
      </c>
      <c r="AT44" s="728">
        <f t="shared" si="0"/>
        <v>1</v>
      </c>
    </row>
    <row r="45" spans="1:46" ht="69" hidden="1" customHeight="1" x14ac:dyDescent="0.25">
      <c r="A45" s="445">
        <v>8217197538</v>
      </c>
      <c r="B45" s="446">
        <f t="shared" si="1"/>
        <v>42</v>
      </c>
      <c r="C45" s="446" t="s">
        <v>1645</v>
      </c>
      <c r="D45" s="446" t="s">
        <v>1746</v>
      </c>
      <c r="E45" s="446" t="s">
        <v>1541</v>
      </c>
      <c r="F45" s="446" t="s">
        <v>1757</v>
      </c>
      <c r="G45" s="753" t="s">
        <v>1760</v>
      </c>
      <c r="H45" s="446" t="s">
        <v>1749</v>
      </c>
      <c r="I45" s="446" t="s">
        <v>1655</v>
      </c>
      <c r="J45" s="447" t="s">
        <v>1758</v>
      </c>
      <c r="K45" s="448" t="s">
        <v>2331</v>
      </c>
      <c r="L45" s="452" t="s">
        <v>1761</v>
      </c>
      <c r="M45" s="460" t="s">
        <v>2294</v>
      </c>
      <c r="N45" s="449" t="s">
        <v>1653</v>
      </c>
      <c r="O45" s="450" t="s">
        <v>1654</v>
      </c>
      <c r="P45" s="722">
        <v>155.56</v>
      </c>
      <c r="Q45" s="722">
        <v>155.56</v>
      </c>
      <c r="R45" s="735">
        <v>1</v>
      </c>
      <c r="S45" s="504">
        <v>174.07</v>
      </c>
      <c r="T45" s="504">
        <v>174.07</v>
      </c>
      <c r="U45" s="735">
        <f t="shared" ref="U45:U57" si="5">T45/S45</f>
        <v>1</v>
      </c>
      <c r="V45" s="445">
        <v>192.59</v>
      </c>
      <c r="W45" s="445" t="s">
        <v>2459</v>
      </c>
      <c r="X45" s="445">
        <v>174.04</v>
      </c>
      <c r="Y45" s="445">
        <v>174.04</v>
      </c>
      <c r="Z45" s="445" t="s">
        <v>2472</v>
      </c>
      <c r="AA45" s="445">
        <v>174.07</v>
      </c>
      <c r="AB45" s="445">
        <v>174.07</v>
      </c>
      <c r="AC45" s="445">
        <v>174.07</v>
      </c>
      <c r="AD45" s="445">
        <v>174.07</v>
      </c>
      <c r="AE45" s="445">
        <v>174.07</v>
      </c>
      <c r="AF45" s="988">
        <v>174.07</v>
      </c>
      <c r="AG45" s="988">
        <v>192.59</v>
      </c>
      <c r="AH45" s="994">
        <v>192.59</v>
      </c>
      <c r="AI45" s="735"/>
      <c r="AJ45" s="494">
        <v>192.59</v>
      </c>
      <c r="AK45" s="726">
        <f t="shared" si="3"/>
        <v>1</v>
      </c>
      <c r="AL45" s="445"/>
      <c r="AM45" s="739">
        <v>211.11</v>
      </c>
      <c r="AN45" s="445" t="s">
        <v>2458</v>
      </c>
      <c r="AO45" s="445" t="s">
        <v>458</v>
      </c>
      <c r="AP45" s="445"/>
      <c r="AQ45" s="445">
        <v>1</v>
      </c>
      <c r="AR45" s="445"/>
      <c r="AS45" s="445">
        <v>1</v>
      </c>
      <c r="AT45" s="728">
        <f t="shared" si="0"/>
        <v>1</v>
      </c>
    </row>
    <row r="46" spans="1:46" ht="69" hidden="1" customHeight="1" x14ac:dyDescent="0.25">
      <c r="A46" s="445">
        <v>8217669160</v>
      </c>
      <c r="B46" s="446">
        <f t="shared" si="1"/>
        <v>43</v>
      </c>
      <c r="C46" s="446" t="s">
        <v>1645</v>
      </c>
      <c r="D46" s="446" t="s">
        <v>1746</v>
      </c>
      <c r="E46" s="446" t="s">
        <v>1523</v>
      </c>
      <c r="F46" s="446" t="s">
        <v>1762</v>
      </c>
      <c r="G46" s="446" t="s">
        <v>1748</v>
      </c>
      <c r="H46" s="459" t="s">
        <v>1494</v>
      </c>
      <c r="I46" s="446" t="s">
        <v>1649</v>
      </c>
      <c r="J46" s="460" t="s">
        <v>1764</v>
      </c>
      <c r="K46" s="448" t="s">
        <v>1961</v>
      </c>
      <c r="L46" s="452" t="s">
        <v>1765</v>
      </c>
      <c r="M46" s="460" t="s">
        <v>2333</v>
      </c>
      <c r="N46" s="449" t="s">
        <v>1653</v>
      </c>
      <c r="O46" s="450" t="s">
        <v>1654</v>
      </c>
      <c r="P46" s="722">
        <v>1</v>
      </c>
      <c r="Q46" s="722">
        <v>1</v>
      </c>
      <c r="R46" s="735">
        <v>1</v>
      </c>
      <c r="S46" s="486">
        <v>1</v>
      </c>
      <c r="T46" s="486">
        <v>1</v>
      </c>
      <c r="U46" s="735">
        <f t="shared" si="5"/>
        <v>1</v>
      </c>
      <c r="V46" s="445" t="s">
        <v>1497</v>
      </c>
      <c r="W46" s="445">
        <v>0</v>
      </c>
      <c r="X46" s="445"/>
      <c r="Y46" s="445" t="s">
        <v>458</v>
      </c>
      <c r="Z46" s="445" t="s">
        <v>458</v>
      </c>
      <c r="AA46" s="445"/>
      <c r="AB46" s="445" t="s">
        <v>1497</v>
      </c>
      <c r="AC46" s="445" t="s">
        <v>1497</v>
      </c>
      <c r="AD46" s="445" t="s">
        <v>1497</v>
      </c>
      <c r="AE46" s="445" t="s">
        <v>1497</v>
      </c>
      <c r="AF46" s="988" t="s">
        <v>1497</v>
      </c>
      <c r="AG46" s="445" t="s">
        <v>1497</v>
      </c>
      <c r="AH46" s="445" t="s">
        <v>1497</v>
      </c>
      <c r="AI46" s="445" t="s">
        <v>1497</v>
      </c>
      <c r="AJ46" s="445" t="s">
        <v>1497</v>
      </c>
      <c r="AK46" s="726"/>
      <c r="AL46" s="445"/>
      <c r="AM46" s="739">
        <v>0</v>
      </c>
      <c r="AN46" s="445" t="s">
        <v>458</v>
      </c>
      <c r="AO46" s="445" t="s">
        <v>458</v>
      </c>
      <c r="AP46" s="445"/>
      <c r="AQ46" s="445">
        <v>1</v>
      </c>
      <c r="AR46" s="445"/>
      <c r="AS46" s="445">
        <v>1</v>
      </c>
      <c r="AT46" s="728">
        <f t="shared" si="0"/>
        <v>1</v>
      </c>
    </row>
    <row r="47" spans="1:46" ht="69" hidden="1" customHeight="1" x14ac:dyDescent="0.25">
      <c r="A47" s="445">
        <v>8217669161</v>
      </c>
      <c r="B47" s="446">
        <f t="shared" si="1"/>
        <v>44</v>
      </c>
      <c r="C47" s="446" t="s">
        <v>1645</v>
      </c>
      <c r="D47" s="446" t="s">
        <v>1746</v>
      </c>
      <c r="E47" s="446" t="s">
        <v>1523</v>
      </c>
      <c r="F47" s="446" t="s">
        <v>1762</v>
      </c>
      <c r="G47" s="446" t="s">
        <v>1763</v>
      </c>
      <c r="H47" s="459" t="s">
        <v>1494</v>
      </c>
      <c r="I47" s="446" t="s">
        <v>1649</v>
      </c>
      <c r="J47" s="460" t="s">
        <v>1764</v>
      </c>
      <c r="K47" s="448" t="s">
        <v>2334</v>
      </c>
      <c r="L47" s="452" t="s">
        <v>1766</v>
      </c>
      <c r="M47" s="460" t="s">
        <v>2333</v>
      </c>
      <c r="N47" s="449" t="s">
        <v>1653</v>
      </c>
      <c r="O47" s="450" t="s">
        <v>1654</v>
      </c>
      <c r="P47" s="722">
        <v>1</v>
      </c>
      <c r="Q47" s="722">
        <v>1</v>
      </c>
      <c r="R47" s="735">
        <v>1</v>
      </c>
      <c r="S47" s="486">
        <v>1</v>
      </c>
      <c r="T47" s="486">
        <v>1</v>
      </c>
      <c r="U47" s="735">
        <f t="shared" si="5"/>
        <v>1</v>
      </c>
      <c r="V47" s="445" t="s">
        <v>1497</v>
      </c>
      <c r="W47" s="445">
        <v>0</v>
      </c>
      <c r="X47" s="445"/>
      <c r="Y47" s="445" t="s">
        <v>458</v>
      </c>
      <c r="Z47" s="445" t="s">
        <v>458</v>
      </c>
      <c r="AA47" s="445"/>
      <c r="AB47" s="445" t="s">
        <v>1497</v>
      </c>
      <c r="AC47" s="445" t="s">
        <v>1497</v>
      </c>
      <c r="AD47" s="445" t="s">
        <v>1497</v>
      </c>
      <c r="AE47" s="445" t="s">
        <v>1497</v>
      </c>
      <c r="AF47" s="988" t="s">
        <v>1497</v>
      </c>
      <c r="AG47" s="445" t="s">
        <v>1497</v>
      </c>
      <c r="AH47" s="445" t="s">
        <v>1497</v>
      </c>
      <c r="AI47" s="445" t="s">
        <v>1497</v>
      </c>
      <c r="AJ47" s="445" t="s">
        <v>1497</v>
      </c>
      <c r="AK47" s="726"/>
      <c r="AL47" s="445"/>
      <c r="AM47" s="739">
        <v>0</v>
      </c>
      <c r="AN47" s="445" t="s">
        <v>458</v>
      </c>
      <c r="AO47" s="445" t="s">
        <v>458</v>
      </c>
      <c r="AP47" s="445"/>
      <c r="AQ47" s="445">
        <v>1</v>
      </c>
      <c r="AR47" s="445"/>
      <c r="AS47" s="445">
        <v>1</v>
      </c>
      <c r="AT47" s="728">
        <f t="shared" si="0"/>
        <v>1</v>
      </c>
    </row>
    <row r="48" spans="1:46" ht="69" hidden="1" customHeight="1" x14ac:dyDescent="0.25">
      <c r="A48" s="445">
        <v>8217669162</v>
      </c>
      <c r="B48" s="446">
        <f t="shared" si="1"/>
        <v>45</v>
      </c>
      <c r="C48" s="446" t="s">
        <v>1645</v>
      </c>
      <c r="D48" s="446" t="s">
        <v>1746</v>
      </c>
      <c r="E48" s="446" t="s">
        <v>1523</v>
      </c>
      <c r="F48" s="446" t="s">
        <v>1762</v>
      </c>
      <c r="G48" s="446" t="s">
        <v>1767</v>
      </c>
      <c r="H48" s="459" t="s">
        <v>1494</v>
      </c>
      <c r="I48" s="446" t="s">
        <v>1649</v>
      </c>
      <c r="J48" s="460" t="s">
        <v>1764</v>
      </c>
      <c r="K48" s="448" t="s">
        <v>1963</v>
      </c>
      <c r="L48" s="452" t="s">
        <v>1768</v>
      </c>
      <c r="M48" s="460" t="s">
        <v>2333</v>
      </c>
      <c r="N48" s="449" t="s">
        <v>1653</v>
      </c>
      <c r="O48" s="450" t="s">
        <v>1654</v>
      </c>
      <c r="P48" s="722">
        <v>1</v>
      </c>
      <c r="Q48" s="722">
        <v>1</v>
      </c>
      <c r="R48" s="735">
        <v>1</v>
      </c>
      <c r="S48" s="486">
        <v>1</v>
      </c>
      <c r="T48" s="481">
        <v>1</v>
      </c>
      <c r="U48" s="735">
        <f t="shared" si="5"/>
        <v>1</v>
      </c>
      <c r="V48" s="445">
        <v>1</v>
      </c>
      <c r="W48" s="445" t="s">
        <v>2459</v>
      </c>
      <c r="X48" s="445">
        <v>0</v>
      </c>
      <c r="Y48" s="445">
        <v>1</v>
      </c>
      <c r="Z48" s="445">
        <v>0</v>
      </c>
      <c r="AA48" s="445">
        <v>0</v>
      </c>
      <c r="AB48" s="445">
        <v>0</v>
      </c>
      <c r="AC48" s="445">
        <v>0</v>
      </c>
      <c r="AD48" s="445">
        <v>0</v>
      </c>
      <c r="AE48" s="445">
        <v>0</v>
      </c>
      <c r="AF48" s="988">
        <v>0</v>
      </c>
      <c r="AG48" s="988">
        <v>0</v>
      </c>
      <c r="AH48" s="994">
        <v>1</v>
      </c>
      <c r="AI48" s="735"/>
      <c r="AJ48" s="494">
        <v>1</v>
      </c>
      <c r="AK48" s="726">
        <f t="shared" si="3"/>
        <v>1</v>
      </c>
      <c r="AL48" s="445"/>
      <c r="AM48" s="739">
        <v>1</v>
      </c>
      <c r="AN48" s="445" t="s">
        <v>2453</v>
      </c>
      <c r="AO48" s="445" t="s">
        <v>2454</v>
      </c>
      <c r="AP48" s="445"/>
      <c r="AQ48" s="445">
        <v>1</v>
      </c>
      <c r="AR48" s="445"/>
      <c r="AS48" s="445">
        <v>1</v>
      </c>
      <c r="AT48" s="728">
        <f t="shared" si="0"/>
        <v>1</v>
      </c>
    </row>
    <row r="49" spans="1:46" ht="69" hidden="1" customHeight="1" x14ac:dyDescent="0.25">
      <c r="A49" s="445">
        <v>8217669164</v>
      </c>
      <c r="B49" s="446">
        <f t="shared" si="1"/>
        <v>46</v>
      </c>
      <c r="C49" s="446" t="s">
        <v>1645</v>
      </c>
      <c r="D49" s="446" t="s">
        <v>1746</v>
      </c>
      <c r="E49" s="446" t="s">
        <v>1523</v>
      </c>
      <c r="F49" s="446" t="s">
        <v>1762</v>
      </c>
      <c r="G49" s="446" t="s">
        <v>1767</v>
      </c>
      <c r="H49" s="459" t="s">
        <v>1494</v>
      </c>
      <c r="I49" s="446" t="s">
        <v>1649</v>
      </c>
      <c r="J49" s="460" t="s">
        <v>1764</v>
      </c>
      <c r="K49" s="448" t="s">
        <v>2335</v>
      </c>
      <c r="L49" s="452" t="s">
        <v>1769</v>
      </c>
      <c r="M49" s="460" t="s">
        <v>2333</v>
      </c>
      <c r="N49" s="449" t="s">
        <v>1653</v>
      </c>
      <c r="O49" s="450" t="s">
        <v>1654</v>
      </c>
      <c r="P49" s="722">
        <v>1</v>
      </c>
      <c r="Q49" s="722">
        <v>1</v>
      </c>
      <c r="R49" s="735">
        <v>1</v>
      </c>
      <c r="S49" s="486">
        <v>1</v>
      </c>
      <c r="T49" s="481">
        <v>1</v>
      </c>
      <c r="U49" s="735">
        <f t="shared" si="5"/>
        <v>1</v>
      </c>
      <c r="V49" s="445">
        <v>1</v>
      </c>
      <c r="W49" s="445" t="s">
        <v>2459</v>
      </c>
      <c r="X49" s="445">
        <v>0</v>
      </c>
      <c r="Y49" s="445">
        <v>1</v>
      </c>
      <c r="Z49" s="445">
        <v>0</v>
      </c>
      <c r="AA49" s="445">
        <v>0</v>
      </c>
      <c r="AB49" s="445">
        <v>0</v>
      </c>
      <c r="AC49" s="445">
        <v>0</v>
      </c>
      <c r="AD49" s="445">
        <v>0</v>
      </c>
      <c r="AE49" s="445">
        <v>0</v>
      </c>
      <c r="AF49" s="988">
        <v>0</v>
      </c>
      <c r="AG49" s="988">
        <v>0</v>
      </c>
      <c r="AH49" s="994">
        <v>1</v>
      </c>
      <c r="AI49" s="735"/>
      <c r="AJ49" s="494">
        <v>1</v>
      </c>
      <c r="AK49" s="726">
        <f t="shared" si="3"/>
        <v>1</v>
      </c>
      <c r="AL49" s="445"/>
      <c r="AM49" s="739">
        <v>1</v>
      </c>
      <c r="AN49" s="445" t="s">
        <v>2453</v>
      </c>
      <c r="AO49" s="445" t="s">
        <v>2454</v>
      </c>
      <c r="AP49" s="445"/>
      <c r="AQ49" s="445">
        <v>1</v>
      </c>
      <c r="AR49" s="445"/>
      <c r="AS49" s="445">
        <v>1</v>
      </c>
      <c r="AT49" s="728">
        <f t="shared" si="0"/>
        <v>1</v>
      </c>
    </row>
    <row r="50" spans="1:46" ht="69" hidden="1" customHeight="1" x14ac:dyDescent="0.25">
      <c r="A50" s="445">
        <v>8217669163</v>
      </c>
      <c r="B50" s="446">
        <f t="shared" si="1"/>
        <v>47</v>
      </c>
      <c r="C50" s="446" t="s">
        <v>1645</v>
      </c>
      <c r="D50" s="446" t="s">
        <v>1746</v>
      </c>
      <c r="E50" s="446" t="s">
        <v>1523</v>
      </c>
      <c r="F50" s="446" t="s">
        <v>1762</v>
      </c>
      <c r="G50" s="446" t="s">
        <v>1767</v>
      </c>
      <c r="H50" s="459" t="s">
        <v>1494</v>
      </c>
      <c r="I50" s="446" t="s">
        <v>1649</v>
      </c>
      <c r="J50" s="460" t="s">
        <v>1764</v>
      </c>
      <c r="K50" s="448" t="s">
        <v>2336</v>
      </c>
      <c r="L50" s="452" t="s">
        <v>1770</v>
      </c>
      <c r="M50" s="460" t="s">
        <v>2333</v>
      </c>
      <c r="N50" s="449" t="s">
        <v>1653</v>
      </c>
      <c r="O50" s="450" t="s">
        <v>1654</v>
      </c>
      <c r="P50" s="722">
        <v>1</v>
      </c>
      <c r="Q50" s="722">
        <v>1</v>
      </c>
      <c r="R50" s="735">
        <v>1</v>
      </c>
      <c r="S50" s="486">
        <v>1</v>
      </c>
      <c r="T50" s="486">
        <v>1</v>
      </c>
      <c r="U50" s="735">
        <f t="shared" si="5"/>
        <v>1</v>
      </c>
      <c r="V50" s="445">
        <v>1</v>
      </c>
      <c r="W50" s="445" t="s">
        <v>2459</v>
      </c>
      <c r="X50" s="445">
        <v>0</v>
      </c>
      <c r="Y50" s="445">
        <v>0</v>
      </c>
      <c r="Z50" s="445">
        <v>0</v>
      </c>
      <c r="AA50" s="445">
        <v>0</v>
      </c>
      <c r="AB50" s="445">
        <v>0</v>
      </c>
      <c r="AC50" s="445">
        <v>0</v>
      </c>
      <c r="AD50" s="445">
        <v>0</v>
      </c>
      <c r="AE50" s="445">
        <v>0</v>
      </c>
      <c r="AF50" s="988">
        <v>0</v>
      </c>
      <c r="AG50" s="988">
        <v>1</v>
      </c>
      <c r="AH50" s="994">
        <v>1</v>
      </c>
      <c r="AI50" s="735"/>
      <c r="AJ50" s="995">
        <v>1</v>
      </c>
      <c r="AK50" s="726">
        <f t="shared" si="3"/>
        <v>1</v>
      </c>
      <c r="AL50" s="445"/>
      <c r="AM50" s="739">
        <v>1</v>
      </c>
      <c r="AN50" s="445" t="s">
        <v>2453</v>
      </c>
      <c r="AO50" s="445" t="s">
        <v>2454</v>
      </c>
      <c r="AP50" s="445"/>
      <c r="AQ50" s="445">
        <v>1</v>
      </c>
      <c r="AR50" s="445"/>
      <c r="AS50" s="445">
        <v>1</v>
      </c>
      <c r="AT50" s="728">
        <f t="shared" si="0"/>
        <v>1</v>
      </c>
    </row>
    <row r="51" spans="1:46" ht="114" hidden="1" customHeight="1" x14ac:dyDescent="0.25">
      <c r="A51" s="445">
        <v>8614110635</v>
      </c>
      <c r="B51" s="446">
        <f t="shared" si="1"/>
        <v>48</v>
      </c>
      <c r="C51" s="446" t="s">
        <v>1645</v>
      </c>
      <c r="D51" s="446" t="s">
        <v>1746</v>
      </c>
      <c r="E51" s="446" t="s">
        <v>1523</v>
      </c>
      <c r="F51" s="446" t="s">
        <v>1762</v>
      </c>
      <c r="G51" s="446" t="s">
        <v>1767</v>
      </c>
      <c r="H51" s="459" t="s">
        <v>1494</v>
      </c>
      <c r="I51" s="446" t="s">
        <v>1649</v>
      </c>
      <c r="J51" s="460" t="s">
        <v>1764</v>
      </c>
      <c r="K51" s="448" t="s">
        <v>2337</v>
      </c>
      <c r="L51" s="452" t="s">
        <v>1771</v>
      </c>
      <c r="M51" s="460" t="s">
        <v>2333</v>
      </c>
      <c r="N51" s="449" t="s">
        <v>1653</v>
      </c>
      <c r="O51" s="450" t="s">
        <v>1654</v>
      </c>
      <c r="P51" s="722">
        <v>1</v>
      </c>
      <c r="Q51" s="722">
        <v>1</v>
      </c>
      <c r="R51" s="735">
        <v>1</v>
      </c>
      <c r="S51" s="486">
        <v>1</v>
      </c>
      <c r="T51" s="481">
        <v>1</v>
      </c>
      <c r="U51" s="735">
        <f t="shared" si="5"/>
        <v>1</v>
      </c>
      <c r="V51" s="445">
        <v>1</v>
      </c>
      <c r="W51" s="445">
        <v>0</v>
      </c>
      <c r="X51" s="445">
        <v>0</v>
      </c>
      <c r="Y51" s="445">
        <v>1</v>
      </c>
      <c r="Z51" s="445">
        <v>0</v>
      </c>
      <c r="AA51" s="445">
        <v>0</v>
      </c>
      <c r="AB51" s="445">
        <v>0</v>
      </c>
      <c r="AC51" s="445">
        <v>0</v>
      </c>
      <c r="AD51" s="445">
        <v>0</v>
      </c>
      <c r="AE51" s="445">
        <v>0</v>
      </c>
      <c r="AF51" s="988">
        <v>0</v>
      </c>
      <c r="AG51" s="988">
        <v>0</v>
      </c>
      <c r="AH51" s="994">
        <v>1</v>
      </c>
      <c r="AI51" s="735"/>
      <c r="AJ51" s="494">
        <v>1</v>
      </c>
      <c r="AK51" s="726">
        <f t="shared" si="3"/>
        <v>1</v>
      </c>
      <c r="AL51" s="445"/>
      <c r="AM51" s="739">
        <v>1</v>
      </c>
      <c r="AN51" s="445" t="s">
        <v>2453</v>
      </c>
      <c r="AO51" s="445" t="s">
        <v>2454</v>
      </c>
      <c r="AP51" s="445"/>
      <c r="AQ51" s="445">
        <v>1</v>
      </c>
      <c r="AR51" s="445"/>
      <c r="AS51" s="445">
        <v>1</v>
      </c>
      <c r="AT51" s="728">
        <f t="shared" si="0"/>
        <v>1</v>
      </c>
    </row>
    <row r="52" spans="1:46" ht="132.75" hidden="1" customHeight="1" x14ac:dyDescent="0.25">
      <c r="A52" s="445">
        <v>8218743794</v>
      </c>
      <c r="B52" s="446">
        <f t="shared" si="1"/>
        <v>49</v>
      </c>
      <c r="C52" s="446" t="s">
        <v>1772</v>
      </c>
      <c r="D52" s="446" t="s">
        <v>1773</v>
      </c>
      <c r="E52" s="446" t="s">
        <v>1516</v>
      </c>
      <c r="F52" s="446" t="s">
        <v>1774</v>
      </c>
      <c r="G52" s="446" t="s">
        <v>1775</v>
      </c>
      <c r="H52" s="446" t="s">
        <v>1493</v>
      </c>
      <c r="I52" s="446" t="s">
        <v>1655</v>
      </c>
      <c r="J52" s="465" t="s">
        <v>1776</v>
      </c>
      <c r="K52" s="466" t="s">
        <v>1694</v>
      </c>
      <c r="L52" s="228" t="s">
        <v>81</v>
      </c>
      <c r="M52" s="467" t="s">
        <v>2338</v>
      </c>
      <c r="N52" s="468" t="s">
        <v>1633</v>
      </c>
      <c r="O52" s="474" t="s">
        <v>11</v>
      </c>
      <c r="P52" s="722">
        <v>0.52</v>
      </c>
      <c r="Q52" s="722">
        <v>0.56399999999999995</v>
      </c>
      <c r="R52" s="735">
        <v>1.0846153846153845</v>
      </c>
      <c r="S52" s="512">
        <v>0.5</v>
      </c>
      <c r="T52" s="504">
        <v>0.53300000000000003</v>
      </c>
      <c r="U52" s="735">
        <f t="shared" si="5"/>
        <v>1.0660000000000001</v>
      </c>
      <c r="V52" s="445">
        <v>0.45</v>
      </c>
      <c r="W52" s="445">
        <v>2.5999999999999999E-2</v>
      </c>
      <c r="X52" s="445"/>
      <c r="Y52" s="445">
        <v>0.112</v>
      </c>
      <c r="Z52" s="445">
        <v>0.17299999999999999</v>
      </c>
      <c r="AA52" s="445">
        <v>0.112</v>
      </c>
      <c r="AB52" s="445">
        <v>0.27300000000000002</v>
      </c>
      <c r="AC52" s="445">
        <v>0.34</v>
      </c>
      <c r="AD52" s="445">
        <v>0.39600000000000002</v>
      </c>
      <c r="AE52" s="445">
        <v>0.44500000000000001</v>
      </c>
      <c r="AF52" s="988">
        <v>0.5</v>
      </c>
      <c r="AG52" s="988"/>
      <c r="AH52" s="769">
        <v>0.59399999999999997</v>
      </c>
      <c r="AI52" s="769"/>
      <c r="AJ52" s="769">
        <v>0.59399999999999997</v>
      </c>
      <c r="AK52" s="726">
        <f t="shared" si="3"/>
        <v>1.3199999999999998</v>
      </c>
      <c r="AL52" s="445"/>
      <c r="AM52" s="739">
        <v>0.51</v>
      </c>
      <c r="AN52" s="445" t="s">
        <v>2453</v>
      </c>
      <c r="AO52" s="445" t="s">
        <v>2467</v>
      </c>
      <c r="AP52" s="445"/>
      <c r="AQ52" s="445">
        <v>1</v>
      </c>
      <c r="AR52" s="445"/>
      <c r="AS52" s="445">
        <v>1</v>
      </c>
      <c r="AT52" s="728">
        <f t="shared" si="0"/>
        <v>1</v>
      </c>
    </row>
    <row r="53" spans="1:46" ht="48" hidden="1" customHeight="1" x14ac:dyDescent="0.25">
      <c r="A53" s="445">
        <v>8216603410</v>
      </c>
      <c r="B53" s="446">
        <f t="shared" si="1"/>
        <v>50</v>
      </c>
      <c r="C53" s="446" t="s">
        <v>1772</v>
      </c>
      <c r="D53" s="446" t="s">
        <v>1773</v>
      </c>
      <c r="E53" s="446" t="s">
        <v>1516</v>
      </c>
      <c r="F53" s="446" t="s">
        <v>1774</v>
      </c>
      <c r="G53" s="446" t="s">
        <v>1775</v>
      </c>
      <c r="H53" s="446" t="s">
        <v>1493</v>
      </c>
      <c r="I53" s="446" t="s">
        <v>1655</v>
      </c>
      <c r="J53" s="460" t="s">
        <v>1776</v>
      </c>
      <c r="K53" s="448" t="s">
        <v>2339</v>
      </c>
      <c r="L53" s="452" t="s">
        <v>77</v>
      </c>
      <c r="M53" s="460" t="s">
        <v>2338</v>
      </c>
      <c r="N53" s="449" t="s">
        <v>1653</v>
      </c>
      <c r="O53" s="450" t="s">
        <v>1654</v>
      </c>
      <c r="P53" s="722">
        <v>2.5</v>
      </c>
      <c r="Q53" s="722">
        <v>2.7789999999999999</v>
      </c>
      <c r="R53" s="735">
        <v>1.1115999999999999</v>
      </c>
      <c r="S53" s="504">
        <v>2.8</v>
      </c>
      <c r="T53" s="504">
        <v>2.8809999999999998</v>
      </c>
      <c r="U53" s="735">
        <f t="shared" si="5"/>
        <v>1.0289285714285714</v>
      </c>
      <c r="V53" s="445" t="s">
        <v>1497</v>
      </c>
      <c r="W53" s="445" t="s">
        <v>1497</v>
      </c>
      <c r="X53" s="445"/>
      <c r="Y53" s="445" t="s">
        <v>1497</v>
      </c>
      <c r="Z53" s="445" t="s">
        <v>1497</v>
      </c>
      <c r="AA53" s="445" t="s">
        <v>1497</v>
      </c>
      <c r="AB53" s="445" t="s">
        <v>1497</v>
      </c>
      <c r="AC53" s="445" t="s">
        <v>1497</v>
      </c>
      <c r="AD53" s="445" t="s">
        <v>1497</v>
      </c>
      <c r="AE53" s="445" t="s">
        <v>1497</v>
      </c>
      <c r="AF53" s="988" t="s">
        <v>1497</v>
      </c>
      <c r="AG53" s="445" t="s">
        <v>1497</v>
      </c>
      <c r="AH53" s="445" t="s">
        <v>1497</v>
      </c>
      <c r="AI53" s="445" t="s">
        <v>1497</v>
      </c>
      <c r="AJ53" s="445" t="s">
        <v>1497</v>
      </c>
      <c r="AK53" s="445" t="s">
        <v>1497</v>
      </c>
      <c r="AL53" s="754"/>
      <c r="AM53" s="739" t="s">
        <v>1497</v>
      </c>
      <c r="AN53" s="445" t="s">
        <v>458</v>
      </c>
      <c r="AO53" s="445" t="s">
        <v>458</v>
      </c>
      <c r="AP53" s="445"/>
      <c r="AQ53" s="445">
        <v>1</v>
      </c>
      <c r="AR53" s="445"/>
      <c r="AS53" s="445">
        <v>1</v>
      </c>
      <c r="AT53" s="728">
        <f t="shared" si="0"/>
        <v>1</v>
      </c>
    </row>
    <row r="54" spans="1:46" ht="48" hidden="1" customHeight="1" x14ac:dyDescent="0.25">
      <c r="A54" s="445">
        <v>8218800018</v>
      </c>
      <c r="B54" s="446">
        <f t="shared" si="1"/>
        <v>51</v>
      </c>
      <c r="C54" s="446" t="s">
        <v>1772</v>
      </c>
      <c r="D54" s="446" t="s">
        <v>1773</v>
      </c>
      <c r="E54" s="446" t="s">
        <v>1516</v>
      </c>
      <c r="F54" s="446" t="s">
        <v>1774</v>
      </c>
      <c r="G54" s="753" t="s">
        <v>1647</v>
      </c>
      <c r="H54" s="446" t="s">
        <v>1493</v>
      </c>
      <c r="I54" s="446" t="s">
        <v>1655</v>
      </c>
      <c r="J54" s="465" t="s">
        <v>1776</v>
      </c>
      <c r="K54" s="466" t="s">
        <v>2061</v>
      </c>
      <c r="L54" s="228" t="s">
        <v>82</v>
      </c>
      <c r="M54" s="467" t="s">
        <v>2338</v>
      </c>
      <c r="N54" s="468" t="s">
        <v>1633</v>
      </c>
      <c r="O54" s="474" t="s">
        <v>11</v>
      </c>
      <c r="P54" s="722">
        <v>0.04</v>
      </c>
      <c r="Q54" s="722">
        <v>5.6000000000000001E-2</v>
      </c>
      <c r="R54" s="735">
        <v>1.4</v>
      </c>
      <c r="S54" s="504">
        <v>0.04</v>
      </c>
      <c r="T54" s="504">
        <v>0.04</v>
      </c>
      <c r="U54" s="735">
        <f t="shared" si="5"/>
        <v>1</v>
      </c>
      <c r="V54" s="445">
        <v>2.5000000000000001E-2</v>
      </c>
      <c r="W54" s="445">
        <v>0</v>
      </c>
      <c r="X54" s="445"/>
      <c r="Y54" s="445">
        <v>3.0000000000000001E-3</v>
      </c>
      <c r="Z54" s="445">
        <v>8.0000000000000002E-3</v>
      </c>
      <c r="AA54" s="445">
        <v>1.4E-2</v>
      </c>
      <c r="AB54" s="445">
        <v>1.7000000000000001E-2</v>
      </c>
      <c r="AC54" s="445">
        <v>0.02</v>
      </c>
      <c r="AD54" s="445">
        <v>2.1999999999999999E-2</v>
      </c>
      <c r="AE54" s="445">
        <v>2.1999999999999999E-2</v>
      </c>
      <c r="AF54" s="988">
        <v>2.4E-2</v>
      </c>
      <c r="AG54" s="988"/>
      <c r="AH54" s="769">
        <v>2.5000000000000001E-2</v>
      </c>
      <c r="AI54" s="769"/>
      <c r="AJ54" s="769">
        <v>2.7E-2</v>
      </c>
      <c r="AK54" s="726">
        <f t="shared" si="3"/>
        <v>1.0799999999999998</v>
      </c>
      <c r="AL54" s="445"/>
      <c r="AM54" s="739">
        <v>0.04</v>
      </c>
      <c r="AN54" s="445" t="s">
        <v>2453</v>
      </c>
      <c r="AO54" s="445" t="s">
        <v>2467</v>
      </c>
      <c r="AP54" s="445"/>
      <c r="AQ54" s="445">
        <v>1</v>
      </c>
      <c r="AR54" s="445"/>
      <c r="AS54" s="445">
        <v>1</v>
      </c>
      <c r="AT54" s="728">
        <f t="shared" si="0"/>
        <v>1</v>
      </c>
    </row>
    <row r="55" spans="1:46" ht="95.25" hidden="1" customHeight="1" x14ac:dyDescent="0.25">
      <c r="A55" s="445">
        <v>8216603409</v>
      </c>
      <c r="B55" s="446">
        <f t="shared" si="1"/>
        <v>52</v>
      </c>
      <c r="C55" s="446" t="s">
        <v>1772</v>
      </c>
      <c r="D55" s="446" t="s">
        <v>1773</v>
      </c>
      <c r="E55" s="446" t="s">
        <v>1516</v>
      </c>
      <c r="F55" s="446" t="s">
        <v>1774</v>
      </c>
      <c r="G55" s="446" t="s">
        <v>1775</v>
      </c>
      <c r="H55" s="446" t="s">
        <v>1493</v>
      </c>
      <c r="I55" s="446" t="s">
        <v>1655</v>
      </c>
      <c r="J55" s="460" t="s">
        <v>1776</v>
      </c>
      <c r="K55" s="448" t="s">
        <v>2340</v>
      </c>
      <c r="L55" s="452" t="s">
        <v>78</v>
      </c>
      <c r="M55" s="460" t="s">
        <v>2338</v>
      </c>
      <c r="N55" s="449" t="s">
        <v>1653</v>
      </c>
      <c r="O55" s="450" t="s">
        <v>1654</v>
      </c>
      <c r="P55" s="722">
        <v>2.1080000000000001</v>
      </c>
      <c r="Q55" s="722">
        <v>2.3580000000000001</v>
      </c>
      <c r="R55" s="735">
        <v>1.118595825426945</v>
      </c>
      <c r="S55" s="504">
        <v>2.4079999999999999</v>
      </c>
      <c r="T55" s="504">
        <v>2.5529999999999999</v>
      </c>
      <c r="U55" s="735">
        <f t="shared" si="5"/>
        <v>1.0602159468438539</v>
      </c>
      <c r="V55" s="445">
        <v>2.0222000000000002</v>
      </c>
      <c r="W55" s="445">
        <v>1.944</v>
      </c>
      <c r="X55" s="445">
        <v>1.9750000000000001</v>
      </c>
      <c r="Y55" s="445">
        <v>1.992</v>
      </c>
      <c r="Z55" s="445">
        <v>2.0129999999999999</v>
      </c>
      <c r="AA55" s="445">
        <v>2.0179999999999998</v>
      </c>
      <c r="AB55" s="445">
        <v>2.0209999999999999</v>
      </c>
      <c r="AC55" s="445">
        <v>1.97</v>
      </c>
      <c r="AD55" s="445">
        <v>1.97</v>
      </c>
      <c r="AE55" s="445">
        <v>2.133</v>
      </c>
      <c r="AF55" s="988">
        <v>2.1360000000000001</v>
      </c>
      <c r="AG55" s="993">
        <v>2.1389999999999998</v>
      </c>
      <c r="AH55" s="674">
        <v>2.0219999999999998</v>
      </c>
      <c r="AI55" s="445"/>
      <c r="AJ55" s="1044">
        <v>2.14</v>
      </c>
      <c r="AK55" s="726">
        <f t="shared" si="3"/>
        <v>1.0582533873998614</v>
      </c>
      <c r="AL55" s="445"/>
      <c r="AM55" s="739">
        <v>1.1759999999999999</v>
      </c>
      <c r="AN55" s="445" t="s">
        <v>2458</v>
      </c>
      <c r="AO55" s="445" t="s">
        <v>458</v>
      </c>
      <c r="AP55" s="445"/>
      <c r="AQ55" s="445">
        <v>1</v>
      </c>
      <c r="AR55" s="445"/>
      <c r="AS55" s="445">
        <v>1</v>
      </c>
      <c r="AT55" s="728">
        <f t="shared" si="0"/>
        <v>1</v>
      </c>
    </row>
    <row r="56" spans="1:46" ht="48" hidden="1" customHeight="1" x14ac:dyDescent="0.25">
      <c r="A56" s="445">
        <v>8216604052</v>
      </c>
      <c r="B56" s="446">
        <f t="shared" si="1"/>
        <v>53</v>
      </c>
      <c r="C56" s="446" t="s">
        <v>1772</v>
      </c>
      <c r="D56" s="446" t="s">
        <v>1773</v>
      </c>
      <c r="E56" s="446" t="s">
        <v>1516</v>
      </c>
      <c r="F56" s="446" t="s">
        <v>1774</v>
      </c>
      <c r="G56" s="753" t="s">
        <v>1763</v>
      </c>
      <c r="H56" s="446" t="s">
        <v>1493</v>
      </c>
      <c r="I56" s="446" t="s">
        <v>1655</v>
      </c>
      <c r="J56" s="460" t="s">
        <v>1776</v>
      </c>
      <c r="K56" s="448" t="s">
        <v>2341</v>
      </c>
      <c r="L56" s="452" t="s">
        <v>79</v>
      </c>
      <c r="M56" s="447" t="s">
        <v>2342</v>
      </c>
      <c r="N56" s="449" t="s">
        <v>1653</v>
      </c>
      <c r="O56" s="450" t="s">
        <v>1654</v>
      </c>
      <c r="P56" s="722">
        <v>0.53500000000000003</v>
      </c>
      <c r="Q56" s="722">
        <v>0.40100000000000002</v>
      </c>
      <c r="R56" s="735">
        <v>0.74953271028037383</v>
      </c>
      <c r="S56" s="504">
        <v>0.15</v>
      </c>
      <c r="T56" s="504">
        <v>0.192</v>
      </c>
      <c r="U56" s="735">
        <f t="shared" si="5"/>
        <v>1.28</v>
      </c>
      <c r="V56" s="445">
        <v>0.15</v>
      </c>
      <c r="W56" s="445">
        <v>5.0000000000000001E-3</v>
      </c>
      <c r="X56" s="445">
        <v>1.2E-2</v>
      </c>
      <c r="Y56" s="445">
        <v>3.5000000000000003E-2</v>
      </c>
      <c r="Z56" s="445">
        <v>5.2999999999999999E-2</v>
      </c>
      <c r="AA56" s="445">
        <v>8.3000000000000004E-2</v>
      </c>
      <c r="AB56" s="445">
        <v>0.114</v>
      </c>
      <c r="AC56" s="445">
        <v>0.13600000000000001</v>
      </c>
      <c r="AD56" s="445">
        <v>0.155</v>
      </c>
      <c r="AE56" s="445">
        <v>0.18</v>
      </c>
      <c r="AF56" s="988">
        <v>0.20699999999999999</v>
      </c>
      <c r="AG56" s="993">
        <v>0.21199999999999999</v>
      </c>
      <c r="AH56" s="1045">
        <v>0.21199999999999999</v>
      </c>
      <c r="AI56" s="445"/>
      <c r="AJ56" s="990">
        <v>0.23499999999999999</v>
      </c>
      <c r="AK56" s="726">
        <f>AJ56/V56</f>
        <v>1.5666666666666667</v>
      </c>
      <c r="AL56" s="445" t="s">
        <v>2481</v>
      </c>
      <c r="AM56" s="739">
        <v>0.16</v>
      </c>
      <c r="AN56" s="445" t="s">
        <v>2458</v>
      </c>
      <c r="AO56" s="445" t="s">
        <v>458</v>
      </c>
      <c r="AP56" s="445"/>
      <c r="AQ56" s="445">
        <v>1</v>
      </c>
      <c r="AR56" s="445"/>
      <c r="AS56" s="445">
        <v>1</v>
      </c>
      <c r="AT56" s="728">
        <f t="shared" si="0"/>
        <v>1</v>
      </c>
    </row>
    <row r="57" spans="1:46" ht="144.75" hidden="1" customHeight="1" x14ac:dyDescent="0.25">
      <c r="A57" s="445">
        <v>8404159731</v>
      </c>
      <c r="B57" s="446">
        <f t="shared" si="1"/>
        <v>54</v>
      </c>
      <c r="C57" s="446" t="s">
        <v>1772</v>
      </c>
      <c r="D57" s="446" t="s">
        <v>1773</v>
      </c>
      <c r="E57" s="446" t="s">
        <v>1516</v>
      </c>
      <c r="F57" s="446" t="s">
        <v>1774</v>
      </c>
      <c r="G57" s="446" t="s">
        <v>1775</v>
      </c>
      <c r="H57" s="446" t="s">
        <v>1493</v>
      </c>
      <c r="I57" s="446" t="s">
        <v>1655</v>
      </c>
      <c r="J57" s="460" t="s">
        <v>1776</v>
      </c>
      <c r="K57" s="448" t="s">
        <v>2343</v>
      </c>
      <c r="L57" s="452" t="s">
        <v>80</v>
      </c>
      <c r="M57" s="460" t="s">
        <v>2338</v>
      </c>
      <c r="N57" s="449" t="s">
        <v>1653</v>
      </c>
      <c r="O57" s="450" t="s">
        <v>1654</v>
      </c>
      <c r="P57" s="722">
        <v>2.5089999999999999</v>
      </c>
      <c r="Q57" s="722">
        <v>2.4630000000000001</v>
      </c>
      <c r="R57" s="735">
        <v>0.98166600239139101</v>
      </c>
      <c r="S57" s="504">
        <v>1.22</v>
      </c>
      <c r="T57" s="504">
        <v>1.3839999999999999</v>
      </c>
      <c r="U57" s="735">
        <f t="shared" si="5"/>
        <v>1.1344262295081966</v>
      </c>
      <c r="V57" s="1046">
        <v>1.327</v>
      </c>
      <c r="W57" s="445">
        <v>0.111</v>
      </c>
      <c r="X57" s="445">
        <v>0.217</v>
      </c>
      <c r="Y57" s="445">
        <v>0.35299999999999998</v>
      </c>
      <c r="Z57" s="445">
        <v>0.44900000000000001</v>
      </c>
      <c r="AA57" s="445">
        <v>0.55700000000000005</v>
      </c>
      <c r="AB57" s="445">
        <v>0.66900000000000004</v>
      </c>
      <c r="AC57" s="445">
        <v>1.1619999999999999</v>
      </c>
      <c r="AD57" s="445">
        <v>1.1619999999999999</v>
      </c>
      <c r="AE57" s="755">
        <v>1.012</v>
      </c>
      <c r="AF57" s="988">
        <v>1.111</v>
      </c>
      <c r="AG57" s="993">
        <v>1.327</v>
      </c>
      <c r="AH57" s="1047">
        <v>1.327</v>
      </c>
      <c r="AI57" s="735"/>
      <c r="AJ57" s="995">
        <v>1.341</v>
      </c>
      <c r="AK57" s="726">
        <f>AJ57/V57</f>
        <v>1.0105501130369254</v>
      </c>
      <c r="AL57" s="445" t="s">
        <v>2482</v>
      </c>
      <c r="AM57" s="739">
        <v>1.33</v>
      </c>
      <c r="AN57" s="445" t="s">
        <v>2453</v>
      </c>
      <c r="AO57" s="445" t="s">
        <v>2454</v>
      </c>
      <c r="AP57" s="445"/>
      <c r="AQ57" s="445">
        <v>1</v>
      </c>
      <c r="AR57" s="445"/>
      <c r="AS57" s="445">
        <v>1</v>
      </c>
      <c r="AT57" s="728">
        <f t="shared" si="0"/>
        <v>1</v>
      </c>
    </row>
    <row r="58" spans="1:46" ht="67.5" hidden="1" customHeight="1" x14ac:dyDescent="0.25">
      <c r="A58" s="445">
        <v>8216739576</v>
      </c>
      <c r="B58" s="446">
        <f t="shared" si="1"/>
        <v>55</v>
      </c>
      <c r="C58" s="446" t="s">
        <v>1777</v>
      </c>
      <c r="D58" s="446" t="s">
        <v>1773</v>
      </c>
      <c r="E58" s="446" t="s">
        <v>1515</v>
      </c>
      <c r="F58" s="446" t="s">
        <v>1778</v>
      </c>
      <c r="G58" s="446" t="s">
        <v>1779</v>
      </c>
      <c r="H58" s="446" t="s">
        <v>1493</v>
      </c>
      <c r="I58" s="446" t="s">
        <v>1649</v>
      </c>
      <c r="J58" s="460" t="s">
        <v>1780</v>
      </c>
      <c r="K58" s="448" t="s">
        <v>2344</v>
      </c>
      <c r="L58" s="452" t="s">
        <v>1781</v>
      </c>
      <c r="M58" s="460" t="s">
        <v>2345</v>
      </c>
      <c r="N58" s="449" t="s">
        <v>1653</v>
      </c>
      <c r="O58" s="450" t="s">
        <v>11</v>
      </c>
      <c r="P58" s="722" t="s">
        <v>2473</v>
      </c>
      <c r="Q58" s="722" t="s">
        <v>2473</v>
      </c>
      <c r="R58" s="735" t="s">
        <v>458</v>
      </c>
      <c r="S58" s="504" t="s">
        <v>1782</v>
      </c>
      <c r="T58" s="504" t="s">
        <v>1782</v>
      </c>
      <c r="U58" s="735"/>
      <c r="V58" s="445" t="s">
        <v>2464</v>
      </c>
      <c r="W58" s="445">
        <v>0</v>
      </c>
      <c r="X58" s="445"/>
      <c r="Y58" s="445" t="s">
        <v>458</v>
      </c>
      <c r="Z58" s="445" t="s">
        <v>458</v>
      </c>
      <c r="AA58" s="445" t="s">
        <v>458</v>
      </c>
      <c r="AB58" s="445" t="s">
        <v>458</v>
      </c>
      <c r="AC58" s="445" t="s">
        <v>2464</v>
      </c>
      <c r="AD58" s="445" t="s">
        <v>2464</v>
      </c>
      <c r="AE58" s="445" t="s">
        <v>2464</v>
      </c>
      <c r="AF58" s="738" t="s">
        <v>2464</v>
      </c>
      <c r="AG58" s="445" t="s">
        <v>2464</v>
      </c>
      <c r="AH58" s="735" t="s">
        <v>2464</v>
      </c>
      <c r="AI58" s="735"/>
      <c r="AJ58" s="735" t="s">
        <v>2464</v>
      </c>
      <c r="AK58" s="445" t="s">
        <v>2464</v>
      </c>
      <c r="AL58" s="754"/>
      <c r="AM58" s="739">
        <v>0</v>
      </c>
      <c r="AN58" s="445" t="s">
        <v>458</v>
      </c>
      <c r="AO58" s="445" t="s">
        <v>458</v>
      </c>
      <c r="AP58" s="445"/>
      <c r="AQ58" s="445">
        <v>1</v>
      </c>
      <c r="AR58" s="445"/>
      <c r="AS58" s="445">
        <v>1</v>
      </c>
      <c r="AT58" s="728">
        <f t="shared" si="0"/>
        <v>1</v>
      </c>
    </row>
    <row r="59" spans="1:46" ht="65.25" hidden="1" customHeight="1" x14ac:dyDescent="0.25">
      <c r="A59" s="445">
        <v>8216739577</v>
      </c>
      <c r="B59" s="446">
        <f t="shared" si="1"/>
        <v>56</v>
      </c>
      <c r="C59" s="446" t="s">
        <v>1777</v>
      </c>
      <c r="D59" s="446" t="s">
        <v>1773</v>
      </c>
      <c r="E59" s="446" t="s">
        <v>1515</v>
      </c>
      <c r="F59" s="446" t="s">
        <v>1778</v>
      </c>
      <c r="G59" s="446" t="s">
        <v>1779</v>
      </c>
      <c r="H59" s="446" t="s">
        <v>1493</v>
      </c>
      <c r="I59" s="446" t="s">
        <v>1649</v>
      </c>
      <c r="J59" s="460" t="s">
        <v>1780</v>
      </c>
      <c r="K59" s="448" t="s">
        <v>1783</v>
      </c>
      <c r="L59" s="452" t="s">
        <v>1784</v>
      </c>
      <c r="M59" s="460" t="s">
        <v>2346</v>
      </c>
      <c r="N59" s="449" t="s">
        <v>1653</v>
      </c>
      <c r="O59" s="450" t="s">
        <v>1654</v>
      </c>
      <c r="P59" s="722">
        <v>0.88</v>
      </c>
      <c r="Q59" s="722">
        <v>0.88</v>
      </c>
      <c r="R59" s="735">
        <v>1</v>
      </c>
      <c r="S59" s="504">
        <v>1.1399999999999999</v>
      </c>
      <c r="T59" s="504">
        <v>1.1399999999999999</v>
      </c>
      <c r="U59" s="735">
        <f>T59/S59</f>
        <v>1</v>
      </c>
      <c r="V59" s="445" t="s">
        <v>2464</v>
      </c>
      <c r="W59" s="445">
        <v>0</v>
      </c>
      <c r="X59" s="445"/>
      <c r="Y59" s="445" t="s">
        <v>458</v>
      </c>
      <c r="Z59" s="445" t="s">
        <v>458</v>
      </c>
      <c r="AA59" s="445" t="s">
        <v>458</v>
      </c>
      <c r="AB59" s="445" t="s">
        <v>458</v>
      </c>
      <c r="AC59" s="445" t="s">
        <v>2464</v>
      </c>
      <c r="AD59" s="445" t="s">
        <v>2464</v>
      </c>
      <c r="AE59" s="445" t="s">
        <v>2464</v>
      </c>
      <c r="AF59" s="738" t="s">
        <v>2464</v>
      </c>
      <c r="AG59" s="445" t="s">
        <v>2464</v>
      </c>
      <c r="AH59" s="735" t="s">
        <v>2464</v>
      </c>
      <c r="AI59" s="735"/>
      <c r="AJ59" s="735" t="s">
        <v>2464</v>
      </c>
      <c r="AK59" s="445" t="s">
        <v>2464</v>
      </c>
      <c r="AL59" s="445"/>
      <c r="AM59" s="739">
        <v>0</v>
      </c>
      <c r="AN59" s="445" t="s">
        <v>458</v>
      </c>
      <c r="AO59" s="445" t="s">
        <v>458</v>
      </c>
      <c r="AP59" s="445"/>
      <c r="AQ59" s="445">
        <v>1</v>
      </c>
      <c r="AR59" s="445"/>
      <c r="AS59" s="445">
        <v>1</v>
      </c>
      <c r="AT59" s="728">
        <f t="shared" si="0"/>
        <v>1</v>
      </c>
    </row>
    <row r="60" spans="1:46" ht="48" hidden="1" customHeight="1" x14ac:dyDescent="0.25">
      <c r="A60" s="445">
        <v>8392624295</v>
      </c>
      <c r="B60" s="446">
        <f t="shared" si="1"/>
        <v>57</v>
      </c>
      <c r="C60" s="446" t="s">
        <v>1777</v>
      </c>
      <c r="D60" s="446" t="s">
        <v>1773</v>
      </c>
      <c r="E60" s="446" t="s">
        <v>1515</v>
      </c>
      <c r="F60" s="446" t="s">
        <v>1778</v>
      </c>
      <c r="G60" s="446" t="s">
        <v>1767</v>
      </c>
      <c r="H60" s="446" t="s">
        <v>1493</v>
      </c>
      <c r="I60" s="446" t="s">
        <v>1649</v>
      </c>
      <c r="J60" s="465" t="s">
        <v>1780</v>
      </c>
      <c r="K60" s="466" t="s">
        <v>2347</v>
      </c>
      <c r="L60" s="228" t="s">
        <v>1786</v>
      </c>
      <c r="M60" s="467" t="s">
        <v>2298</v>
      </c>
      <c r="N60" s="468" t="s">
        <v>1633</v>
      </c>
      <c r="O60" s="474" t="s">
        <v>11</v>
      </c>
      <c r="P60" s="722" t="s">
        <v>2473</v>
      </c>
      <c r="Q60" s="722" t="s">
        <v>2473</v>
      </c>
      <c r="R60" s="735" t="s">
        <v>458</v>
      </c>
      <c r="S60" s="504">
        <v>20</v>
      </c>
      <c r="T60" s="504">
        <v>35</v>
      </c>
      <c r="U60" s="735">
        <f>T60/S60</f>
        <v>1.75</v>
      </c>
      <c r="V60" s="445">
        <v>20</v>
      </c>
      <c r="W60" s="445">
        <v>0</v>
      </c>
      <c r="X60" s="445"/>
      <c r="Y60" s="445">
        <v>0</v>
      </c>
      <c r="Z60" s="445">
        <v>0</v>
      </c>
      <c r="AA60" s="445">
        <v>5</v>
      </c>
      <c r="AB60" s="445">
        <v>6</v>
      </c>
      <c r="AC60" s="445">
        <v>6</v>
      </c>
      <c r="AD60" s="445">
        <v>6</v>
      </c>
      <c r="AE60" s="445">
        <v>6</v>
      </c>
      <c r="AF60" s="988">
        <v>10</v>
      </c>
      <c r="AG60" s="988"/>
      <c r="AH60" s="991">
        <v>20</v>
      </c>
      <c r="AI60" s="749"/>
      <c r="AJ60" s="749">
        <v>20</v>
      </c>
      <c r="AK60" s="726">
        <f t="shared" ref="AK60:AK125" si="6">AJ60/V60</f>
        <v>1</v>
      </c>
      <c r="AL60" s="445"/>
      <c r="AM60" s="739">
        <v>20</v>
      </c>
      <c r="AN60" s="445" t="s">
        <v>2453</v>
      </c>
      <c r="AO60" s="445" t="s">
        <v>2467</v>
      </c>
      <c r="AP60" s="445"/>
      <c r="AQ60" s="445">
        <v>1</v>
      </c>
      <c r="AR60" s="445"/>
      <c r="AS60" s="445">
        <v>1</v>
      </c>
      <c r="AT60" s="728">
        <f t="shared" si="0"/>
        <v>1</v>
      </c>
    </row>
    <row r="61" spans="1:46" ht="69.75" hidden="1" customHeight="1" x14ac:dyDescent="0.25">
      <c r="A61" s="445">
        <v>8728015390</v>
      </c>
      <c r="B61" s="446">
        <f t="shared" si="1"/>
        <v>58</v>
      </c>
      <c r="C61" s="446" t="s">
        <v>1777</v>
      </c>
      <c r="D61" s="446" t="s">
        <v>1773</v>
      </c>
      <c r="E61" s="446" t="s">
        <v>1515</v>
      </c>
      <c r="F61" s="446" t="s">
        <v>1778</v>
      </c>
      <c r="G61" s="446" t="s">
        <v>1779</v>
      </c>
      <c r="H61" s="446" t="s">
        <v>1493</v>
      </c>
      <c r="I61" s="446" t="s">
        <v>1655</v>
      </c>
      <c r="J61" s="447" t="s">
        <v>1787</v>
      </c>
      <c r="K61" s="448" t="s">
        <v>1788</v>
      </c>
      <c r="L61" s="452" t="s">
        <v>1789</v>
      </c>
      <c r="M61" s="460" t="s">
        <v>2298</v>
      </c>
      <c r="N61" s="449" t="s">
        <v>1653</v>
      </c>
      <c r="O61" s="450" t="s">
        <v>1654</v>
      </c>
      <c r="P61" s="722" t="s">
        <v>2473</v>
      </c>
      <c r="Q61" s="722" t="s">
        <v>2473</v>
      </c>
      <c r="R61" s="735" t="s">
        <v>458</v>
      </c>
      <c r="S61" s="504">
        <v>65</v>
      </c>
      <c r="T61" s="504">
        <v>65</v>
      </c>
      <c r="U61" s="735">
        <f>T61/S61</f>
        <v>1</v>
      </c>
      <c r="V61" s="445">
        <v>67</v>
      </c>
      <c r="W61" s="445">
        <v>0</v>
      </c>
      <c r="X61" s="445">
        <v>0</v>
      </c>
      <c r="Y61" s="445">
        <v>0</v>
      </c>
      <c r="Z61" s="445">
        <v>18</v>
      </c>
      <c r="AA61" s="445">
        <v>33</v>
      </c>
      <c r="AB61" s="445">
        <v>36</v>
      </c>
      <c r="AC61" s="445">
        <v>44</v>
      </c>
      <c r="AD61" s="445">
        <v>50</v>
      </c>
      <c r="AE61" s="445">
        <v>58</v>
      </c>
      <c r="AF61" s="738">
        <v>60</v>
      </c>
      <c r="AG61" s="993">
        <v>74</v>
      </c>
      <c r="AH61" s="991">
        <v>74</v>
      </c>
      <c r="AI61" s="735"/>
      <c r="AJ61" s="997">
        <v>74</v>
      </c>
      <c r="AK61" s="726">
        <f t="shared" si="6"/>
        <v>1.1044776119402986</v>
      </c>
      <c r="AL61" s="445"/>
      <c r="AM61" s="739">
        <v>65</v>
      </c>
      <c r="AN61" s="445" t="s">
        <v>2453</v>
      </c>
      <c r="AO61" s="445" t="s">
        <v>2454</v>
      </c>
      <c r="AP61" s="445"/>
      <c r="AQ61" s="445">
        <v>1</v>
      </c>
      <c r="AR61" s="445"/>
      <c r="AS61" s="445">
        <v>1</v>
      </c>
      <c r="AT61" s="728">
        <f t="shared" si="0"/>
        <v>1</v>
      </c>
    </row>
    <row r="62" spans="1:46" ht="77.25" hidden="1" customHeight="1" x14ac:dyDescent="0.25">
      <c r="A62" s="445">
        <v>8555192255</v>
      </c>
      <c r="B62" s="446">
        <f t="shared" si="1"/>
        <v>59</v>
      </c>
      <c r="C62" s="446" t="s">
        <v>1777</v>
      </c>
      <c r="D62" s="446" t="s">
        <v>1773</v>
      </c>
      <c r="E62" s="446" t="s">
        <v>1515</v>
      </c>
      <c r="F62" s="446" t="s">
        <v>1778</v>
      </c>
      <c r="G62" s="446" t="s">
        <v>1779</v>
      </c>
      <c r="H62" s="446" t="s">
        <v>1493</v>
      </c>
      <c r="I62" s="446" t="s">
        <v>1655</v>
      </c>
      <c r="J62" s="460" t="s">
        <v>1790</v>
      </c>
      <c r="K62" s="448" t="s">
        <v>1791</v>
      </c>
      <c r="L62" s="452" t="s">
        <v>1792</v>
      </c>
      <c r="M62" s="460" t="s">
        <v>2292</v>
      </c>
      <c r="N62" s="449" t="s">
        <v>1653</v>
      </c>
      <c r="O62" s="450" t="s">
        <v>1654</v>
      </c>
      <c r="P62" s="722">
        <v>1</v>
      </c>
      <c r="Q62" s="722">
        <v>1</v>
      </c>
      <c r="R62" s="735">
        <v>1</v>
      </c>
      <c r="S62" s="504">
        <v>2</v>
      </c>
      <c r="T62" s="504">
        <v>2</v>
      </c>
      <c r="U62" s="735">
        <f>T62/S62</f>
        <v>1</v>
      </c>
      <c r="V62" s="445" t="s">
        <v>2464</v>
      </c>
      <c r="W62" s="445">
        <v>2</v>
      </c>
      <c r="X62" s="445"/>
      <c r="Y62" s="445" t="s">
        <v>458</v>
      </c>
      <c r="Z62" s="445" t="s">
        <v>458</v>
      </c>
      <c r="AA62" s="445" t="s">
        <v>458</v>
      </c>
      <c r="AB62" s="445" t="s">
        <v>458</v>
      </c>
      <c r="AC62" s="445" t="s">
        <v>2464</v>
      </c>
      <c r="AD62" s="445" t="s">
        <v>2464</v>
      </c>
      <c r="AE62" s="445" t="s">
        <v>2464</v>
      </c>
      <c r="AF62" s="738" t="s">
        <v>2464</v>
      </c>
      <c r="AG62" s="445" t="s">
        <v>2464</v>
      </c>
      <c r="AH62" s="735" t="s">
        <v>458</v>
      </c>
      <c r="AI62" s="735"/>
      <c r="AJ62" s="735" t="s">
        <v>458</v>
      </c>
      <c r="AK62" s="445" t="s">
        <v>2464</v>
      </c>
      <c r="AL62" s="754"/>
      <c r="AM62" s="739">
        <v>14</v>
      </c>
      <c r="AN62" s="445" t="s">
        <v>2453</v>
      </c>
      <c r="AO62" s="445" t="s">
        <v>2454</v>
      </c>
      <c r="AP62" s="445"/>
      <c r="AQ62" s="445">
        <v>1</v>
      </c>
      <c r="AR62" s="445"/>
      <c r="AS62" s="445">
        <v>1</v>
      </c>
      <c r="AT62" s="728">
        <f t="shared" si="0"/>
        <v>1</v>
      </c>
    </row>
    <row r="63" spans="1:46" ht="77.25" hidden="1" customHeight="1" x14ac:dyDescent="0.25">
      <c r="A63" s="425">
        <v>8869027379</v>
      </c>
      <c r="B63" s="446"/>
      <c r="C63" s="446"/>
      <c r="D63" s="446" t="s">
        <v>1773</v>
      </c>
      <c r="E63" s="446" t="s">
        <v>1515</v>
      </c>
      <c r="F63" s="446" t="s">
        <v>1778</v>
      </c>
      <c r="G63" s="446" t="s">
        <v>1779</v>
      </c>
      <c r="H63" s="446" t="s">
        <v>1493</v>
      </c>
      <c r="I63" s="446" t="s">
        <v>1655</v>
      </c>
      <c r="J63" s="460" t="s">
        <v>2483</v>
      </c>
      <c r="K63" s="448" t="s">
        <v>2484</v>
      </c>
      <c r="L63" s="452" t="s">
        <v>2348</v>
      </c>
      <c r="M63" s="460" t="s">
        <v>2298</v>
      </c>
      <c r="N63" s="449"/>
      <c r="O63" s="450"/>
      <c r="P63" s="722" t="s">
        <v>458</v>
      </c>
      <c r="Q63" s="722" t="s">
        <v>458</v>
      </c>
      <c r="R63" s="735" t="s">
        <v>458</v>
      </c>
      <c r="S63" s="504"/>
      <c r="T63" s="504" t="s">
        <v>2349</v>
      </c>
      <c r="U63" s="735"/>
      <c r="V63" s="445">
        <v>15</v>
      </c>
      <c r="W63" s="445">
        <v>0</v>
      </c>
      <c r="X63" s="445">
        <v>0</v>
      </c>
      <c r="Y63" s="445">
        <v>0</v>
      </c>
      <c r="Z63" s="445">
        <v>0</v>
      </c>
      <c r="AA63" s="445">
        <v>0</v>
      </c>
      <c r="AB63" s="445">
        <v>0</v>
      </c>
      <c r="AC63" s="445">
        <v>0</v>
      </c>
      <c r="AD63" s="445">
        <v>0</v>
      </c>
      <c r="AE63" s="445">
        <v>0</v>
      </c>
      <c r="AF63" s="738">
        <v>0</v>
      </c>
      <c r="AG63" s="756" t="s">
        <v>2610</v>
      </c>
      <c r="AH63" s="1048" t="s">
        <v>1497</v>
      </c>
      <c r="AI63" s="735"/>
      <c r="AJ63" s="735" t="s">
        <v>1497</v>
      </c>
      <c r="AK63" s="726" t="e">
        <f t="shared" si="6"/>
        <v>#VALUE!</v>
      </c>
      <c r="AL63" s="754"/>
      <c r="AM63" s="739">
        <v>0</v>
      </c>
      <c r="AN63" s="445" t="s">
        <v>2453</v>
      </c>
      <c r="AO63" s="445" t="s">
        <v>2467</v>
      </c>
      <c r="AP63" s="445"/>
      <c r="AQ63" s="445">
        <v>1</v>
      </c>
      <c r="AR63" s="445"/>
      <c r="AS63" s="445">
        <v>1</v>
      </c>
      <c r="AT63" s="728">
        <f t="shared" si="0"/>
        <v>1</v>
      </c>
    </row>
    <row r="64" spans="1:46" ht="77.25" hidden="1" customHeight="1" x14ac:dyDescent="0.25">
      <c r="A64" s="425">
        <v>8869027394</v>
      </c>
      <c r="B64" s="446"/>
      <c r="C64" s="446"/>
      <c r="D64" s="446" t="s">
        <v>1773</v>
      </c>
      <c r="E64" s="446" t="s">
        <v>1515</v>
      </c>
      <c r="F64" s="446" t="s">
        <v>1778</v>
      </c>
      <c r="G64" s="446" t="s">
        <v>1779</v>
      </c>
      <c r="H64" s="446" t="s">
        <v>1493</v>
      </c>
      <c r="I64" s="446" t="s">
        <v>1655</v>
      </c>
      <c r="J64" s="460" t="s">
        <v>2483</v>
      </c>
      <c r="K64" s="448" t="s">
        <v>2485</v>
      </c>
      <c r="L64" s="452" t="s">
        <v>2350</v>
      </c>
      <c r="M64" s="460" t="s">
        <v>2298</v>
      </c>
      <c r="N64" s="449"/>
      <c r="O64" s="450"/>
      <c r="P64" s="722" t="s">
        <v>458</v>
      </c>
      <c r="Q64" s="722" t="s">
        <v>458</v>
      </c>
      <c r="R64" s="735" t="s">
        <v>458</v>
      </c>
      <c r="S64" s="504"/>
      <c r="T64" s="504" t="s">
        <v>2349</v>
      </c>
      <c r="U64" s="735"/>
      <c r="V64" s="445">
        <v>14</v>
      </c>
      <c r="W64" s="445">
        <v>0</v>
      </c>
      <c r="X64" s="445">
        <v>0</v>
      </c>
      <c r="Y64" s="445">
        <v>0</v>
      </c>
      <c r="Z64" s="445">
        <v>13</v>
      </c>
      <c r="AA64" s="445">
        <v>14</v>
      </c>
      <c r="AB64" s="445">
        <v>14</v>
      </c>
      <c r="AC64" s="445">
        <v>14</v>
      </c>
      <c r="AD64" s="445">
        <v>0</v>
      </c>
      <c r="AE64" s="445">
        <v>14</v>
      </c>
      <c r="AF64" s="738">
        <v>14</v>
      </c>
      <c r="AG64" s="993">
        <v>14</v>
      </c>
      <c r="AH64" s="991">
        <v>14</v>
      </c>
      <c r="AI64" s="735"/>
      <c r="AJ64" s="997">
        <v>14</v>
      </c>
      <c r="AK64" s="726">
        <f>AJ64/V64</f>
        <v>1</v>
      </c>
      <c r="AL64" s="754"/>
      <c r="AM64" s="739">
        <v>0</v>
      </c>
      <c r="AN64" s="445" t="s">
        <v>2453</v>
      </c>
      <c r="AO64" s="445" t="s">
        <v>2467</v>
      </c>
      <c r="AP64" s="445"/>
      <c r="AQ64" s="445">
        <v>1</v>
      </c>
      <c r="AR64" s="445"/>
      <c r="AS64" s="445">
        <v>1</v>
      </c>
      <c r="AT64" s="728">
        <f t="shared" si="0"/>
        <v>1</v>
      </c>
    </row>
    <row r="65" spans="1:46" ht="110.25" hidden="1" customHeight="1" x14ac:dyDescent="0.25">
      <c r="A65" s="425">
        <v>8869027300</v>
      </c>
      <c r="B65" s="446"/>
      <c r="C65" s="446"/>
      <c r="D65" s="446" t="s">
        <v>1773</v>
      </c>
      <c r="E65" s="446" t="s">
        <v>1515</v>
      </c>
      <c r="F65" s="446" t="s">
        <v>1778</v>
      </c>
      <c r="G65" s="446" t="s">
        <v>1779</v>
      </c>
      <c r="H65" s="446" t="s">
        <v>1493</v>
      </c>
      <c r="I65" s="446" t="s">
        <v>1655</v>
      </c>
      <c r="J65" s="460" t="s">
        <v>2483</v>
      </c>
      <c r="K65" s="448" t="s">
        <v>2486</v>
      </c>
      <c r="L65" s="452" t="s">
        <v>2351</v>
      </c>
      <c r="M65" s="460" t="s">
        <v>2298</v>
      </c>
      <c r="N65" s="449"/>
      <c r="O65" s="450"/>
      <c r="P65" s="722" t="s">
        <v>458</v>
      </c>
      <c r="Q65" s="722" t="s">
        <v>458</v>
      </c>
      <c r="R65" s="735" t="s">
        <v>458</v>
      </c>
      <c r="S65" s="504"/>
      <c r="T65" s="504" t="s">
        <v>2349</v>
      </c>
      <c r="U65" s="735"/>
      <c r="V65" s="445">
        <v>177</v>
      </c>
      <c r="W65" s="445">
        <v>0</v>
      </c>
      <c r="X65" s="445">
        <v>0</v>
      </c>
      <c r="Y65" s="445">
        <v>0</v>
      </c>
      <c r="Z65" s="445">
        <v>72</v>
      </c>
      <c r="AA65" s="445">
        <v>91</v>
      </c>
      <c r="AB65" s="445">
        <v>97</v>
      </c>
      <c r="AC65" s="756">
        <v>151</v>
      </c>
      <c r="AD65" s="756">
        <v>176</v>
      </c>
      <c r="AE65" s="445">
        <v>184</v>
      </c>
      <c r="AF65" s="738">
        <v>184</v>
      </c>
      <c r="AG65" s="993">
        <v>184</v>
      </c>
      <c r="AH65" s="991">
        <v>186</v>
      </c>
      <c r="AI65" s="735"/>
      <c r="AJ65" s="997">
        <v>186</v>
      </c>
      <c r="AK65" s="726">
        <f t="shared" si="6"/>
        <v>1.0508474576271187</v>
      </c>
      <c r="AL65" s="754"/>
      <c r="AM65" s="739">
        <v>0</v>
      </c>
      <c r="AN65" s="445" t="s">
        <v>2453</v>
      </c>
      <c r="AO65" s="445" t="s">
        <v>2467</v>
      </c>
      <c r="AP65" s="445"/>
      <c r="AQ65" s="445">
        <v>1</v>
      </c>
      <c r="AR65" s="445"/>
      <c r="AS65" s="445">
        <v>1</v>
      </c>
      <c r="AT65" s="728">
        <f t="shared" si="0"/>
        <v>1</v>
      </c>
    </row>
    <row r="66" spans="1:46" ht="85.5" hidden="1" customHeight="1" x14ac:dyDescent="0.25">
      <c r="A66" s="445">
        <v>8557640941</v>
      </c>
      <c r="B66" s="446">
        <f>B62+1</f>
        <v>60</v>
      </c>
      <c r="C66" s="446" t="s">
        <v>1777</v>
      </c>
      <c r="D66" s="446" t="s">
        <v>1773</v>
      </c>
      <c r="E66" s="446" t="s">
        <v>1524</v>
      </c>
      <c r="F66" s="446" t="s">
        <v>1793</v>
      </c>
      <c r="G66" s="446" t="s">
        <v>1775</v>
      </c>
      <c r="H66" s="446" t="s">
        <v>1794</v>
      </c>
      <c r="I66" s="446" t="s">
        <v>1649</v>
      </c>
      <c r="J66" s="460" t="s">
        <v>1795</v>
      </c>
      <c r="K66" s="448" t="s">
        <v>1868</v>
      </c>
      <c r="L66" s="452" t="s">
        <v>1796</v>
      </c>
      <c r="M66" s="460" t="s">
        <v>2294</v>
      </c>
      <c r="N66" s="449" t="s">
        <v>1653</v>
      </c>
      <c r="O66" s="450" t="s">
        <v>1654</v>
      </c>
      <c r="P66" s="722">
        <v>5.8</v>
      </c>
      <c r="Q66" s="722">
        <v>25</v>
      </c>
      <c r="R66" s="735">
        <v>4.3103448275862073</v>
      </c>
      <c r="S66" s="504">
        <v>7.3</v>
      </c>
      <c r="T66" s="505">
        <v>8.86</v>
      </c>
      <c r="U66" s="735">
        <f>T66/S66</f>
        <v>1.2136986301369863</v>
      </c>
      <c r="V66" s="445">
        <v>11.8</v>
      </c>
      <c r="W66" s="445">
        <v>7.17</v>
      </c>
      <c r="X66" s="445">
        <v>8.02</v>
      </c>
      <c r="Y66" s="445">
        <v>8.6199999999999992</v>
      </c>
      <c r="Z66" s="445">
        <v>8.85</v>
      </c>
      <c r="AA66" s="445">
        <v>9</v>
      </c>
      <c r="AB66" s="445">
        <v>9.4</v>
      </c>
      <c r="AC66" s="445">
        <v>11</v>
      </c>
      <c r="AD66" s="445">
        <v>12.49</v>
      </c>
      <c r="AE66" s="445">
        <v>12.36</v>
      </c>
      <c r="AF66" s="988">
        <v>14.87</v>
      </c>
      <c r="AG66" s="993"/>
      <c r="AH66" s="1049" t="s">
        <v>458</v>
      </c>
      <c r="AI66" s="735"/>
      <c r="AJ66" s="735" t="s">
        <v>458</v>
      </c>
      <c r="AK66" s="726" t="e">
        <f t="shared" si="6"/>
        <v>#VALUE!</v>
      </c>
      <c r="AL66" s="445"/>
      <c r="AM66" s="739">
        <v>12.4</v>
      </c>
      <c r="AN66" s="445" t="s">
        <v>2453</v>
      </c>
      <c r="AO66" s="445" t="s">
        <v>2454</v>
      </c>
      <c r="AP66" s="445"/>
      <c r="AQ66" s="445">
        <v>1</v>
      </c>
      <c r="AR66" s="445"/>
      <c r="AS66" s="445">
        <v>1</v>
      </c>
      <c r="AT66" s="728">
        <f t="shared" si="0"/>
        <v>1</v>
      </c>
    </row>
    <row r="67" spans="1:46" ht="85.5" hidden="1" customHeight="1" x14ac:dyDescent="0.25">
      <c r="A67" s="445"/>
      <c r="B67" s="446"/>
      <c r="C67" s="446"/>
      <c r="D67" s="446" t="s">
        <v>1773</v>
      </c>
      <c r="E67" s="446" t="s">
        <v>1524</v>
      </c>
      <c r="F67" s="446" t="s">
        <v>1793</v>
      </c>
      <c r="G67" s="446" t="s">
        <v>1775</v>
      </c>
      <c r="H67" s="446" t="s">
        <v>1794</v>
      </c>
      <c r="I67" s="446" t="s">
        <v>1649</v>
      </c>
      <c r="J67" s="460"/>
      <c r="K67" s="448" t="s">
        <v>2612</v>
      </c>
      <c r="L67" s="452" t="s">
        <v>1796</v>
      </c>
      <c r="M67" s="460" t="s">
        <v>2298</v>
      </c>
      <c r="N67" s="449"/>
      <c r="O67" s="450"/>
      <c r="P67" s="722"/>
      <c r="Q67" s="722"/>
      <c r="R67" s="735"/>
      <c r="S67" s="504"/>
      <c r="T67" s="505"/>
      <c r="U67" s="735"/>
      <c r="V67" s="445">
        <v>136</v>
      </c>
      <c r="W67" s="445"/>
      <c r="X67" s="445"/>
      <c r="Y67" s="445"/>
      <c r="Z67" s="445"/>
      <c r="AA67" s="445"/>
      <c r="AB67" s="445"/>
      <c r="AC67" s="445"/>
      <c r="AD67" s="445"/>
      <c r="AE67" s="445"/>
      <c r="AF67" s="988">
        <v>171</v>
      </c>
      <c r="AG67" s="993"/>
      <c r="AH67" s="994">
        <v>169</v>
      </c>
      <c r="AI67" s="735"/>
      <c r="AJ67" s="995">
        <v>169</v>
      </c>
      <c r="AK67" s="726"/>
      <c r="AL67" s="445"/>
      <c r="AM67" s="739"/>
      <c r="AN67" s="445"/>
      <c r="AO67" s="445"/>
      <c r="AP67" s="445"/>
      <c r="AQ67" s="445"/>
      <c r="AR67" s="445"/>
      <c r="AS67" s="445"/>
      <c r="AT67" s="728"/>
    </row>
    <row r="68" spans="1:46" ht="48" hidden="1" customHeight="1" x14ac:dyDescent="0.25">
      <c r="A68" s="445">
        <v>8315382869</v>
      </c>
      <c r="B68" s="446">
        <f>B66+1</f>
        <v>61</v>
      </c>
      <c r="C68" s="446" t="s">
        <v>1777</v>
      </c>
      <c r="D68" s="446" t="s">
        <v>1773</v>
      </c>
      <c r="E68" s="446" t="s">
        <v>1524</v>
      </c>
      <c r="F68" s="446" t="s">
        <v>1793</v>
      </c>
      <c r="G68" s="753" t="s">
        <v>1647</v>
      </c>
      <c r="H68" s="446" t="s">
        <v>1794</v>
      </c>
      <c r="I68" s="446" t="s">
        <v>1649</v>
      </c>
      <c r="J68" s="460" t="s">
        <v>1795</v>
      </c>
      <c r="K68" s="448" t="s">
        <v>2353</v>
      </c>
      <c r="L68" s="452" t="s">
        <v>1797</v>
      </c>
      <c r="M68" s="460" t="s">
        <v>2354</v>
      </c>
      <c r="N68" s="449" t="s">
        <v>1653</v>
      </c>
      <c r="O68" s="450" t="s">
        <v>1654</v>
      </c>
      <c r="P68" s="722">
        <v>0</v>
      </c>
      <c r="Q68" s="722">
        <v>0</v>
      </c>
      <c r="R68" s="735">
        <v>0</v>
      </c>
      <c r="S68" s="504">
        <v>0</v>
      </c>
      <c r="T68" s="504">
        <v>0</v>
      </c>
      <c r="U68" s="735"/>
      <c r="V68" s="445" t="s">
        <v>2464</v>
      </c>
      <c r="W68" s="445">
        <v>0</v>
      </c>
      <c r="X68" s="445">
        <v>0</v>
      </c>
      <c r="Y68" s="445" t="s">
        <v>458</v>
      </c>
      <c r="Z68" s="445" t="s">
        <v>458</v>
      </c>
      <c r="AA68" s="445" t="s">
        <v>458</v>
      </c>
      <c r="AB68" s="445" t="s">
        <v>458</v>
      </c>
      <c r="AC68" s="445" t="s">
        <v>2464</v>
      </c>
      <c r="AD68" s="445" t="s">
        <v>2464</v>
      </c>
      <c r="AE68" s="445" t="s">
        <v>458</v>
      </c>
      <c r="AF68" s="988" t="s">
        <v>458</v>
      </c>
      <c r="AG68" s="993"/>
      <c r="AH68" s="748" t="s">
        <v>2464</v>
      </c>
      <c r="AI68" s="735"/>
      <c r="AJ68" s="1050" t="s">
        <v>2464</v>
      </c>
      <c r="AK68" s="726"/>
      <c r="AL68" s="445" t="s">
        <v>2487</v>
      </c>
      <c r="AM68" s="739">
        <v>0</v>
      </c>
      <c r="AN68" s="445" t="s">
        <v>2458</v>
      </c>
      <c r="AO68" s="445" t="s">
        <v>458</v>
      </c>
      <c r="AP68" s="445"/>
      <c r="AQ68" s="445">
        <v>1</v>
      </c>
      <c r="AR68" s="445"/>
      <c r="AS68" s="445">
        <v>1</v>
      </c>
      <c r="AT68" s="728">
        <f t="shared" si="0"/>
        <v>1</v>
      </c>
    </row>
    <row r="69" spans="1:46" ht="71.25" hidden="1" customHeight="1" x14ac:dyDescent="0.25">
      <c r="A69" s="445">
        <v>8216763713</v>
      </c>
      <c r="B69" s="446">
        <f t="shared" si="1"/>
        <v>62</v>
      </c>
      <c r="C69" s="446" t="s">
        <v>1777</v>
      </c>
      <c r="D69" s="446" t="s">
        <v>1773</v>
      </c>
      <c r="E69" s="446" t="s">
        <v>1524</v>
      </c>
      <c r="F69" s="446" t="s">
        <v>1793</v>
      </c>
      <c r="G69" s="753" t="s">
        <v>1763</v>
      </c>
      <c r="H69" s="446" t="s">
        <v>1794</v>
      </c>
      <c r="I69" s="446" t="s">
        <v>1655</v>
      </c>
      <c r="J69" s="460" t="s">
        <v>1799</v>
      </c>
      <c r="K69" s="448" t="s">
        <v>2356</v>
      </c>
      <c r="L69" s="452" t="s">
        <v>1800</v>
      </c>
      <c r="M69" s="460" t="s">
        <v>2357</v>
      </c>
      <c r="N69" s="449" t="s">
        <v>1653</v>
      </c>
      <c r="O69" s="450" t="s">
        <v>1654</v>
      </c>
      <c r="P69" s="722">
        <v>0.19</v>
      </c>
      <c r="Q69" s="722">
        <v>0.41</v>
      </c>
      <c r="R69" s="735">
        <v>2.1578947368421053</v>
      </c>
      <c r="S69" s="504">
        <v>0.21</v>
      </c>
      <c r="T69" s="504">
        <v>0.317</v>
      </c>
      <c r="U69" s="735">
        <f>T69/S69</f>
        <v>1.5095238095238095</v>
      </c>
      <c r="V69" s="445">
        <v>0.28999999999999998</v>
      </c>
      <c r="W69" s="445">
        <v>3.2000000000000001E-2</v>
      </c>
      <c r="X69" s="445">
        <v>5.5E-2</v>
      </c>
      <c r="Y69" s="445">
        <v>8.6999999999999994E-2</v>
      </c>
      <c r="Z69" s="445">
        <v>0.127</v>
      </c>
      <c r="AA69" s="445">
        <v>0.16700000000000001</v>
      </c>
      <c r="AB69" s="445">
        <v>0.193</v>
      </c>
      <c r="AC69" s="445">
        <v>0.23400000000000001</v>
      </c>
      <c r="AD69" s="445">
        <v>0.27900000000000003</v>
      </c>
      <c r="AE69" s="445">
        <v>0.317</v>
      </c>
      <c r="AF69" s="988">
        <v>0.36199999999999999</v>
      </c>
      <c r="AG69" s="993">
        <v>0.40799999999999997</v>
      </c>
      <c r="AH69" s="994">
        <v>0.43099999999999999</v>
      </c>
      <c r="AI69" s="735"/>
      <c r="AJ69" s="494">
        <v>0.43099999999999999</v>
      </c>
      <c r="AK69" s="726">
        <f t="shared" si="6"/>
        <v>1.4862068965517241</v>
      </c>
      <c r="AL69" s="754"/>
      <c r="AM69" s="739">
        <v>0.28999999999999998</v>
      </c>
      <c r="AN69" s="445" t="s">
        <v>2453</v>
      </c>
      <c r="AO69" s="445" t="s">
        <v>2454</v>
      </c>
      <c r="AP69" s="445"/>
      <c r="AQ69" s="445">
        <v>1</v>
      </c>
      <c r="AR69" s="445"/>
      <c r="AS69" s="445">
        <v>1</v>
      </c>
      <c r="AT69" s="728">
        <f t="shared" si="0"/>
        <v>1</v>
      </c>
    </row>
    <row r="70" spans="1:46" ht="48" hidden="1" customHeight="1" x14ac:dyDescent="0.25">
      <c r="A70" s="445">
        <v>8216763721</v>
      </c>
      <c r="B70" s="446">
        <f t="shared" si="1"/>
        <v>63</v>
      </c>
      <c r="C70" s="446" t="s">
        <v>1777</v>
      </c>
      <c r="D70" s="446" t="s">
        <v>1773</v>
      </c>
      <c r="E70" s="446" t="s">
        <v>1524</v>
      </c>
      <c r="F70" s="446" t="s">
        <v>1793</v>
      </c>
      <c r="G70" s="753" t="s">
        <v>1763</v>
      </c>
      <c r="H70" s="446" t="s">
        <v>1794</v>
      </c>
      <c r="I70" s="446" t="s">
        <v>1655</v>
      </c>
      <c r="J70" s="460" t="s">
        <v>1799</v>
      </c>
      <c r="K70" s="448" t="s">
        <v>2358</v>
      </c>
      <c r="L70" s="452" t="s">
        <v>1801</v>
      </c>
      <c r="M70" s="460" t="s">
        <v>2303</v>
      </c>
      <c r="N70" s="449" t="s">
        <v>1653</v>
      </c>
      <c r="O70" s="450" t="s">
        <v>1654</v>
      </c>
      <c r="P70" s="722" t="s">
        <v>2473</v>
      </c>
      <c r="Q70" s="722" t="s">
        <v>2473</v>
      </c>
      <c r="R70" s="735" t="s">
        <v>458</v>
      </c>
      <c r="S70" s="504">
        <v>1</v>
      </c>
      <c r="T70" s="504">
        <v>1</v>
      </c>
      <c r="U70" s="735">
        <f>T70/S70</f>
        <v>1</v>
      </c>
      <c r="V70" s="445">
        <v>1</v>
      </c>
      <c r="W70" s="445">
        <v>0</v>
      </c>
      <c r="X70" s="445">
        <v>0</v>
      </c>
      <c r="Y70" s="445">
        <v>0</v>
      </c>
      <c r="Z70" s="445">
        <v>1</v>
      </c>
      <c r="AA70" s="445">
        <v>1</v>
      </c>
      <c r="AB70" s="445">
        <v>1</v>
      </c>
      <c r="AC70" s="445">
        <v>1</v>
      </c>
      <c r="AD70" s="445">
        <v>1</v>
      </c>
      <c r="AE70" s="445">
        <v>1</v>
      </c>
      <c r="AF70" s="988">
        <v>1</v>
      </c>
      <c r="AG70" s="445">
        <v>1</v>
      </c>
      <c r="AH70" s="991">
        <v>1</v>
      </c>
      <c r="AI70" s="749"/>
      <c r="AJ70" s="749">
        <v>1</v>
      </c>
      <c r="AK70" s="726">
        <f t="shared" si="6"/>
        <v>1</v>
      </c>
      <c r="AL70" s="754" t="s">
        <v>2488</v>
      </c>
      <c r="AM70" s="739">
        <v>1</v>
      </c>
      <c r="AN70" s="445" t="s">
        <v>2458</v>
      </c>
      <c r="AO70" s="445" t="s">
        <v>458</v>
      </c>
      <c r="AP70" s="445"/>
      <c r="AQ70" s="445">
        <v>1</v>
      </c>
      <c r="AR70" s="445"/>
      <c r="AS70" s="445">
        <v>1</v>
      </c>
      <c r="AT70" s="728">
        <f t="shared" ref="AT70:AT134" si="7">AS70/AQ70</f>
        <v>1</v>
      </c>
    </row>
    <row r="71" spans="1:46" ht="83.25" hidden="1" customHeight="1" x14ac:dyDescent="0.25">
      <c r="A71" s="445">
        <v>8216763714</v>
      </c>
      <c r="B71" s="446">
        <f t="shared" ref="B71:B135" si="8">B70+1</f>
        <v>64</v>
      </c>
      <c r="C71" s="446" t="s">
        <v>1777</v>
      </c>
      <c r="D71" s="446" t="s">
        <v>1773</v>
      </c>
      <c r="E71" s="446" t="s">
        <v>1524</v>
      </c>
      <c r="F71" s="446" t="s">
        <v>1793</v>
      </c>
      <c r="G71" s="753" t="s">
        <v>1763</v>
      </c>
      <c r="H71" s="446" t="s">
        <v>1794</v>
      </c>
      <c r="I71" s="446" t="s">
        <v>1655</v>
      </c>
      <c r="J71" s="460" t="s">
        <v>1799</v>
      </c>
      <c r="K71" s="448" t="s">
        <v>2359</v>
      </c>
      <c r="L71" s="452" t="s">
        <v>1802</v>
      </c>
      <c r="M71" s="460" t="s">
        <v>2294</v>
      </c>
      <c r="N71" s="449" t="s">
        <v>1653</v>
      </c>
      <c r="O71" s="450" t="s">
        <v>1654</v>
      </c>
      <c r="P71" s="722">
        <v>95</v>
      </c>
      <c r="Q71" s="722">
        <v>97.4</v>
      </c>
      <c r="R71" s="735">
        <v>1.0252631578947369</v>
      </c>
      <c r="S71" s="504">
        <v>95</v>
      </c>
      <c r="T71" s="504">
        <v>100</v>
      </c>
      <c r="U71" s="735">
        <f>T71/S71</f>
        <v>1.0526315789473684</v>
      </c>
      <c r="V71" s="445">
        <v>95</v>
      </c>
      <c r="W71" s="445">
        <v>0</v>
      </c>
      <c r="X71" s="445">
        <v>90</v>
      </c>
      <c r="Y71" s="445">
        <v>100</v>
      </c>
      <c r="Z71" s="445">
        <v>100</v>
      </c>
      <c r="AA71" s="445">
        <v>100</v>
      </c>
      <c r="AB71" s="445">
        <v>100</v>
      </c>
      <c r="AC71" s="445">
        <v>100</v>
      </c>
      <c r="AD71" s="445">
        <v>100</v>
      </c>
      <c r="AE71" s="445">
        <v>100</v>
      </c>
      <c r="AF71" s="988">
        <v>100</v>
      </c>
      <c r="AG71" s="993">
        <v>100</v>
      </c>
      <c r="AH71" s="994">
        <v>100</v>
      </c>
      <c r="AI71" s="735"/>
      <c r="AJ71" s="995">
        <v>100</v>
      </c>
      <c r="AK71" s="726">
        <f t="shared" si="6"/>
        <v>1.0526315789473684</v>
      </c>
      <c r="AL71" s="445"/>
      <c r="AM71" s="739">
        <v>95</v>
      </c>
      <c r="AN71" s="445" t="s">
        <v>2453</v>
      </c>
      <c r="AO71" s="445" t="s">
        <v>2454</v>
      </c>
      <c r="AP71" s="445"/>
      <c r="AQ71" s="445">
        <v>1</v>
      </c>
      <c r="AR71" s="445"/>
      <c r="AS71" s="445">
        <v>1</v>
      </c>
      <c r="AT71" s="728">
        <f t="shared" si="7"/>
        <v>1</v>
      </c>
    </row>
    <row r="72" spans="1:46" ht="48" hidden="1" customHeight="1" x14ac:dyDescent="0.25">
      <c r="A72" s="445">
        <v>8557639904</v>
      </c>
      <c r="B72" s="446">
        <f t="shared" si="8"/>
        <v>65</v>
      </c>
      <c r="C72" s="446" t="s">
        <v>1777</v>
      </c>
      <c r="D72" s="446" t="s">
        <v>1773</v>
      </c>
      <c r="E72" s="446" t="s">
        <v>1524</v>
      </c>
      <c r="F72" s="446" t="s">
        <v>1793</v>
      </c>
      <c r="G72" s="753" t="s">
        <v>1763</v>
      </c>
      <c r="H72" s="446" t="s">
        <v>1794</v>
      </c>
      <c r="I72" s="446" t="s">
        <v>1655</v>
      </c>
      <c r="J72" s="460" t="s">
        <v>1799</v>
      </c>
      <c r="K72" s="448" t="s">
        <v>2360</v>
      </c>
      <c r="L72" s="452" t="s">
        <v>1803</v>
      </c>
      <c r="M72" s="460" t="s">
        <v>2303</v>
      </c>
      <c r="N72" s="449" t="s">
        <v>1653</v>
      </c>
      <c r="O72" s="450" t="s">
        <v>1654</v>
      </c>
      <c r="P72" s="722" t="s">
        <v>2473</v>
      </c>
      <c r="Q72" s="722" t="s">
        <v>2473</v>
      </c>
      <c r="R72" s="735" t="s">
        <v>458</v>
      </c>
      <c r="S72" s="504" t="s">
        <v>1804</v>
      </c>
      <c r="T72" s="504" t="s">
        <v>1852</v>
      </c>
      <c r="U72" s="735"/>
      <c r="V72" s="445" t="s">
        <v>2464</v>
      </c>
      <c r="W72" s="445">
        <v>0</v>
      </c>
      <c r="X72" s="445"/>
      <c r="Y72" s="445" t="s">
        <v>458</v>
      </c>
      <c r="Z72" s="445" t="s">
        <v>458</v>
      </c>
      <c r="AA72" s="445" t="s">
        <v>458</v>
      </c>
      <c r="AB72" s="445" t="s">
        <v>458</v>
      </c>
      <c r="AC72" s="445" t="s">
        <v>2464</v>
      </c>
      <c r="AD72" s="445" t="s">
        <v>2464</v>
      </c>
      <c r="AE72" s="445" t="s">
        <v>2464</v>
      </c>
      <c r="AF72" s="988" t="s">
        <v>2464</v>
      </c>
      <c r="AG72" s="445" t="s">
        <v>2464</v>
      </c>
      <c r="AH72" s="445" t="s">
        <v>2464</v>
      </c>
      <c r="AI72" s="445" t="s">
        <v>2464</v>
      </c>
      <c r="AJ72" s="445" t="s">
        <v>2464</v>
      </c>
      <c r="AK72" s="726"/>
      <c r="AL72" s="754"/>
      <c r="AM72" s="739">
        <v>1</v>
      </c>
      <c r="AN72" s="445" t="s">
        <v>2453</v>
      </c>
      <c r="AO72" s="445" t="s">
        <v>2454</v>
      </c>
      <c r="AP72" s="445"/>
      <c r="AQ72" s="445">
        <v>1</v>
      </c>
      <c r="AR72" s="445"/>
      <c r="AS72" s="445">
        <v>1</v>
      </c>
      <c r="AT72" s="728">
        <f t="shared" si="7"/>
        <v>1</v>
      </c>
    </row>
    <row r="73" spans="1:46" ht="48" hidden="1" customHeight="1" x14ac:dyDescent="0.25">
      <c r="A73" s="445">
        <v>8216778880</v>
      </c>
      <c r="B73" s="446">
        <f t="shared" si="8"/>
        <v>66</v>
      </c>
      <c r="C73" s="446" t="s">
        <v>1777</v>
      </c>
      <c r="D73" s="446" t="s">
        <v>1773</v>
      </c>
      <c r="E73" s="446" t="s">
        <v>1525</v>
      </c>
      <c r="F73" s="446" t="s">
        <v>1806</v>
      </c>
      <c r="G73" s="446" t="s">
        <v>1763</v>
      </c>
      <c r="H73" s="446" t="s">
        <v>1494</v>
      </c>
      <c r="I73" s="446" t="s">
        <v>1649</v>
      </c>
      <c r="J73" s="460" t="s">
        <v>1807</v>
      </c>
      <c r="K73" s="448" t="s">
        <v>1961</v>
      </c>
      <c r="L73" s="452" t="s">
        <v>1808</v>
      </c>
      <c r="M73" s="460" t="s">
        <v>2297</v>
      </c>
      <c r="N73" s="449" t="s">
        <v>1809</v>
      </c>
      <c r="O73" s="450" t="s">
        <v>1654</v>
      </c>
      <c r="P73" s="722">
        <v>1</v>
      </c>
      <c r="Q73" s="722">
        <v>1</v>
      </c>
      <c r="R73" s="735">
        <v>1</v>
      </c>
      <c r="S73" s="504" t="s">
        <v>1805</v>
      </c>
      <c r="T73" s="504" t="s">
        <v>2361</v>
      </c>
      <c r="U73" s="735"/>
      <c r="V73" s="412" t="s">
        <v>2464</v>
      </c>
      <c r="W73" s="412">
        <v>0</v>
      </c>
      <c r="X73" s="412"/>
      <c r="Y73" s="412" t="s">
        <v>458</v>
      </c>
      <c r="Z73" s="412" t="s">
        <v>458</v>
      </c>
      <c r="AA73" s="412" t="s">
        <v>458</v>
      </c>
      <c r="AB73" s="412" t="s">
        <v>458</v>
      </c>
      <c r="AC73" s="412" t="s">
        <v>2464</v>
      </c>
      <c r="AD73" s="412" t="s">
        <v>2464</v>
      </c>
      <c r="AE73" s="412" t="s">
        <v>2464</v>
      </c>
      <c r="AF73" s="849" t="s">
        <v>2464</v>
      </c>
      <c r="AG73" s="412" t="s">
        <v>2464</v>
      </c>
      <c r="AH73" s="412" t="s">
        <v>2464</v>
      </c>
      <c r="AI73" s="412" t="s">
        <v>2464</v>
      </c>
      <c r="AJ73" s="412" t="s">
        <v>2464</v>
      </c>
      <c r="AK73" s="412" t="s">
        <v>2464</v>
      </c>
      <c r="AL73" s="754"/>
      <c r="AM73" s="739">
        <v>0</v>
      </c>
      <c r="AN73" s="445" t="s">
        <v>458</v>
      </c>
      <c r="AO73" s="445" t="s">
        <v>458</v>
      </c>
      <c r="AP73" s="445"/>
      <c r="AQ73" s="445">
        <v>1</v>
      </c>
      <c r="AR73" s="445"/>
      <c r="AS73" s="445">
        <v>1</v>
      </c>
      <c r="AT73" s="728">
        <f t="shared" si="7"/>
        <v>1</v>
      </c>
    </row>
    <row r="74" spans="1:46" ht="48" hidden="1" customHeight="1" x14ac:dyDescent="0.25">
      <c r="A74" s="445">
        <v>8561611870</v>
      </c>
      <c r="B74" s="446">
        <f t="shared" si="8"/>
        <v>67</v>
      </c>
      <c r="C74" s="446" t="s">
        <v>1777</v>
      </c>
      <c r="D74" s="446" t="s">
        <v>1773</v>
      </c>
      <c r="E74" s="446" t="s">
        <v>1525</v>
      </c>
      <c r="F74" s="446" t="s">
        <v>1806</v>
      </c>
      <c r="G74" s="446" t="s">
        <v>1763</v>
      </c>
      <c r="H74" s="446" t="s">
        <v>1494</v>
      </c>
      <c r="I74" s="446" t="s">
        <v>1649</v>
      </c>
      <c r="J74" s="460" t="s">
        <v>1807</v>
      </c>
      <c r="K74" s="448" t="s">
        <v>2362</v>
      </c>
      <c r="L74" s="452" t="s">
        <v>1810</v>
      </c>
      <c r="M74" s="460" t="s">
        <v>2297</v>
      </c>
      <c r="N74" s="449" t="s">
        <v>1809</v>
      </c>
      <c r="O74" s="450" t="s">
        <v>1654</v>
      </c>
      <c r="P74" s="722">
        <v>1</v>
      </c>
      <c r="Q74" s="722">
        <v>1</v>
      </c>
      <c r="R74" s="735">
        <v>1</v>
      </c>
      <c r="S74" s="504" t="s">
        <v>1805</v>
      </c>
      <c r="T74" s="504" t="s">
        <v>2361</v>
      </c>
      <c r="U74" s="735"/>
      <c r="V74" s="412" t="s">
        <v>2464</v>
      </c>
      <c r="W74" s="412">
        <v>0</v>
      </c>
      <c r="X74" s="412"/>
      <c r="Y74" s="412" t="s">
        <v>458</v>
      </c>
      <c r="Z74" s="412" t="s">
        <v>458</v>
      </c>
      <c r="AA74" s="412" t="s">
        <v>458</v>
      </c>
      <c r="AB74" s="412" t="s">
        <v>458</v>
      </c>
      <c r="AC74" s="412" t="s">
        <v>2464</v>
      </c>
      <c r="AD74" s="412" t="s">
        <v>2464</v>
      </c>
      <c r="AE74" s="412" t="s">
        <v>2464</v>
      </c>
      <c r="AF74" s="849" t="s">
        <v>2464</v>
      </c>
      <c r="AG74" s="412" t="s">
        <v>2464</v>
      </c>
      <c r="AH74" s="412" t="s">
        <v>2464</v>
      </c>
      <c r="AI74" s="412" t="s">
        <v>2464</v>
      </c>
      <c r="AJ74" s="412" t="s">
        <v>2464</v>
      </c>
      <c r="AK74" s="412" t="s">
        <v>2464</v>
      </c>
      <c r="AL74" s="754"/>
      <c r="AM74" s="739">
        <v>0</v>
      </c>
      <c r="AN74" s="445" t="s">
        <v>458</v>
      </c>
      <c r="AO74" s="445" t="s">
        <v>458</v>
      </c>
      <c r="AP74" s="445"/>
      <c r="AQ74" s="445">
        <v>1</v>
      </c>
      <c r="AR74" s="445"/>
      <c r="AS74" s="445">
        <v>1</v>
      </c>
      <c r="AT74" s="728">
        <f t="shared" si="7"/>
        <v>1</v>
      </c>
    </row>
    <row r="75" spans="1:46" ht="80.25" hidden="1" customHeight="1" x14ac:dyDescent="0.25">
      <c r="A75" s="445">
        <v>8216778882</v>
      </c>
      <c r="B75" s="446">
        <f t="shared" si="8"/>
        <v>68</v>
      </c>
      <c r="C75" s="446" t="s">
        <v>1777</v>
      </c>
      <c r="D75" s="446" t="s">
        <v>1773</v>
      </c>
      <c r="E75" s="446" t="s">
        <v>1525</v>
      </c>
      <c r="F75" s="446" t="s">
        <v>1806</v>
      </c>
      <c r="G75" s="446" t="s">
        <v>1763</v>
      </c>
      <c r="H75" s="446" t="s">
        <v>1494</v>
      </c>
      <c r="I75" s="446" t="s">
        <v>1649</v>
      </c>
      <c r="J75" s="460" t="s">
        <v>1807</v>
      </c>
      <c r="K75" s="448" t="s">
        <v>2363</v>
      </c>
      <c r="L75" s="452" t="s">
        <v>2489</v>
      </c>
      <c r="M75" s="460" t="s">
        <v>2294</v>
      </c>
      <c r="N75" s="449" t="s">
        <v>1809</v>
      </c>
      <c r="O75" s="450" t="s">
        <v>1654</v>
      </c>
      <c r="P75" s="722" t="s">
        <v>2473</v>
      </c>
      <c r="Q75" s="722" t="s">
        <v>2473</v>
      </c>
      <c r="R75" s="735" t="s">
        <v>458</v>
      </c>
      <c r="S75" s="504">
        <v>60</v>
      </c>
      <c r="T75" s="504">
        <v>64.3</v>
      </c>
      <c r="U75" s="735">
        <f>T75/S75</f>
        <v>1.0716666666666665</v>
      </c>
      <c r="V75" s="412">
        <v>80</v>
      </c>
      <c r="W75" s="412">
        <v>64.3</v>
      </c>
      <c r="X75" s="412">
        <v>64.3</v>
      </c>
      <c r="Y75" s="412">
        <v>64.3</v>
      </c>
      <c r="Z75" s="412">
        <v>64.3</v>
      </c>
      <c r="AA75" s="412">
        <v>64.3</v>
      </c>
      <c r="AB75" s="412">
        <v>64.3</v>
      </c>
      <c r="AC75" s="412">
        <v>80</v>
      </c>
      <c r="AD75" s="412">
        <v>80</v>
      </c>
      <c r="AE75" s="412">
        <v>85</v>
      </c>
      <c r="AF75" s="849">
        <v>85</v>
      </c>
      <c r="AG75" s="1051">
        <v>85</v>
      </c>
      <c r="AH75" s="991">
        <v>85</v>
      </c>
      <c r="AI75" s="735"/>
      <c r="AJ75" s="749">
        <v>85</v>
      </c>
      <c r="AK75" s="726">
        <f t="shared" si="6"/>
        <v>1.0625</v>
      </c>
      <c r="AL75" s="445"/>
      <c r="AM75" s="739">
        <v>100</v>
      </c>
      <c r="AN75" s="445" t="s">
        <v>2458</v>
      </c>
      <c r="AO75" s="445" t="s">
        <v>458</v>
      </c>
      <c r="AP75" s="445"/>
      <c r="AQ75" s="445">
        <v>1</v>
      </c>
      <c r="AR75" s="445"/>
      <c r="AS75" s="445">
        <v>1</v>
      </c>
      <c r="AT75" s="728">
        <f t="shared" si="7"/>
        <v>1</v>
      </c>
    </row>
    <row r="76" spans="1:46" ht="48" hidden="1" customHeight="1" x14ac:dyDescent="0.25">
      <c r="A76" s="445">
        <v>8216778881</v>
      </c>
      <c r="B76" s="446">
        <f t="shared" si="8"/>
        <v>69</v>
      </c>
      <c r="C76" s="446" t="s">
        <v>1777</v>
      </c>
      <c r="D76" s="446" t="s">
        <v>1773</v>
      </c>
      <c r="E76" s="446" t="s">
        <v>1525</v>
      </c>
      <c r="F76" s="446" t="s">
        <v>1806</v>
      </c>
      <c r="G76" s="446" t="s">
        <v>1763</v>
      </c>
      <c r="H76" s="446" t="s">
        <v>1494</v>
      </c>
      <c r="I76" s="446" t="s">
        <v>1649</v>
      </c>
      <c r="J76" s="460" t="s">
        <v>1807</v>
      </c>
      <c r="K76" s="448" t="s">
        <v>2365</v>
      </c>
      <c r="L76" s="452" t="s">
        <v>1811</v>
      </c>
      <c r="M76" s="460" t="s">
        <v>2297</v>
      </c>
      <c r="N76" s="449" t="s">
        <v>1809</v>
      </c>
      <c r="O76" s="450" t="s">
        <v>1654</v>
      </c>
      <c r="P76" s="722">
        <v>1</v>
      </c>
      <c r="Q76" s="722">
        <v>1</v>
      </c>
      <c r="R76" s="735">
        <v>1</v>
      </c>
      <c r="S76" s="504" t="s">
        <v>1805</v>
      </c>
      <c r="T76" s="504" t="s">
        <v>1805</v>
      </c>
      <c r="U76" s="735"/>
      <c r="V76" s="412">
        <v>1</v>
      </c>
      <c r="W76" s="412">
        <v>0</v>
      </c>
      <c r="X76" s="412">
        <v>0</v>
      </c>
      <c r="Y76" s="412">
        <v>0</v>
      </c>
      <c r="Z76" s="412">
        <v>0</v>
      </c>
      <c r="AA76" s="412">
        <v>0</v>
      </c>
      <c r="AB76" s="412">
        <v>0</v>
      </c>
      <c r="AC76" s="412">
        <v>1</v>
      </c>
      <c r="AD76" s="412">
        <v>1</v>
      </c>
      <c r="AE76" s="412">
        <v>1</v>
      </c>
      <c r="AF76" s="849">
        <v>1</v>
      </c>
      <c r="AG76" s="1051">
        <v>2</v>
      </c>
      <c r="AH76" s="991">
        <v>2</v>
      </c>
      <c r="AI76" s="735"/>
      <c r="AJ76" s="749">
        <v>2</v>
      </c>
      <c r="AK76" s="726">
        <f t="shared" si="6"/>
        <v>2</v>
      </c>
      <c r="AL76" s="445"/>
      <c r="AM76" s="739">
        <v>1</v>
      </c>
      <c r="AN76" s="445" t="s">
        <v>2458</v>
      </c>
      <c r="AO76" s="445" t="s">
        <v>458</v>
      </c>
      <c r="AP76" s="445"/>
      <c r="AQ76" s="445">
        <v>1</v>
      </c>
      <c r="AR76" s="445"/>
      <c r="AS76" s="445">
        <v>1</v>
      </c>
      <c r="AT76" s="728">
        <f t="shared" si="7"/>
        <v>1</v>
      </c>
    </row>
    <row r="77" spans="1:46" ht="96.75" hidden="1" customHeight="1" x14ac:dyDescent="0.25">
      <c r="A77" s="445">
        <v>8321443928</v>
      </c>
      <c r="B77" s="446">
        <f t="shared" si="8"/>
        <v>70</v>
      </c>
      <c r="C77" s="446" t="s">
        <v>1777</v>
      </c>
      <c r="D77" s="446" t="s">
        <v>1773</v>
      </c>
      <c r="E77" s="446" t="s">
        <v>1526</v>
      </c>
      <c r="F77" s="446" t="s">
        <v>1812</v>
      </c>
      <c r="G77" s="446" t="s">
        <v>1813</v>
      </c>
      <c r="H77" s="446" t="s">
        <v>117</v>
      </c>
      <c r="I77" s="446" t="s">
        <v>1649</v>
      </c>
      <c r="J77" s="452" t="s">
        <v>1814</v>
      </c>
      <c r="K77" s="448" t="s">
        <v>2366</v>
      </c>
      <c r="L77" s="452" t="s">
        <v>1815</v>
      </c>
      <c r="M77" s="452" t="s">
        <v>2292</v>
      </c>
      <c r="N77" s="449" t="s">
        <v>1653</v>
      </c>
      <c r="O77" s="450" t="s">
        <v>1654</v>
      </c>
      <c r="P77" s="722" t="s">
        <v>2473</v>
      </c>
      <c r="Q77" s="722" t="s">
        <v>2473</v>
      </c>
      <c r="R77" s="735" t="s">
        <v>458</v>
      </c>
      <c r="S77" s="504" t="s">
        <v>1805</v>
      </c>
      <c r="T77" s="504" t="s">
        <v>2367</v>
      </c>
      <c r="U77" s="735"/>
      <c r="V77" s="412" t="s">
        <v>2464</v>
      </c>
      <c r="W77" s="412">
        <v>0</v>
      </c>
      <c r="X77" s="412"/>
      <c r="Y77" s="412" t="s">
        <v>458</v>
      </c>
      <c r="Z77" s="412" t="s">
        <v>458</v>
      </c>
      <c r="AA77" s="412" t="s">
        <v>458</v>
      </c>
      <c r="AB77" s="412" t="s">
        <v>458</v>
      </c>
      <c r="AC77" s="412" t="s">
        <v>2464</v>
      </c>
      <c r="AD77" s="412" t="s">
        <v>458</v>
      </c>
      <c r="AE77" s="412" t="s">
        <v>458</v>
      </c>
      <c r="AF77" s="849" t="s">
        <v>458</v>
      </c>
      <c r="AG77" s="412" t="s">
        <v>458</v>
      </c>
      <c r="AH77" s="735" t="s">
        <v>458</v>
      </c>
      <c r="AI77" s="735"/>
      <c r="AJ77" s="735" t="s">
        <v>458</v>
      </c>
      <c r="AK77" s="726"/>
      <c r="AL77" s="754"/>
      <c r="AM77" s="739">
        <v>0</v>
      </c>
      <c r="AN77" s="445" t="s">
        <v>458</v>
      </c>
      <c r="AO77" s="445" t="s">
        <v>458</v>
      </c>
      <c r="AP77" s="445"/>
      <c r="AQ77" s="445">
        <v>1</v>
      </c>
      <c r="AR77" s="445"/>
      <c r="AS77" s="445">
        <v>1</v>
      </c>
      <c r="AT77" s="728">
        <f t="shared" si="7"/>
        <v>1</v>
      </c>
    </row>
    <row r="78" spans="1:46" ht="96.75" hidden="1" customHeight="1" x14ac:dyDescent="0.25">
      <c r="A78" s="445">
        <v>8321443934</v>
      </c>
      <c r="B78" s="446">
        <f t="shared" si="8"/>
        <v>71</v>
      </c>
      <c r="C78" s="446" t="s">
        <v>1777</v>
      </c>
      <c r="D78" s="446" t="s">
        <v>1773</v>
      </c>
      <c r="E78" s="446" t="s">
        <v>1526</v>
      </c>
      <c r="F78" s="446" t="s">
        <v>1812</v>
      </c>
      <c r="G78" s="446" t="s">
        <v>1813</v>
      </c>
      <c r="H78" s="446" t="s">
        <v>117</v>
      </c>
      <c r="I78" s="446" t="s">
        <v>1649</v>
      </c>
      <c r="J78" s="452" t="s">
        <v>1814</v>
      </c>
      <c r="K78" s="448" t="s">
        <v>2368</v>
      </c>
      <c r="L78" s="452" t="s">
        <v>1816</v>
      </c>
      <c r="M78" s="452" t="s">
        <v>2292</v>
      </c>
      <c r="N78" s="449" t="s">
        <v>1653</v>
      </c>
      <c r="O78" s="450" t="s">
        <v>1654</v>
      </c>
      <c r="P78" s="722" t="s">
        <v>2473</v>
      </c>
      <c r="Q78" s="722" t="s">
        <v>2473</v>
      </c>
      <c r="R78" s="735" t="s">
        <v>458</v>
      </c>
      <c r="S78" s="504" t="s">
        <v>1805</v>
      </c>
      <c r="T78" s="504" t="s">
        <v>2367</v>
      </c>
      <c r="U78" s="735"/>
      <c r="V78" s="412" t="s">
        <v>2464</v>
      </c>
      <c r="W78" s="412">
        <v>0</v>
      </c>
      <c r="X78" s="412"/>
      <c r="Y78" s="412" t="s">
        <v>458</v>
      </c>
      <c r="Z78" s="412" t="s">
        <v>458</v>
      </c>
      <c r="AA78" s="412" t="s">
        <v>458</v>
      </c>
      <c r="AB78" s="412" t="s">
        <v>458</v>
      </c>
      <c r="AC78" s="412" t="s">
        <v>2464</v>
      </c>
      <c r="AD78" s="412" t="s">
        <v>458</v>
      </c>
      <c r="AE78" s="412" t="s">
        <v>458</v>
      </c>
      <c r="AF78" s="849" t="s">
        <v>458</v>
      </c>
      <c r="AG78" s="412" t="s">
        <v>458</v>
      </c>
      <c r="AH78" s="735" t="s">
        <v>458</v>
      </c>
      <c r="AI78" s="735"/>
      <c r="AJ78" s="735" t="s">
        <v>458</v>
      </c>
      <c r="AK78" s="726"/>
      <c r="AL78" s="754"/>
      <c r="AM78" s="739">
        <v>0</v>
      </c>
      <c r="AN78" s="445" t="s">
        <v>458</v>
      </c>
      <c r="AO78" s="445" t="s">
        <v>458</v>
      </c>
      <c r="AP78" s="445"/>
      <c r="AQ78" s="445">
        <v>1</v>
      </c>
      <c r="AR78" s="445"/>
      <c r="AS78" s="445">
        <v>1</v>
      </c>
      <c r="AT78" s="728">
        <f t="shared" si="7"/>
        <v>1</v>
      </c>
    </row>
    <row r="79" spans="1:46" ht="70.5" hidden="1" customHeight="1" x14ac:dyDescent="0.25">
      <c r="A79" s="445">
        <v>8216809119</v>
      </c>
      <c r="B79" s="446">
        <f t="shared" si="8"/>
        <v>72</v>
      </c>
      <c r="C79" s="446" t="s">
        <v>1777</v>
      </c>
      <c r="D79" s="446" t="s">
        <v>1773</v>
      </c>
      <c r="E79" s="446" t="s">
        <v>1526</v>
      </c>
      <c r="F79" s="446" t="s">
        <v>1812</v>
      </c>
      <c r="G79" s="446" t="s">
        <v>1813</v>
      </c>
      <c r="H79" s="446" t="s">
        <v>117</v>
      </c>
      <c r="I79" s="446" t="s">
        <v>1649</v>
      </c>
      <c r="J79" s="447" t="s">
        <v>1814</v>
      </c>
      <c r="K79" s="448" t="s">
        <v>2369</v>
      </c>
      <c r="L79" s="452" t="s">
        <v>2490</v>
      </c>
      <c r="M79" s="447" t="s">
        <v>2292</v>
      </c>
      <c r="N79" s="449" t="s">
        <v>1653</v>
      </c>
      <c r="O79" s="470" t="s">
        <v>1654</v>
      </c>
      <c r="P79" s="722">
        <v>1</v>
      </c>
      <c r="Q79" s="722">
        <v>1</v>
      </c>
      <c r="R79" s="735">
        <v>1</v>
      </c>
      <c r="S79" s="504">
        <v>3</v>
      </c>
      <c r="T79" s="504">
        <v>3</v>
      </c>
      <c r="U79" s="735">
        <f>T79/S79</f>
        <v>1</v>
      </c>
      <c r="V79" s="412">
        <v>7</v>
      </c>
      <c r="W79" s="412">
        <v>0</v>
      </c>
      <c r="X79" s="412">
        <v>0</v>
      </c>
      <c r="Y79" s="412">
        <v>0</v>
      </c>
      <c r="Z79" s="412">
        <v>0</v>
      </c>
      <c r="AA79" s="412">
        <v>6</v>
      </c>
      <c r="AB79" s="412">
        <v>6</v>
      </c>
      <c r="AC79" s="412">
        <v>6</v>
      </c>
      <c r="AD79" s="412">
        <v>6</v>
      </c>
      <c r="AE79" s="412">
        <v>6</v>
      </c>
      <c r="AF79" s="849">
        <v>6</v>
      </c>
      <c r="AG79" s="1051">
        <v>0</v>
      </c>
      <c r="AH79" s="1052">
        <v>7</v>
      </c>
      <c r="AI79" s="412"/>
      <c r="AJ79" s="1044">
        <v>7</v>
      </c>
      <c r="AK79" s="726">
        <f t="shared" si="6"/>
        <v>1</v>
      </c>
      <c r="AL79" s="412"/>
      <c r="AM79" s="739">
        <v>3</v>
      </c>
      <c r="AN79" s="445" t="s">
        <v>2468</v>
      </c>
      <c r="AO79" s="445" t="s">
        <v>2467</v>
      </c>
      <c r="AP79" s="445"/>
      <c r="AQ79" s="445">
        <v>1</v>
      </c>
      <c r="AR79" s="445"/>
      <c r="AS79" s="445">
        <v>1</v>
      </c>
      <c r="AT79" s="728">
        <f t="shared" si="7"/>
        <v>1</v>
      </c>
    </row>
    <row r="80" spans="1:46" ht="96" hidden="1" customHeight="1" x14ac:dyDescent="0.25">
      <c r="A80" s="445">
        <v>8216809120</v>
      </c>
      <c r="B80" s="446">
        <f t="shared" si="8"/>
        <v>73</v>
      </c>
      <c r="C80" s="446" t="s">
        <v>1777</v>
      </c>
      <c r="D80" s="446" t="s">
        <v>1773</v>
      </c>
      <c r="E80" s="446" t="s">
        <v>1526</v>
      </c>
      <c r="F80" s="446" t="s">
        <v>1812</v>
      </c>
      <c r="G80" s="446" t="s">
        <v>1813</v>
      </c>
      <c r="H80" s="446" t="s">
        <v>117</v>
      </c>
      <c r="I80" s="446" t="s">
        <v>1649</v>
      </c>
      <c r="J80" s="447" t="s">
        <v>1814</v>
      </c>
      <c r="K80" s="448" t="s">
        <v>2015</v>
      </c>
      <c r="L80" s="452" t="s">
        <v>2491</v>
      </c>
      <c r="M80" s="447" t="s">
        <v>2292</v>
      </c>
      <c r="N80" s="449" t="s">
        <v>1653</v>
      </c>
      <c r="O80" s="470" t="s">
        <v>1654</v>
      </c>
      <c r="P80" s="722">
        <v>20</v>
      </c>
      <c r="Q80" s="722">
        <v>20</v>
      </c>
      <c r="R80" s="735">
        <v>1</v>
      </c>
      <c r="S80" s="527">
        <v>8</v>
      </c>
      <c r="T80" s="527">
        <v>8</v>
      </c>
      <c r="U80" s="735">
        <f>T80/S80</f>
        <v>1</v>
      </c>
      <c r="V80" s="412">
        <v>9</v>
      </c>
      <c r="W80" s="412">
        <v>0</v>
      </c>
      <c r="X80" s="412">
        <v>0</v>
      </c>
      <c r="Y80" s="412">
        <v>0</v>
      </c>
      <c r="Z80" s="412">
        <v>2</v>
      </c>
      <c r="AA80" s="412">
        <v>3</v>
      </c>
      <c r="AB80" s="412">
        <v>5</v>
      </c>
      <c r="AC80" s="412">
        <v>6</v>
      </c>
      <c r="AD80" s="412">
        <v>7</v>
      </c>
      <c r="AE80" s="412">
        <v>7</v>
      </c>
      <c r="AF80" s="849">
        <v>9</v>
      </c>
      <c r="AG80" s="1051">
        <v>0</v>
      </c>
      <c r="AH80" s="994">
        <v>9</v>
      </c>
      <c r="AI80" s="735"/>
      <c r="AJ80" s="995">
        <v>9</v>
      </c>
      <c r="AK80" s="726">
        <f t="shared" si="6"/>
        <v>1</v>
      </c>
      <c r="AL80" s="445"/>
      <c r="AM80" s="739">
        <v>9</v>
      </c>
      <c r="AN80" s="445" t="s">
        <v>2468</v>
      </c>
      <c r="AO80" s="445" t="s">
        <v>2454</v>
      </c>
      <c r="AP80" s="445"/>
      <c r="AQ80" s="445">
        <v>1</v>
      </c>
      <c r="AR80" s="445"/>
      <c r="AS80" s="445">
        <v>1</v>
      </c>
      <c r="AT80" s="728">
        <f t="shared" si="7"/>
        <v>1</v>
      </c>
    </row>
    <row r="81" spans="1:46" ht="67.5" hidden="1" customHeight="1" x14ac:dyDescent="0.25">
      <c r="A81" s="445">
        <v>8216809118</v>
      </c>
      <c r="B81" s="446">
        <f>B80+1</f>
        <v>74</v>
      </c>
      <c r="C81" s="446" t="s">
        <v>1777</v>
      </c>
      <c r="D81" s="446" t="s">
        <v>1773</v>
      </c>
      <c r="E81" s="446" t="s">
        <v>1526</v>
      </c>
      <c r="F81" s="446" t="s">
        <v>1812</v>
      </c>
      <c r="G81" s="446" t="s">
        <v>1813</v>
      </c>
      <c r="H81" s="446" t="s">
        <v>117</v>
      </c>
      <c r="I81" s="446" t="s">
        <v>1649</v>
      </c>
      <c r="J81" s="447" t="s">
        <v>1814</v>
      </c>
      <c r="K81" s="448" t="s">
        <v>2370</v>
      </c>
      <c r="L81" s="452" t="s">
        <v>1819</v>
      </c>
      <c r="M81" s="447" t="s">
        <v>2292</v>
      </c>
      <c r="N81" s="449" t="s">
        <v>1653</v>
      </c>
      <c r="O81" s="470" t="s">
        <v>1654</v>
      </c>
      <c r="P81" s="722">
        <v>1</v>
      </c>
      <c r="Q81" s="722">
        <v>1</v>
      </c>
      <c r="R81" s="735">
        <v>1</v>
      </c>
      <c r="S81" s="527">
        <v>2</v>
      </c>
      <c r="T81" s="666">
        <v>2</v>
      </c>
      <c r="U81" s="735">
        <f>T81/S81</f>
        <v>1</v>
      </c>
      <c r="V81" s="412">
        <v>1</v>
      </c>
      <c r="W81" s="412">
        <v>0</v>
      </c>
      <c r="X81" s="412">
        <v>0</v>
      </c>
      <c r="Y81" s="412">
        <v>0</v>
      </c>
      <c r="Z81" s="412">
        <v>0</v>
      </c>
      <c r="AA81" s="412" t="s">
        <v>2492</v>
      </c>
      <c r="AB81" s="412">
        <v>1</v>
      </c>
      <c r="AC81" s="412">
        <v>0</v>
      </c>
      <c r="AD81" s="412">
        <v>0</v>
      </c>
      <c r="AE81" s="412">
        <v>1</v>
      </c>
      <c r="AF81" s="849">
        <v>1</v>
      </c>
      <c r="AG81" s="1051">
        <v>0</v>
      </c>
      <c r="AH81" s="994">
        <v>1</v>
      </c>
      <c r="AI81" s="735"/>
      <c r="AJ81" s="995">
        <v>1</v>
      </c>
      <c r="AK81" s="726">
        <f t="shared" si="6"/>
        <v>1</v>
      </c>
      <c r="AL81" s="445"/>
      <c r="AM81" s="739">
        <v>0</v>
      </c>
      <c r="AN81" s="445" t="s">
        <v>2468</v>
      </c>
      <c r="AO81" s="445" t="s">
        <v>2467</v>
      </c>
      <c r="AP81" s="445"/>
      <c r="AQ81" s="445">
        <v>1</v>
      </c>
      <c r="AR81" s="445"/>
      <c r="AS81" s="445">
        <v>1</v>
      </c>
      <c r="AT81" s="728">
        <f t="shared" si="7"/>
        <v>1</v>
      </c>
    </row>
    <row r="82" spans="1:46" ht="79.5" hidden="1" customHeight="1" x14ac:dyDescent="0.25">
      <c r="A82" s="445">
        <v>8216815367</v>
      </c>
      <c r="B82" s="446">
        <f t="shared" si="8"/>
        <v>75</v>
      </c>
      <c r="C82" s="446" t="s">
        <v>1777</v>
      </c>
      <c r="D82" s="446" t="s">
        <v>1773</v>
      </c>
      <c r="E82" s="446" t="s">
        <v>1526</v>
      </c>
      <c r="F82" s="446" t="s">
        <v>1812</v>
      </c>
      <c r="G82" s="446" t="s">
        <v>1813</v>
      </c>
      <c r="H82" s="446" t="s">
        <v>117</v>
      </c>
      <c r="I82" s="446" t="s">
        <v>1649</v>
      </c>
      <c r="J82" s="447" t="s">
        <v>1814</v>
      </c>
      <c r="K82" s="448" t="s">
        <v>2371</v>
      </c>
      <c r="L82" s="452" t="s">
        <v>1820</v>
      </c>
      <c r="M82" s="447" t="s">
        <v>2292</v>
      </c>
      <c r="N82" s="449" t="s">
        <v>1653</v>
      </c>
      <c r="O82" s="470" t="s">
        <v>1654</v>
      </c>
      <c r="P82" s="722">
        <v>2</v>
      </c>
      <c r="Q82" s="722">
        <v>2</v>
      </c>
      <c r="R82" s="735">
        <v>1</v>
      </c>
      <c r="S82" s="504">
        <v>0</v>
      </c>
      <c r="T82" s="504">
        <v>0</v>
      </c>
      <c r="U82" s="735"/>
      <c r="V82" s="412">
        <v>1</v>
      </c>
      <c r="W82" s="412">
        <v>0</v>
      </c>
      <c r="X82" s="412">
        <v>0</v>
      </c>
      <c r="Y82" s="412">
        <v>0</v>
      </c>
      <c r="Z82" s="412">
        <v>1</v>
      </c>
      <c r="AA82" s="412">
        <v>1</v>
      </c>
      <c r="AB82" s="412">
        <v>1</v>
      </c>
      <c r="AC82" s="412"/>
      <c r="AD82" s="412">
        <v>1</v>
      </c>
      <c r="AE82" s="412">
        <v>0</v>
      </c>
      <c r="AF82" s="849">
        <v>0</v>
      </c>
      <c r="AG82" s="1051">
        <v>0</v>
      </c>
      <c r="AH82" s="1052">
        <v>1</v>
      </c>
      <c r="AI82" s="412"/>
      <c r="AJ82" s="1044">
        <v>1</v>
      </c>
      <c r="AK82" s="726">
        <f t="shared" si="6"/>
        <v>1</v>
      </c>
      <c r="AL82" s="412" t="s">
        <v>2493</v>
      </c>
      <c r="AM82" s="739">
        <v>1</v>
      </c>
      <c r="AN82" s="445" t="s">
        <v>2468</v>
      </c>
      <c r="AO82" s="445" t="s">
        <v>2467</v>
      </c>
      <c r="AP82" s="445"/>
      <c r="AQ82" s="445">
        <v>1</v>
      </c>
      <c r="AR82" s="445"/>
      <c r="AS82" s="445">
        <v>1</v>
      </c>
      <c r="AT82" s="728">
        <f t="shared" si="7"/>
        <v>1</v>
      </c>
    </row>
    <row r="83" spans="1:46" ht="88.5" hidden="1" customHeight="1" x14ac:dyDescent="0.25">
      <c r="A83" s="445">
        <v>8216898163</v>
      </c>
      <c r="B83" s="446">
        <f t="shared" si="8"/>
        <v>76</v>
      </c>
      <c r="C83" s="225" t="s">
        <v>156</v>
      </c>
      <c r="D83" s="225" t="s">
        <v>1822</v>
      </c>
      <c r="E83" s="225" t="s">
        <v>1527</v>
      </c>
      <c r="F83" s="225" t="s">
        <v>1823</v>
      </c>
      <c r="G83" s="225" t="s">
        <v>1767</v>
      </c>
      <c r="H83" s="225" t="s">
        <v>1824</v>
      </c>
      <c r="I83" s="225" t="s">
        <v>1649</v>
      </c>
      <c r="J83" s="451" t="s">
        <v>1825</v>
      </c>
      <c r="K83" s="476" t="s">
        <v>1826</v>
      </c>
      <c r="L83" s="452" t="s">
        <v>1827</v>
      </c>
      <c r="M83" s="451" t="s">
        <v>2292</v>
      </c>
      <c r="N83" s="451" t="s">
        <v>1809</v>
      </c>
      <c r="O83" s="477" t="s">
        <v>1654</v>
      </c>
      <c r="P83" s="722">
        <v>5</v>
      </c>
      <c r="Q83" s="722">
        <v>5</v>
      </c>
      <c r="R83" s="735">
        <v>1</v>
      </c>
      <c r="S83" s="528">
        <v>5</v>
      </c>
      <c r="T83" s="512">
        <v>5</v>
      </c>
      <c r="U83" s="735">
        <f>T83/S83</f>
        <v>1</v>
      </c>
      <c r="V83" s="445">
        <v>5</v>
      </c>
      <c r="W83" s="445">
        <v>5</v>
      </c>
      <c r="X83" s="445">
        <v>5</v>
      </c>
      <c r="Y83" s="445">
        <v>5</v>
      </c>
      <c r="Z83" s="445">
        <v>5</v>
      </c>
      <c r="AA83" s="445">
        <v>5</v>
      </c>
      <c r="AB83" s="445">
        <v>5</v>
      </c>
      <c r="AC83" s="445">
        <v>5</v>
      </c>
      <c r="AD83" s="445">
        <v>5</v>
      </c>
      <c r="AE83" s="445">
        <v>5</v>
      </c>
      <c r="AF83" s="988">
        <v>5</v>
      </c>
      <c r="AG83" s="993">
        <v>5</v>
      </c>
      <c r="AH83" s="994">
        <v>5</v>
      </c>
      <c r="AI83" s="735"/>
      <c r="AJ83" s="494">
        <v>5</v>
      </c>
      <c r="AK83" s="726">
        <f t="shared" si="6"/>
        <v>1</v>
      </c>
      <c r="AL83" s="445"/>
      <c r="AM83" s="739">
        <v>5</v>
      </c>
      <c r="AN83" s="445" t="s">
        <v>2458</v>
      </c>
      <c r="AO83" s="445" t="s">
        <v>458</v>
      </c>
      <c r="AP83" s="445"/>
      <c r="AQ83" s="445">
        <v>1</v>
      </c>
      <c r="AR83" s="445"/>
      <c r="AS83" s="445">
        <v>1</v>
      </c>
      <c r="AT83" s="728">
        <f t="shared" si="7"/>
        <v>1</v>
      </c>
    </row>
    <row r="84" spans="1:46" ht="93" hidden="1" customHeight="1" x14ac:dyDescent="0.25">
      <c r="A84" s="445">
        <v>8216898164</v>
      </c>
      <c r="B84" s="446">
        <f t="shared" si="8"/>
        <v>77</v>
      </c>
      <c r="C84" s="225" t="s">
        <v>156</v>
      </c>
      <c r="D84" s="225" t="s">
        <v>1822</v>
      </c>
      <c r="E84" s="225" t="s">
        <v>1527</v>
      </c>
      <c r="F84" s="225" t="s">
        <v>1823</v>
      </c>
      <c r="G84" s="225" t="s">
        <v>1767</v>
      </c>
      <c r="H84" s="225" t="s">
        <v>1824</v>
      </c>
      <c r="I84" s="225" t="s">
        <v>1649</v>
      </c>
      <c r="J84" s="451" t="s">
        <v>1825</v>
      </c>
      <c r="K84" s="476" t="s">
        <v>1828</v>
      </c>
      <c r="L84" s="452" t="s">
        <v>1829</v>
      </c>
      <c r="M84" s="451" t="s">
        <v>2292</v>
      </c>
      <c r="N84" s="451" t="s">
        <v>1809</v>
      </c>
      <c r="O84" s="477" t="s">
        <v>1654</v>
      </c>
      <c r="P84" s="722">
        <v>10</v>
      </c>
      <c r="Q84" s="722">
        <v>10</v>
      </c>
      <c r="R84" s="735">
        <v>1</v>
      </c>
      <c r="S84" s="528">
        <v>10</v>
      </c>
      <c r="T84" s="512">
        <v>10</v>
      </c>
      <c r="U84" s="735">
        <f>T84/S84</f>
        <v>1</v>
      </c>
      <c r="V84" s="445">
        <v>8</v>
      </c>
      <c r="W84" s="445">
        <v>0</v>
      </c>
      <c r="X84" s="445">
        <v>0</v>
      </c>
      <c r="Y84" s="445">
        <v>0</v>
      </c>
      <c r="Z84" s="445">
        <v>0</v>
      </c>
      <c r="AA84" s="445">
        <v>0</v>
      </c>
      <c r="AB84" s="445">
        <v>0</v>
      </c>
      <c r="AC84" s="445">
        <v>0</v>
      </c>
      <c r="AD84" s="445">
        <v>0</v>
      </c>
      <c r="AE84" s="445">
        <v>8</v>
      </c>
      <c r="AF84" s="988">
        <v>8</v>
      </c>
      <c r="AG84" s="993">
        <v>8</v>
      </c>
      <c r="AH84" s="994">
        <v>8</v>
      </c>
      <c r="AI84" s="735"/>
      <c r="AJ84" s="995">
        <v>8</v>
      </c>
      <c r="AK84" s="726">
        <f t="shared" si="6"/>
        <v>1</v>
      </c>
      <c r="AL84" s="445"/>
      <c r="AM84" s="739">
        <v>10</v>
      </c>
      <c r="AN84" s="445" t="s">
        <v>2453</v>
      </c>
      <c r="AO84" s="445" t="s">
        <v>458</v>
      </c>
      <c r="AP84" s="445"/>
      <c r="AQ84" s="445">
        <v>1</v>
      </c>
      <c r="AR84" s="445"/>
      <c r="AS84" s="445">
        <v>1</v>
      </c>
      <c r="AT84" s="728">
        <f t="shared" si="7"/>
        <v>1</v>
      </c>
    </row>
    <row r="85" spans="1:46" ht="81" hidden="1" customHeight="1" x14ac:dyDescent="0.25">
      <c r="A85" s="445">
        <v>8216898165</v>
      </c>
      <c r="B85" s="446">
        <f t="shared" si="8"/>
        <v>78</v>
      </c>
      <c r="C85" s="225" t="s">
        <v>156</v>
      </c>
      <c r="D85" s="225" t="s">
        <v>1822</v>
      </c>
      <c r="E85" s="225" t="s">
        <v>1527</v>
      </c>
      <c r="F85" s="225" t="s">
        <v>1823</v>
      </c>
      <c r="G85" s="757" t="s">
        <v>1647</v>
      </c>
      <c r="H85" s="225" t="s">
        <v>1824</v>
      </c>
      <c r="I85" s="225" t="s">
        <v>1649</v>
      </c>
      <c r="J85" s="451" t="s">
        <v>1825</v>
      </c>
      <c r="K85" s="476" t="s">
        <v>1830</v>
      </c>
      <c r="L85" s="452" t="s">
        <v>1831</v>
      </c>
      <c r="M85" s="451" t="s">
        <v>2373</v>
      </c>
      <c r="N85" s="451" t="s">
        <v>1809</v>
      </c>
      <c r="O85" s="477" t="s">
        <v>1654</v>
      </c>
      <c r="P85" s="722">
        <v>0</v>
      </c>
      <c r="Q85" s="722">
        <v>0</v>
      </c>
      <c r="R85" s="735">
        <v>0</v>
      </c>
      <c r="S85" s="528" t="s">
        <v>1832</v>
      </c>
      <c r="T85" s="528" t="s">
        <v>1832</v>
      </c>
      <c r="U85" s="735"/>
      <c r="V85" s="445">
        <v>90</v>
      </c>
      <c r="W85" s="445">
        <v>0</v>
      </c>
      <c r="X85" s="445">
        <v>0</v>
      </c>
      <c r="Y85" s="445">
        <v>0</v>
      </c>
      <c r="Z85" s="445">
        <v>0</v>
      </c>
      <c r="AA85" s="445">
        <v>0</v>
      </c>
      <c r="AB85" s="445">
        <v>0</v>
      </c>
      <c r="AC85" s="445">
        <v>0</v>
      </c>
      <c r="AD85" s="445">
        <v>0</v>
      </c>
      <c r="AE85" s="445">
        <v>0</v>
      </c>
      <c r="AF85" s="988">
        <v>0</v>
      </c>
      <c r="AG85" s="993">
        <v>0</v>
      </c>
      <c r="AH85" s="994">
        <v>90</v>
      </c>
      <c r="AI85" s="735"/>
      <c r="AJ85" s="995">
        <v>90</v>
      </c>
      <c r="AK85" s="726">
        <f t="shared" si="6"/>
        <v>1</v>
      </c>
      <c r="AL85" s="445"/>
      <c r="AM85" s="739">
        <v>90</v>
      </c>
      <c r="AN85" s="445" t="s">
        <v>2458</v>
      </c>
      <c r="AO85" s="445" t="s">
        <v>458</v>
      </c>
      <c r="AP85" s="445"/>
      <c r="AQ85" s="445">
        <v>1</v>
      </c>
      <c r="AR85" s="445"/>
      <c r="AS85" s="445">
        <v>1</v>
      </c>
      <c r="AT85" s="728">
        <f t="shared" si="7"/>
        <v>1</v>
      </c>
    </row>
    <row r="86" spans="1:46" ht="150" hidden="1" customHeight="1" x14ac:dyDescent="0.25">
      <c r="A86" s="445">
        <v>8370602376</v>
      </c>
      <c r="B86" s="446">
        <f t="shared" si="8"/>
        <v>79</v>
      </c>
      <c r="C86" s="225" t="s">
        <v>156</v>
      </c>
      <c r="D86" s="225" t="s">
        <v>1822</v>
      </c>
      <c r="E86" s="225" t="s">
        <v>1527</v>
      </c>
      <c r="F86" s="225" t="s">
        <v>1823</v>
      </c>
      <c r="G86" s="757" t="s">
        <v>1647</v>
      </c>
      <c r="H86" s="225" t="s">
        <v>1824</v>
      </c>
      <c r="I86" s="225" t="s">
        <v>1649</v>
      </c>
      <c r="J86" s="451" t="s">
        <v>1825</v>
      </c>
      <c r="K86" s="476" t="s">
        <v>2374</v>
      </c>
      <c r="L86" s="452" t="s">
        <v>1833</v>
      </c>
      <c r="M86" s="451" t="s">
        <v>2373</v>
      </c>
      <c r="N86" s="451" t="s">
        <v>1653</v>
      </c>
      <c r="O86" s="477" t="s">
        <v>1654</v>
      </c>
      <c r="P86" s="722">
        <v>0</v>
      </c>
      <c r="Q86" s="722">
        <v>0</v>
      </c>
      <c r="R86" s="735">
        <v>0</v>
      </c>
      <c r="S86" s="528">
        <v>650</v>
      </c>
      <c r="T86" s="512">
        <v>650</v>
      </c>
      <c r="U86" s="735">
        <f>T86/S86</f>
        <v>1</v>
      </c>
      <c r="V86" s="445">
        <v>650</v>
      </c>
      <c r="W86" s="445">
        <v>650</v>
      </c>
      <c r="X86" s="445">
        <v>650</v>
      </c>
      <c r="Y86" s="445">
        <v>650</v>
      </c>
      <c r="Z86" s="445">
        <v>650</v>
      </c>
      <c r="AA86" s="445">
        <v>650</v>
      </c>
      <c r="AB86" s="445">
        <v>650</v>
      </c>
      <c r="AC86" s="445">
        <v>650</v>
      </c>
      <c r="AD86" s="445">
        <v>650</v>
      </c>
      <c r="AE86" s="445">
        <v>650</v>
      </c>
      <c r="AF86" s="988">
        <v>650</v>
      </c>
      <c r="AG86" s="993">
        <v>650</v>
      </c>
      <c r="AH86" s="994">
        <v>650</v>
      </c>
      <c r="AI86" s="735"/>
      <c r="AJ86" s="995">
        <v>650</v>
      </c>
      <c r="AK86" s="726">
        <f t="shared" si="6"/>
        <v>1</v>
      </c>
      <c r="AL86" s="445"/>
      <c r="AM86" s="739">
        <v>1150</v>
      </c>
      <c r="AN86" s="445" t="s">
        <v>2458</v>
      </c>
      <c r="AO86" s="445" t="s">
        <v>458</v>
      </c>
      <c r="AP86" s="445"/>
      <c r="AQ86" s="445">
        <v>1</v>
      </c>
      <c r="AR86" s="445"/>
      <c r="AS86" s="445">
        <v>1</v>
      </c>
      <c r="AT86" s="728">
        <f t="shared" si="7"/>
        <v>1</v>
      </c>
    </row>
    <row r="87" spans="1:46" ht="145.5" hidden="1" customHeight="1" x14ac:dyDescent="0.25">
      <c r="A87" s="445">
        <v>8806730635</v>
      </c>
      <c r="B87" s="446"/>
      <c r="C87" s="225" t="s">
        <v>156</v>
      </c>
      <c r="D87" s="225" t="s">
        <v>1822</v>
      </c>
      <c r="E87" s="225" t="s">
        <v>1527</v>
      </c>
      <c r="F87" s="225" t="s">
        <v>1823</v>
      </c>
      <c r="G87" s="225" t="s">
        <v>1767</v>
      </c>
      <c r="H87" s="225" t="s">
        <v>1824</v>
      </c>
      <c r="I87" s="225" t="s">
        <v>1649</v>
      </c>
      <c r="J87" s="451" t="s">
        <v>1825</v>
      </c>
      <c r="K87" s="476" t="s">
        <v>2279</v>
      </c>
      <c r="L87" s="452" t="s">
        <v>2280</v>
      </c>
      <c r="M87" s="451" t="s">
        <v>2373</v>
      </c>
      <c r="N87" s="451" t="s">
        <v>1653</v>
      </c>
      <c r="O87" s="477" t="s">
        <v>1654</v>
      </c>
      <c r="P87" s="722" t="s">
        <v>458</v>
      </c>
      <c r="Q87" s="722" t="s">
        <v>458</v>
      </c>
      <c r="R87" s="735" t="s">
        <v>458</v>
      </c>
      <c r="S87" s="528">
        <v>990</v>
      </c>
      <c r="T87" s="512">
        <v>990</v>
      </c>
      <c r="U87" s="735">
        <f>T87/S87</f>
        <v>1</v>
      </c>
      <c r="V87" s="445">
        <v>990</v>
      </c>
      <c r="W87" s="445">
        <v>990</v>
      </c>
      <c r="X87" s="445">
        <v>990</v>
      </c>
      <c r="Y87" s="445">
        <v>990</v>
      </c>
      <c r="Z87" s="445">
        <v>990</v>
      </c>
      <c r="AA87" s="445">
        <v>990</v>
      </c>
      <c r="AB87" s="445">
        <v>990</v>
      </c>
      <c r="AC87" s="445">
        <v>990</v>
      </c>
      <c r="AD87" s="445">
        <v>990</v>
      </c>
      <c r="AE87" s="445">
        <v>990</v>
      </c>
      <c r="AF87" s="988">
        <v>990</v>
      </c>
      <c r="AG87" s="993">
        <v>990</v>
      </c>
      <c r="AH87" s="994">
        <v>990</v>
      </c>
      <c r="AI87" s="735"/>
      <c r="AJ87" s="494">
        <v>990</v>
      </c>
      <c r="AK87" s="726">
        <f t="shared" si="6"/>
        <v>1</v>
      </c>
      <c r="AL87" s="445"/>
      <c r="AM87" s="739">
        <v>990</v>
      </c>
      <c r="AN87" s="445" t="s">
        <v>2458</v>
      </c>
      <c r="AO87" s="445" t="s">
        <v>458</v>
      </c>
      <c r="AP87" s="445"/>
      <c r="AQ87" s="445">
        <v>1</v>
      </c>
      <c r="AR87" s="445"/>
      <c r="AS87" s="445">
        <v>1</v>
      </c>
      <c r="AT87" s="728">
        <f t="shared" si="7"/>
        <v>1</v>
      </c>
    </row>
    <row r="88" spans="1:46" ht="63.75" hidden="1" customHeight="1" x14ac:dyDescent="0.25">
      <c r="A88" s="445">
        <v>8571317696</v>
      </c>
      <c r="B88" s="446">
        <f>B86+1</f>
        <v>80</v>
      </c>
      <c r="C88" s="225" t="s">
        <v>156</v>
      </c>
      <c r="D88" s="225" t="s">
        <v>1822</v>
      </c>
      <c r="E88" s="225" t="s">
        <v>1527</v>
      </c>
      <c r="F88" s="225" t="s">
        <v>1823</v>
      </c>
      <c r="G88" s="225" t="s">
        <v>1767</v>
      </c>
      <c r="H88" s="225" t="s">
        <v>1824</v>
      </c>
      <c r="I88" s="225" t="s">
        <v>1649</v>
      </c>
      <c r="J88" s="451" t="s">
        <v>1825</v>
      </c>
      <c r="K88" s="476" t="s">
        <v>1834</v>
      </c>
      <c r="L88" s="452" t="s">
        <v>1835</v>
      </c>
      <c r="M88" s="451" t="s">
        <v>2292</v>
      </c>
      <c r="N88" s="451" t="s">
        <v>1653</v>
      </c>
      <c r="O88" s="477" t="s">
        <v>1654</v>
      </c>
      <c r="P88" s="722">
        <v>0</v>
      </c>
      <c r="Q88" s="722">
        <v>0</v>
      </c>
      <c r="R88" s="735">
        <v>0</v>
      </c>
      <c r="S88" s="528" t="s">
        <v>1832</v>
      </c>
      <c r="T88" s="528" t="s">
        <v>1832</v>
      </c>
      <c r="U88" s="735"/>
      <c r="V88" s="445">
        <v>1</v>
      </c>
      <c r="W88" s="445">
        <v>0</v>
      </c>
      <c r="X88" s="445">
        <v>0</v>
      </c>
      <c r="Y88" s="445">
        <v>0</v>
      </c>
      <c r="Z88" s="445">
        <v>0</v>
      </c>
      <c r="AA88" s="445">
        <v>0</v>
      </c>
      <c r="AB88" s="445">
        <v>0</v>
      </c>
      <c r="AC88" s="445">
        <v>0</v>
      </c>
      <c r="AD88" s="445">
        <v>0</v>
      </c>
      <c r="AE88" s="445">
        <v>1</v>
      </c>
      <c r="AF88" s="988">
        <v>1</v>
      </c>
      <c r="AG88" s="993">
        <v>1</v>
      </c>
      <c r="AH88" s="994">
        <v>1</v>
      </c>
      <c r="AI88" s="735"/>
      <c r="AJ88" s="995">
        <v>1</v>
      </c>
      <c r="AK88" s="726">
        <f t="shared" si="6"/>
        <v>1</v>
      </c>
      <c r="AL88" s="445"/>
      <c r="AM88" s="739">
        <v>2</v>
      </c>
      <c r="AN88" s="445" t="s">
        <v>2458</v>
      </c>
      <c r="AO88" s="445" t="s">
        <v>458</v>
      </c>
      <c r="AP88" s="445"/>
      <c r="AQ88" s="445">
        <v>1</v>
      </c>
      <c r="AR88" s="445"/>
      <c r="AS88" s="445">
        <v>1</v>
      </c>
      <c r="AT88" s="728">
        <f t="shared" si="7"/>
        <v>1</v>
      </c>
    </row>
    <row r="89" spans="1:46" ht="87.75" hidden="1" customHeight="1" x14ac:dyDescent="0.25">
      <c r="A89" s="445">
        <v>8571317711</v>
      </c>
      <c r="B89" s="446">
        <f t="shared" si="8"/>
        <v>81</v>
      </c>
      <c r="C89" s="225" t="s">
        <v>156</v>
      </c>
      <c r="D89" s="225" t="s">
        <v>1822</v>
      </c>
      <c r="E89" s="225" t="s">
        <v>1527</v>
      </c>
      <c r="F89" s="225" t="s">
        <v>1823</v>
      </c>
      <c r="G89" s="225" t="s">
        <v>1767</v>
      </c>
      <c r="H89" s="225" t="s">
        <v>1824</v>
      </c>
      <c r="I89" s="225" t="s">
        <v>1649</v>
      </c>
      <c r="J89" s="451" t="s">
        <v>1825</v>
      </c>
      <c r="K89" s="476" t="s">
        <v>1836</v>
      </c>
      <c r="L89" s="452" t="s">
        <v>1837</v>
      </c>
      <c r="M89" s="451" t="s">
        <v>2294</v>
      </c>
      <c r="N89" s="451" t="s">
        <v>1653</v>
      </c>
      <c r="O89" s="477" t="s">
        <v>1654</v>
      </c>
      <c r="P89" s="722" t="s">
        <v>2052</v>
      </c>
      <c r="Q89" s="722" t="s">
        <v>2052</v>
      </c>
      <c r="R89" s="735" t="s">
        <v>458</v>
      </c>
      <c r="S89" s="528">
        <v>10</v>
      </c>
      <c r="T89" s="512">
        <v>20</v>
      </c>
      <c r="U89" s="735">
        <f t="shared" ref="U89:U94" si="9">T89/S89</f>
        <v>2</v>
      </c>
      <c r="V89" s="445">
        <v>50</v>
      </c>
      <c r="W89" s="445">
        <v>20</v>
      </c>
      <c r="X89" s="445">
        <v>20</v>
      </c>
      <c r="Y89" s="445">
        <v>20</v>
      </c>
      <c r="Z89" s="445">
        <v>20</v>
      </c>
      <c r="AA89" s="445">
        <v>20</v>
      </c>
      <c r="AB89" s="445">
        <v>20</v>
      </c>
      <c r="AC89" s="445">
        <v>20</v>
      </c>
      <c r="AD89" s="445">
        <v>20</v>
      </c>
      <c r="AE89" s="445">
        <v>20</v>
      </c>
      <c r="AF89" s="988">
        <v>90</v>
      </c>
      <c r="AG89" s="993">
        <v>90</v>
      </c>
      <c r="AH89" s="994">
        <v>90</v>
      </c>
      <c r="AI89" s="735"/>
      <c r="AJ89" s="494">
        <v>90</v>
      </c>
      <c r="AK89" s="726">
        <f>AJ89/V89</f>
        <v>1.8</v>
      </c>
      <c r="AL89" s="445"/>
      <c r="AM89" s="739">
        <v>100</v>
      </c>
      <c r="AN89" s="445" t="s">
        <v>2458</v>
      </c>
      <c r="AO89" s="445" t="s">
        <v>458</v>
      </c>
      <c r="AP89" s="445"/>
      <c r="AQ89" s="445">
        <v>1</v>
      </c>
      <c r="AR89" s="445"/>
      <c r="AS89" s="445">
        <v>1</v>
      </c>
      <c r="AT89" s="728">
        <f t="shared" si="7"/>
        <v>1</v>
      </c>
    </row>
    <row r="90" spans="1:46" ht="87.75" hidden="1" customHeight="1" x14ac:dyDescent="0.25">
      <c r="A90" s="445">
        <v>8552291848</v>
      </c>
      <c r="B90" s="446">
        <f>B89+1</f>
        <v>82</v>
      </c>
      <c r="C90" s="225" t="s">
        <v>156</v>
      </c>
      <c r="D90" s="225" t="s">
        <v>1822</v>
      </c>
      <c r="E90" s="225" t="s">
        <v>1527</v>
      </c>
      <c r="F90" s="225" t="s">
        <v>1823</v>
      </c>
      <c r="G90" s="225" t="s">
        <v>1767</v>
      </c>
      <c r="H90" s="225" t="s">
        <v>1824</v>
      </c>
      <c r="I90" s="225" t="s">
        <v>1649</v>
      </c>
      <c r="J90" s="451" t="s">
        <v>1838</v>
      </c>
      <c r="K90" s="476" t="s">
        <v>1839</v>
      </c>
      <c r="L90" s="452" t="s">
        <v>1840</v>
      </c>
      <c r="M90" s="451" t="s">
        <v>2292</v>
      </c>
      <c r="N90" s="451" t="s">
        <v>1653</v>
      </c>
      <c r="O90" s="477" t="s">
        <v>1654</v>
      </c>
      <c r="P90" s="722">
        <v>1</v>
      </c>
      <c r="Q90" s="722">
        <v>1</v>
      </c>
      <c r="R90" s="735">
        <v>1</v>
      </c>
      <c r="S90" s="528">
        <v>1</v>
      </c>
      <c r="T90" s="512">
        <v>1</v>
      </c>
      <c r="U90" s="735">
        <f t="shared" si="9"/>
        <v>1</v>
      </c>
      <c r="V90" s="445">
        <v>1</v>
      </c>
      <c r="W90" s="445">
        <v>1</v>
      </c>
      <c r="X90" s="445">
        <v>1</v>
      </c>
      <c r="Y90" s="445">
        <v>1</v>
      </c>
      <c r="Z90" s="445">
        <v>1</v>
      </c>
      <c r="AA90" s="445">
        <v>1</v>
      </c>
      <c r="AB90" s="445">
        <v>1</v>
      </c>
      <c r="AC90" s="445">
        <v>1</v>
      </c>
      <c r="AD90" s="445">
        <v>1</v>
      </c>
      <c r="AE90" s="445">
        <v>1</v>
      </c>
      <c r="AF90" s="988">
        <v>1</v>
      </c>
      <c r="AG90" s="993">
        <v>1</v>
      </c>
      <c r="AH90" s="994">
        <v>1</v>
      </c>
      <c r="AI90" s="735"/>
      <c r="AJ90" s="494">
        <v>1</v>
      </c>
      <c r="AK90" s="726">
        <f>AJ90/V90</f>
        <v>1</v>
      </c>
      <c r="AL90" s="445"/>
      <c r="AM90" s="739">
        <v>1</v>
      </c>
      <c r="AN90" s="445" t="s">
        <v>2453</v>
      </c>
      <c r="AO90" s="445" t="s">
        <v>2454</v>
      </c>
      <c r="AP90" s="445"/>
      <c r="AQ90" s="445">
        <v>1</v>
      </c>
      <c r="AR90" s="445"/>
      <c r="AS90" s="445">
        <v>1</v>
      </c>
      <c r="AT90" s="728">
        <f t="shared" si="7"/>
        <v>1</v>
      </c>
    </row>
    <row r="91" spans="1:46" ht="119.25" hidden="1" customHeight="1" x14ac:dyDescent="0.25">
      <c r="A91" s="445">
        <v>8552291833</v>
      </c>
      <c r="B91" s="446">
        <f t="shared" si="8"/>
        <v>83</v>
      </c>
      <c r="C91" s="225" t="s">
        <v>156</v>
      </c>
      <c r="D91" s="225" t="s">
        <v>1822</v>
      </c>
      <c r="E91" s="225" t="s">
        <v>1527</v>
      </c>
      <c r="F91" s="225" t="s">
        <v>1823</v>
      </c>
      <c r="G91" s="225" t="s">
        <v>1767</v>
      </c>
      <c r="H91" s="225" t="s">
        <v>1824</v>
      </c>
      <c r="I91" s="225" t="s">
        <v>1649</v>
      </c>
      <c r="J91" s="451" t="s">
        <v>1838</v>
      </c>
      <c r="K91" s="476" t="s">
        <v>1841</v>
      </c>
      <c r="L91" s="452" t="s">
        <v>1842</v>
      </c>
      <c r="M91" s="451" t="s">
        <v>2294</v>
      </c>
      <c r="N91" s="451" t="s">
        <v>1653</v>
      </c>
      <c r="O91" s="477" t="s">
        <v>1654</v>
      </c>
      <c r="P91" s="722">
        <v>5</v>
      </c>
      <c r="Q91" s="722">
        <v>5</v>
      </c>
      <c r="R91" s="735">
        <v>1</v>
      </c>
      <c r="S91" s="528">
        <v>6.8</v>
      </c>
      <c r="T91" s="512">
        <v>31.6</v>
      </c>
      <c r="U91" s="735">
        <f t="shared" si="9"/>
        <v>4.6470588235294121</v>
      </c>
      <c r="V91" s="445">
        <v>29.1</v>
      </c>
      <c r="W91" s="445">
        <v>31.06</v>
      </c>
      <c r="X91" s="445">
        <v>31.58</v>
      </c>
      <c r="Y91" s="445">
        <v>32.74</v>
      </c>
      <c r="Z91" s="445">
        <v>33.799999999999997</v>
      </c>
      <c r="AA91" s="445">
        <v>33.86</v>
      </c>
      <c r="AB91" s="445">
        <v>35.119999999999997</v>
      </c>
      <c r="AC91" s="445">
        <v>35.22</v>
      </c>
      <c r="AD91" s="445">
        <v>38.700000000000003</v>
      </c>
      <c r="AE91" s="445">
        <v>38.700000000000003</v>
      </c>
      <c r="AF91" s="988">
        <v>38.700000000000003</v>
      </c>
      <c r="AG91" s="993">
        <v>39.72</v>
      </c>
      <c r="AH91" s="994">
        <v>40.57</v>
      </c>
      <c r="AI91" s="735"/>
      <c r="AJ91" s="494">
        <v>40.57</v>
      </c>
      <c r="AK91" s="726">
        <f>AJ91/V91</f>
        <v>1.3941580756013745</v>
      </c>
      <c r="AL91" s="445"/>
      <c r="AM91" s="739">
        <v>29.8</v>
      </c>
      <c r="AN91" s="445" t="s">
        <v>2458</v>
      </c>
      <c r="AO91" s="445" t="s">
        <v>458</v>
      </c>
      <c r="AP91" s="445"/>
      <c r="AQ91" s="445">
        <v>1</v>
      </c>
      <c r="AR91" s="445"/>
      <c r="AS91" s="445">
        <v>1</v>
      </c>
      <c r="AT91" s="728">
        <f t="shared" si="7"/>
        <v>1</v>
      </c>
    </row>
    <row r="92" spans="1:46" ht="116.25" hidden="1" customHeight="1" x14ac:dyDescent="0.25">
      <c r="A92" s="445">
        <v>8722246830</v>
      </c>
      <c r="B92" s="446">
        <f t="shared" si="8"/>
        <v>84</v>
      </c>
      <c r="C92" s="225" t="s">
        <v>156</v>
      </c>
      <c r="D92" s="225" t="s">
        <v>1822</v>
      </c>
      <c r="E92" s="225" t="s">
        <v>1527</v>
      </c>
      <c r="F92" s="225" t="s">
        <v>1823</v>
      </c>
      <c r="G92" s="225" t="s">
        <v>1767</v>
      </c>
      <c r="H92" s="225" t="s">
        <v>1824</v>
      </c>
      <c r="I92" s="225" t="s">
        <v>1649</v>
      </c>
      <c r="J92" s="451" t="s">
        <v>1838</v>
      </c>
      <c r="K92" s="476" t="s">
        <v>1843</v>
      </c>
      <c r="L92" s="452" t="s">
        <v>1844</v>
      </c>
      <c r="M92" s="451" t="s">
        <v>2298</v>
      </c>
      <c r="N92" s="451" t="s">
        <v>1653</v>
      </c>
      <c r="O92" s="477" t="s">
        <v>1654</v>
      </c>
      <c r="P92" s="722" t="s">
        <v>2052</v>
      </c>
      <c r="Q92" s="722" t="s">
        <v>2052</v>
      </c>
      <c r="R92" s="735" t="s">
        <v>458</v>
      </c>
      <c r="S92" s="528">
        <v>8</v>
      </c>
      <c r="T92" s="512">
        <v>8</v>
      </c>
      <c r="U92" s="735">
        <f t="shared" si="9"/>
        <v>1</v>
      </c>
      <c r="V92" s="445">
        <v>5</v>
      </c>
      <c r="W92" s="445">
        <v>0</v>
      </c>
      <c r="X92" s="445">
        <v>0</v>
      </c>
      <c r="Y92" s="445">
        <v>0</v>
      </c>
      <c r="Z92" s="445">
        <v>0</v>
      </c>
      <c r="AA92" s="445">
        <v>0</v>
      </c>
      <c r="AB92" s="445">
        <v>0</v>
      </c>
      <c r="AC92" s="445">
        <v>0</v>
      </c>
      <c r="AD92" s="445">
        <v>0</v>
      </c>
      <c r="AE92" s="445">
        <v>4</v>
      </c>
      <c r="AF92" s="988">
        <v>5</v>
      </c>
      <c r="AG92" s="993">
        <v>5</v>
      </c>
      <c r="AH92" s="994">
        <v>5</v>
      </c>
      <c r="AI92" s="735"/>
      <c r="AJ92" s="995">
        <v>5</v>
      </c>
      <c r="AK92" s="726">
        <f t="shared" si="6"/>
        <v>1</v>
      </c>
      <c r="AL92" s="445"/>
      <c r="AM92" s="739">
        <v>3</v>
      </c>
      <c r="AN92" s="445" t="s">
        <v>2453</v>
      </c>
      <c r="AO92" s="445" t="s">
        <v>2467</v>
      </c>
      <c r="AP92" s="445"/>
      <c r="AQ92" s="445">
        <v>1</v>
      </c>
      <c r="AR92" s="445"/>
      <c r="AS92" s="445">
        <v>1</v>
      </c>
      <c r="AT92" s="728">
        <f t="shared" si="7"/>
        <v>1</v>
      </c>
    </row>
    <row r="93" spans="1:46" ht="63.75" hidden="1" customHeight="1" x14ac:dyDescent="0.25">
      <c r="A93" s="445">
        <v>8370619316</v>
      </c>
      <c r="B93" s="446">
        <f>B92+1</f>
        <v>85</v>
      </c>
      <c r="C93" s="225" t="s">
        <v>156</v>
      </c>
      <c r="D93" s="225" t="s">
        <v>1822</v>
      </c>
      <c r="E93" s="225" t="s">
        <v>1529</v>
      </c>
      <c r="F93" s="225" t="s">
        <v>1845</v>
      </c>
      <c r="G93" s="225" t="s">
        <v>1767</v>
      </c>
      <c r="H93" s="225" t="s">
        <v>1484</v>
      </c>
      <c r="I93" s="225" t="s">
        <v>1649</v>
      </c>
      <c r="J93" s="451" t="s">
        <v>1846</v>
      </c>
      <c r="K93" s="476" t="s">
        <v>2494</v>
      </c>
      <c r="L93" s="452" t="s">
        <v>1848</v>
      </c>
      <c r="M93" s="452" t="s">
        <v>2308</v>
      </c>
      <c r="N93" s="451" t="s">
        <v>1653</v>
      </c>
      <c r="O93" s="477" t="s">
        <v>1654</v>
      </c>
      <c r="P93" s="722">
        <v>0</v>
      </c>
      <c r="Q93" s="722">
        <v>0.39900000000000002</v>
      </c>
      <c r="R93" s="735" t="s">
        <v>458</v>
      </c>
      <c r="S93" s="528">
        <v>0.39900000000000002</v>
      </c>
      <c r="T93" s="512">
        <v>0.39900000000000002</v>
      </c>
      <c r="U93" s="735">
        <f t="shared" si="9"/>
        <v>1</v>
      </c>
      <c r="V93" s="445">
        <v>0.39900000000000002</v>
      </c>
      <c r="W93" s="445">
        <v>0.39900000000000002</v>
      </c>
      <c r="X93" s="445">
        <v>0.39900000000000002</v>
      </c>
      <c r="Y93" s="445">
        <v>0.39900000000000002</v>
      </c>
      <c r="Z93" s="445">
        <v>0.39900000000000002</v>
      </c>
      <c r="AA93" s="445">
        <v>0.39900000000000002</v>
      </c>
      <c r="AB93" s="445">
        <v>0.39900000000000002</v>
      </c>
      <c r="AC93" s="445">
        <v>0.39900000000000002</v>
      </c>
      <c r="AD93" s="445">
        <v>0.39900000000000002</v>
      </c>
      <c r="AE93" s="445">
        <v>0.39900000000000002</v>
      </c>
      <c r="AF93" s="988">
        <v>0.39900000000000002</v>
      </c>
      <c r="AG93" s="993">
        <v>0.39900000000000002</v>
      </c>
      <c r="AH93" s="994">
        <v>0.39900000000000002</v>
      </c>
      <c r="AI93" s="735"/>
      <c r="AJ93" s="494">
        <v>0.39900000000000002</v>
      </c>
      <c r="AK93" s="726">
        <f t="shared" si="6"/>
        <v>1</v>
      </c>
      <c r="AL93" s="445"/>
      <c r="AM93" s="739">
        <v>0.39900000000000002</v>
      </c>
      <c r="AN93" s="445" t="s">
        <v>2458</v>
      </c>
      <c r="AO93" s="445" t="s">
        <v>458</v>
      </c>
      <c r="AP93" s="445"/>
      <c r="AQ93" s="445">
        <v>1</v>
      </c>
      <c r="AR93" s="445"/>
      <c r="AS93" s="445">
        <v>1</v>
      </c>
      <c r="AT93" s="728">
        <f t="shared" si="7"/>
        <v>1</v>
      </c>
    </row>
    <row r="94" spans="1:46" ht="63.75" hidden="1" customHeight="1" x14ac:dyDescent="0.25">
      <c r="A94" s="445">
        <v>8561642746</v>
      </c>
      <c r="B94" s="446">
        <f t="shared" si="8"/>
        <v>86</v>
      </c>
      <c r="C94" s="225" t="s">
        <v>156</v>
      </c>
      <c r="D94" s="225" t="s">
        <v>1822</v>
      </c>
      <c r="E94" s="225" t="s">
        <v>1529</v>
      </c>
      <c r="F94" s="225" t="s">
        <v>1845</v>
      </c>
      <c r="G94" s="225" t="s">
        <v>1767</v>
      </c>
      <c r="H94" s="225" t="s">
        <v>1484</v>
      </c>
      <c r="I94" s="225" t="s">
        <v>1649</v>
      </c>
      <c r="J94" s="451" t="s">
        <v>1846</v>
      </c>
      <c r="K94" s="476" t="s">
        <v>1849</v>
      </c>
      <c r="L94" s="451" t="s">
        <v>1850</v>
      </c>
      <c r="M94" s="451" t="s">
        <v>2295</v>
      </c>
      <c r="N94" s="451" t="s">
        <v>1653</v>
      </c>
      <c r="O94" s="477" t="s">
        <v>1654</v>
      </c>
      <c r="P94" s="722">
        <v>1.2450000000000001</v>
      </c>
      <c r="Q94" s="722">
        <v>2.25</v>
      </c>
      <c r="R94" s="735">
        <v>1.8072289156626504</v>
      </c>
      <c r="S94" s="528">
        <v>1.593</v>
      </c>
      <c r="T94" s="512">
        <v>3.14</v>
      </c>
      <c r="U94" s="735">
        <f t="shared" si="9"/>
        <v>1.9711236660389204</v>
      </c>
      <c r="V94" s="445">
        <v>2.056</v>
      </c>
      <c r="W94" s="445">
        <v>3.14</v>
      </c>
      <c r="X94" s="445">
        <v>3.14</v>
      </c>
      <c r="Y94" s="445">
        <v>3.14</v>
      </c>
      <c r="Z94" s="445">
        <v>3.14</v>
      </c>
      <c r="AA94" s="445">
        <v>3.14</v>
      </c>
      <c r="AB94" s="445">
        <v>3.14</v>
      </c>
      <c r="AC94" s="445">
        <v>3.14</v>
      </c>
      <c r="AD94" s="445">
        <v>3.14</v>
      </c>
      <c r="AE94" s="445">
        <v>3.14</v>
      </c>
      <c r="AF94" s="988">
        <v>5.4710000000000001</v>
      </c>
      <c r="AG94" s="993">
        <v>5.6920000000000002</v>
      </c>
      <c r="AH94" s="994">
        <v>5.218</v>
      </c>
      <c r="AI94" s="735"/>
      <c r="AJ94" s="494">
        <v>5.218</v>
      </c>
      <c r="AK94" s="726">
        <f>AJ94/V94</f>
        <v>2.5379377431906613</v>
      </c>
      <c r="AL94" s="445"/>
      <c r="AM94" s="739">
        <v>2.4649999999999999</v>
      </c>
      <c r="AN94" s="445" t="s">
        <v>2458</v>
      </c>
      <c r="AO94" s="445" t="s">
        <v>458</v>
      </c>
      <c r="AP94" s="445"/>
      <c r="AQ94" s="445">
        <v>1</v>
      </c>
      <c r="AR94" s="445"/>
      <c r="AS94" s="445">
        <v>1</v>
      </c>
      <c r="AT94" s="728">
        <f t="shared" si="7"/>
        <v>1</v>
      </c>
    </row>
    <row r="95" spans="1:46" ht="63.75" hidden="1" customHeight="1" x14ac:dyDescent="0.25">
      <c r="A95" s="445">
        <v>8370617075</v>
      </c>
      <c r="B95" s="446">
        <f t="shared" si="8"/>
        <v>87</v>
      </c>
      <c r="C95" s="225" t="s">
        <v>156</v>
      </c>
      <c r="D95" s="225" t="s">
        <v>1822</v>
      </c>
      <c r="E95" s="225" t="s">
        <v>1529</v>
      </c>
      <c r="F95" s="225" t="s">
        <v>1845</v>
      </c>
      <c r="G95" s="225" t="s">
        <v>1767</v>
      </c>
      <c r="H95" s="225" t="s">
        <v>1484</v>
      </c>
      <c r="I95" s="225" t="s">
        <v>1649</v>
      </c>
      <c r="J95" s="451" t="s">
        <v>1846</v>
      </c>
      <c r="K95" s="476" t="s">
        <v>2495</v>
      </c>
      <c r="L95" s="451" t="s">
        <v>1851</v>
      </c>
      <c r="M95" s="451" t="s">
        <v>2292</v>
      </c>
      <c r="N95" s="451" t="s">
        <v>1653</v>
      </c>
      <c r="O95" s="477" t="s">
        <v>1654</v>
      </c>
      <c r="P95" s="722">
        <v>0</v>
      </c>
      <c r="Q95" s="722">
        <v>0</v>
      </c>
      <c r="R95" s="735">
        <v>0</v>
      </c>
      <c r="S95" s="528" t="s">
        <v>2282</v>
      </c>
      <c r="T95" s="512" t="s">
        <v>2282</v>
      </c>
      <c r="U95" s="735"/>
      <c r="V95" s="445">
        <v>1</v>
      </c>
      <c r="W95" s="445">
        <v>0</v>
      </c>
      <c r="X95" s="445">
        <v>0</v>
      </c>
      <c r="Y95" s="445">
        <v>0</v>
      </c>
      <c r="Z95" s="445">
        <v>0</v>
      </c>
      <c r="AA95" s="445">
        <v>0</v>
      </c>
      <c r="AB95" s="445">
        <v>0</v>
      </c>
      <c r="AC95" s="445">
        <v>0</v>
      </c>
      <c r="AD95" s="445">
        <v>0</v>
      </c>
      <c r="AE95" s="445">
        <v>1</v>
      </c>
      <c r="AF95" s="988">
        <v>1</v>
      </c>
      <c r="AG95" s="993">
        <v>1</v>
      </c>
      <c r="AH95" s="994">
        <v>1</v>
      </c>
      <c r="AI95" s="735"/>
      <c r="AJ95" s="995">
        <v>1</v>
      </c>
      <c r="AK95" s="726">
        <f t="shared" si="6"/>
        <v>1</v>
      </c>
      <c r="AL95" s="445" t="s">
        <v>2496</v>
      </c>
      <c r="AM95" s="739">
        <v>1</v>
      </c>
      <c r="AN95" s="445" t="s">
        <v>2458</v>
      </c>
      <c r="AO95" s="445" t="s">
        <v>458</v>
      </c>
      <c r="AP95" s="445"/>
      <c r="AQ95" s="445">
        <v>1</v>
      </c>
      <c r="AR95" s="445"/>
      <c r="AS95" s="445">
        <v>1</v>
      </c>
      <c r="AT95" s="728">
        <f t="shared" si="7"/>
        <v>1</v>
      </c>
    </row>
    <row r="96" spans="1:46" ht="63.75" hidden="1" customHeight="1" x14ac:dyDescent="0.25">
      <c r="A96" s="445">
        <v>8370614308</v>
      </c>
      <c r="B96" s="446">
        <f t="shared" si="8"/>
        <v>88</v>
      </c>
      <c r="C96" s="225" t="s">
        <v>156</v>
      </c>
      <c r="D96" s="225" t="s">
        <v>1822</v>
      </c>
      <c r="E96" s="225" t="s">
        <v>1529</v>
      </c>
      <c r="F96" s="225" t="s">
        <v>1845</v>
      </c>
      <c r="G96" s="225" t="s">
        <v>1767</v>
      </c>
      <c r="H96" s="225" t="s">
        <v>1484</v>
      </c>
      <c r="I96" s="225" t="s">
        <v>1649</v>
      </c>
      <c r="J96" s="451" t="s">
        <v>1846</v>
      </c>
      <c r="K96" s="476" t="s">
        <v>2497</v>
      </c>
      <c r="L96" s="451" t="s">
        <v>1854</v>
      </c>
      <c r="M96" s="451" t="s">
        <v>2292</v>
      </c>
      <c r="N96" s="451" t="s">
        <v>1653</v>
      </c>
      <c r="O96" s="477" t="s">
        <v>1654</v>
      </c>
      <c r="P96" s="722">
        <v>1</v>
      </c>
      <c r="Q96" s="722">
        <v>1</v>
      </c>
      <c r="R96" s="735">
        <v>1</v>
      </c>
      <c r="S96" s="528">
        <v>1</v>
      </c>
      <c r="T96" s="481">
        <v>1</v>
      </c>
      <c r="U96" s="735">
        <f>T96/S96</f>
        <v>1</v>
      </c>
      <c r="V96" s="445">
        <v>1</v>
      </c>
      <c r="W96" s="445">
        <v>1</v>
      </c>
      <c r="X96" s="445">
        <v>1</v>
      </c>
      <c r="Y96" s="445">
        <v>1</v>
      </c>
      <c r="Z96" s="445">
        <v>1</v>
      </c>
      <c r="AA96" s="445">
        <v>1</v>
      </c>
      <c r="AB96" s="445">
        <v>1</v>
      </c>
      <c r="AC96" s="445">
        <v>1</v>
      </c>
      <c r="AD96" s="445">
        <v>1</v>
      </c>
      <c r="AE96" s="445">
        <v>1</v>
      </c>
      <c r="AF96" s="988">
        <v>1</v>
      </c>
      <c r="AG96" s="993">
        <v>1</v>
      </c>
      <c r="AH96" s="994">
        <v>1</v>
      </c>
      <c r="AI96" s="735"/>
      <c r="AJ96" s="494">
        <v>1</v>
      </c>
      <c r="AK96" s="726">
        <f t="shared" si="6"/>
        <v>1</v>
      </c>
      <c r="AL96" s="445"/>
      <c r="AM96" s="739">
        <v>0</v>
      </c>
      <c r="AN96" s="445" t="s">
        <v>2458</v>
      </c>
      <c r="AO96" s="445" t="s">
        <v>458</v>
      </c>
      <c r="AP96" s="445"/>
      <c r="AQ96" s="445">
        <v>1</v>
      </c>
      <c r="AR96" s="445"/>
      <c r="AS96" s="445">
        <v>1</v>
      </c>
      <c r="AT96" s="728">
        <f t="shared" si="7"/>
        <v>1</v>
      </c>
    </row>
    <row r="97" spans="1:46" ht="103.5" hidden="1" customHeight="1" x14ac:dyDescent="0.25">
      <c r="A97" s="445">
        <v>8216886289</v>
      </c>
      <c r="B97" s="446">
        <f t="shared" si="8"/>
        <v>89</v>
      </c>
      <c r="C97" s="225" t="s">
        <v>156</v>
      </c>
      <c r="D97" s="225" t="s">
        <v>1822</v>
      </c>
      <c r="E97" s="225" t="s">
        <v>1529</v>
      </c>
      <c r="F97" s="225" t="s">
        <v>1845</v>
      </c>
      <c r="G97" s="225" t="s">
        <v>1767</v>
      </c>
      <c r="H97" s="225" t="s">
        <v>1484</v>
      </c>
      <c r="I97" s="225" t="s">
        <v>1649</v>
      </c>
      <c r="J97" s="451" t="s">
        <v>1846</v>
      </c>
      <c r="K97" s="476" t="s">
        <v>2498</v>
      </c>
      <c r="L97" s="451" t="s">
        <v>1856</v>
      </c>
      <c r="M97" s="451" t="s">
        <v>2305</v>
      </c>
      <c r="N97" s="451" t="s">
        <v>1653</v>
      </c>
      <c r="O97" s="477" t="s">
        <v>1654</v>
      </c>
      <c r="P97" s="722">
        <v>1.11E-2</v>
      </c>
      <c r="Q97" s="722">
        <v>1.9599999999999999E-2</v>
      </c>
      <c r="R97" s="735">
        <v>1.7657657657657657</v>
      </c>
      <c r="S97" s="528">
        <v>1.11E-2</v>
      </c>
      <c r="T97" s="484">
        <v>1.11E-2</v>
      </c>
      <c r="U97" s="735">
        <f>T97/S97</f>
        <v>1</v>
      </c>
      <c r="V97" s="445">
        <v>1.11E-2</v>
      </c>
      <c r="W97" s="445">
        <v>0</v>
      </c>
      <c r="X97" s="445">
        <v>0</v>
      </c>
      <c r="Y97" s="445">
        <v>0</v>
      </c>
      <c r="Z97" s="445">
        <v>2.9999999999999997E-4</v>
      </c>
      <c r="AA97" s="445">
        <v>3.3E-3</v>
      </c>
      <c r="AB97" s="445">
        <v>3.3E-3</v>
      </c>
      <c r="AC97" s="445">
        <v>3.3E-4</v>
      </c>
      <c r="AD97" s="445">
        <v>3.3E-3</v>
      </c>
      <c r="AE97" s="445">
        <v>6.0000000000000001E-3</v>
      </c>
      <c r="AF97" s="988">
        <v>7.6E-3</v>
      </c>
      <c r="AG97" s="993">
        <v>9.9000000000000008E-3</v>
      </c>
      <c r="AH97" s="994">
        <v>1.14E-2</v>
      </c>
      <c r="AI97" s="735"/>
      <c r="AJ97" s="494">
        <v>1.14E-2</v>
      </c>
      <c r="AK97" s="726">
        <f>AJ97/V97</f>
        <v>1.027027027027027</v>
      </c>
      <c r="AL97" s="445"/>
      <c r="AM97" s="739">
        <v>1.3299999999999999E-2</v>
      </c>
      <c r="AN97" s="445" t="s">
        <v>2453</v>
      </c>
      <c r="AO97" s="445" t="s">
        <v>2467</v>
      </c>
      <c r="AP97" s="445"/>
      <c r="AQ97" s="445">
        <v>1</v>
      </c>
      <c r="AR97" s="445"/>
      <c r="AS97" s="445">
        <v>1</v>
      </c>
      <c r="AT97" s="728">
        <f t="shared" si="7"/>
        <v>1</v>
      </c>
    </row>
    <row r="98" spans="1:46" ht="84" hidden="1" customHeight="1" x14ac:dyDescent="0.25">
      <c r="A98" s="445">
        <v>8216886286</v>
      </c>
      <c r="B98" s="446">
        <f t="shared" si="8"/>
        <v>90</v>
      </c>
      <c r="C98" s="225" t="s">
        <v>156</v>
      </c>
      <c r="D98" s="225" t="s">
        <v>1822</v>
      </c>
      <c r="E98" s="225" t="s">
        <v>1529</v>
      </c>
      <c r="F98" s="225" t="s">
        <v>1845</v>
      </c>
      <c r="G98" s="225" t="s">
        <v>1767</v>
      </c>
      <c r="H98" s="225" t="s">
        <v>1484</v>
      </c>
      <c r="I98" s="225" t="s">
        <v>1649</v>
      </c>
      <c r="J98" s="451" t="s">
        <v>1846</v>
      </c>
      <c r="K98" s="476" t="s">
        <v>2499</v>
      </c>
      <c r="L98" s="451" t="s">
        <v>1858</v>
      </c>
      <c r="M98" s="451" t="s">
        <v>2292</v>
      </c>
      <c r="N98" s="451" t="s">
        <v>1653</v>
      </c>
      <c r="O98" s="477" t="s">
        <v>1654</v>
      </c>
      <c r="P98" s="722">
        <v>30</v>
      </c>
      <c r="Q98" s="722">
        <v>30</v>
      </c>
      <c r="R98" s="735">
        <v>1</v>
      </c>
      <c r="S98" s="528">
        <v>34</v>
      </c>
      <c r="T98" s="512">
        <v>34</v>
      </c>
      <c r="U98" s="735">
        <f>T98/S98</f>
        <v>1</v>
      </c>
      <c r="V98" s="445" t="s">
        <v>2464</v>
      </c>
      <c r="W98" s="445">
        <v>34</v>
      </c>
      <c r="X98" s="445" t="s">
        <v>458</v>
      </c>
      <c r="Y98" s="445" t="s">
        <v>458</v>
      </c>
      <c r="Z98" s="445" t="s">
        <v>458</v>
      </c>
      <c r="AA98" s="445"/>
      <c r="AB98" s="445" t="s">
        <v>458</v>
      </c>
      <c r="AC98" s="445"/>
      <c r="AD98" s="445" t="s">
        <v>2464</v>
      </c>
      <c r="AE98" s="445" t="s">
        <v>2464</v>
      </c>
      <c r="AF98" s="988" t="s">
        <v>2464</v>
      </c>
      <c r="AG98" s="445" t="s">
        <v>2464</v>
      </c>
      <c r="AH98" s="735" t="s">
        <v>458</v>
      </c>
      <c r="AI98" s="735"/>
      <c r="AJ98" s="735" t="s">
        <v>458</v>
      </c>
      <c r="AK98" s="758" t="s">
        <v>2464</v>
      </c>
      <c r="AL98" s="445"/>
      <c r="AM98" s="739">
        <v>0</v>
      </c>
      <c r="AN98" s="445" t="s">
        <v>458</v>
      </c>
      <c r="AO98" s="445" t="s">
        <v>458</v>
      </c>
      <c r="AP98" s="445"/>
      <c r="AQ98" s="445">
        <v>1</v>
      </c>
      <c r="AR98" s="445"/>
      <c r="AS98" s="445">
        <v>1</v>
      </c>
      <c r="AT98" s="728">
        <f t="shared" si="7"/>
        <v>1</v>
      </c>
    </row>
    <row r="99" spans="1:46" ht="84" hidden="1" customHeight="1" x14ac:dyDescent="0.25">
      <c r="A99" s="445">
        <v>8873920225</v>
      </c>
      <c r="B99" s="446">
        <f>B98+1</f>
        <v>91</v>
      </c>
      <c r="C99" s="225" t="s">
        <v>156</v>
      </c>
      <c r="D99" s="225" t="s">
        <v>1822</v>
      </c>
      <c r="E99" s="225" t="s">
        <v>1529</v>
      </c>
      <c r="F99" s="225" t="s">
        <v>1845</v>
      </c>
      <c r="G99" s="225" t="s">
        <v>1767</v>
      </c>
      <c r="H99" s="225" t="s">
        <v>1484</v>
      </c>
      <c r="I99" s="225" t="s">
        <v>1649</v>
      </c>
      <c r="J99" s="451" t="s">
        <v>1846</v>
      </c>
      <c r="K99" s="451" t="s">
        <v>2500</v>
      </c>
      <c r="L99" s="451" t="s">
        <v>2501</v>
      </c>
      <c r="M99" s="451" t="s">
        <v>2292</v>
      </c>
      <c r="N99" s="451" t="s">
        <v>1653</v>
      </c>
      <c r="O99" s="477" t="s">
        <v>1654</v>
      </c>
      <c r="P99" s="528" t="s">
        <v>458</v>
      </c>
      <c r="Q99" s="512" t="s">
        <v>458</v>
      </c>
      <c r="R99" s="735" t="s">
        <v>458</v>
      </c>
      <c r="S99" s="528" t="s">
        <v>458</v>
      </c>
      <c r="T99" s="512" t="s">
        <v>458</v>
      </c>
      <c r="U99" s="735" t="s">
        <v>458</v>
      </c>
      <c r="V99" s="445">
        <v>48</v>
      </c>
      <c r="W99" s="445" t="s">
        <v>2459</v>
      </c>
      <c r="X99" s="445">
        <v>34</v>
      </c>
      <c r="Y99" s="445">
        <v>34</v>
      </c>
      <c r="Z99" s="445">
        <v>34</v>
      </c>
      <c r="AA99" s="445">
        <v>34</v>
      </c>
      <c r="AB99" s="445">
        <v>34</v>
      </c>
      <c r="AC99" s="445">
        <v>34</v>
      </c>
      <c r="AD99" s="445">
        <v>34</v>
      </c>
      <c r="AE99" s="445">
        <v>48</v>
      </c>
      <c r="AF99" s="988">
        <v>48</v>
      </c>
      <c r="AG99" s="993">
        <v>48</v>
      </c>
      <c r="AH99" s="994">
        <v>48</v>
      </c>
      <c r="AI99" s="735"/>
      <c r="AJ99" s="995">
        <v>48</v>
      </c>
      <c r="AK99" s="726">
        <f t="shared" si="6"/>
        <v>1</v>
      </c>
      <c r="AL99" s="445"/>
      <c r="AM99" s="739">
        <v>57</v>
      </c>
      <c r="AN99" s="445" t="s">
        <v>2458</v>
      </c>
      <c r="AO99" s="445" t="s">
        <v>458</v>
      </c>
      <c r="AP99" s="445"/>
      <c r="AQ99" s="445">
        <v>1</v>
      </c>
      <c r="AR99" s="445"/>
      <c r="AS99" s="445">
        <v>1</v>
      </c>
      <c r="AT99" s="728">
        <f t="shared" si="7"/>
        <v>1</v>
      </c>
    </row>
    <row r="100" spans="1:46" ht="63.75" hidden="1" customHeight="1" x14ac:dyDescent="0.25">
      <c r="A100" s="445">
        <v>8386565476</v>
      </c>
      <c r="B100" s="446">
        <f>B98+1</f>
        <v>91</v>
      </c>
      <c r="C100" s="225" t="s">
        <v>156</v>
      </c>
      <c r="D100" s="225" t="s">
        <v>1822</v>
      </c>
      <c r="E100" s="225" t="s">
        <v>1528</v>
      </c>
      <c r="F100" s="225" t="s">
        <v>1859</v>
      </c>
      <c r="G100" s="225" t="s">
        <v>1767</v>
      </c>
      <c r="H100" s="225" t="s">
        <v>1824</v>
      </c>
      <c r="I100" s="225" t="s">
        <v>1649</v>
      </c>
      <c r="J100" s="451" t="s">
        <v>1860</v>
      </c>
      <c r="K100" s="476" t="s">
        <v>1861</v>
      </c>
      <c r="L100" s="451" t="s">
        <v>1862</v>
      </c>
      <c r="M100" s="451" t="s">
        <v>2292</v>
      </c>
      <c r="N100" s="451" t="s">
        <v>1653</v>
      </c>
      <c r="O100" s="477" t="s">
        <v>1654</v>
      </c>
      <c r="P100" s="722">
        <v>132</v>
      </c>
      <c r="Q100" s="722">
        <v>132</v>
      </c>
      <c r="R100" s="735">
        <v>1</v>
      </c>
      <c r="S100" s="528">
        <v>132</v>
      </c>
      <c r="T100" s="481">
        <v>132</v>
      </c>
      <c r="U100" s="735">
        <f>T100/S100</f>
        <v>1</v>
      </c>
      <c r="V100" s="445">
        <v>132</v>
      </c>
      <c r="W100" s="445">
        <v>132</v>
      </c>
      <c r="X100" s="445">
        <v>132</v>
      </c>
      <c r="Y100" s="445">
        <v>132</v>
      </c>
      <c r="Z100" s="445">
        <v>132</v>
      </c>
      <c r="AA100" s="445">
        <v>132</v>
      </c>
      <c r="AB100" s="445">
        <v>132</v>
      </c>
      <c r="AC100" s="445">
        <v>132</v>
      </c>
      <c r="AD100" s="445">
        <v>132</v>
      </c>
      <c r="AE100" s="445">
        <v>132</v>
      </c>
      <c r="AF100" s="988">
        <v>132</v>
      </c>
      <c r="AG100" s="993">
        <v>132</v>
      </c>
      <c r="AH100" s="994">
        <v>132</v>
      </c>
      <c r="AI100" s="735"/>
      <c r="AJ100" s="494">
        <v>132</v>
      </c>
      <c r="AK100" s="726">
        <f t="shared" si="6"/>
        <v>1</v>
      </c>
      <c r="AL100" s="445"/>
      <c r="AM100" s="739">
        <v>132</v>
      </c>
      <c r="AN100" s="445" t="s">
        <v>2458</v>
      </c>
      <c r="AO100" s="445" t="s">
        <v>458</v>
      </c>
      <c r="AP100" s="445"/>
      <c r="AQ100" s="445">
        <v>1</v>
      </c>
      <c r="AR100" s="445"/>
      <c r="AS100" s="445">
        <v>1</v>
      </c>
      <c r="AT100" s="728">
        <f t="shared" si="7"/>
        <v>1</v>
      </c>
    </row>
    <row r="101" spans="1:46" ht="50.25" hidden="1" customHeight="1" x14ac:dyDescent="0.25">
      <c r="A101" s="445">
        <v>8386566714</v>
      </c>
      <c r="B101" s="446">
        <f>B100+1</f>
        <v>92</v>
      </c>
      <c r="C101" s="225" t="s">
        <v>156</v>
      </c>
      <c r="D101" s="225" t="s">
        <v>1822</v>
      </c>
      <c r="E101" s="225" t="s">
        <v>1528</v>
      </c>
      <c r="F101" s="225" t="s">
        <v>1859</v>
      </c>
      <c r="G101" s="225" t="s">
        <v>1767</v>
      </c>
      <c r="H101" s="225" t="s">
        <v>1824</v>
      </c>
      <c r="I101" s="225" t="s">
        <v>1655</v>
      </c>
      <c r="J101" s="451" t="s">
        <v>1863</v>
      </c>
      <c r="K101" s="476" t="s">
        <v>1864</v>
      </c>
      <c r="L101" s="451" t="s">
        <v>1865</v>
      </c>
      <c r="M101" s="451" t="s">
        <v>2292</v>
      </c>
      <c r="N101" s="451" t="s">
        <v>1653</v>
      </c>
      <c r="O101" s="477" t="s">
        <v>1654</v>
      </c>
      <c r="P101" s="722">
        <v>1</v>
      </c>
      <c r="Q101" s="722">
        <v>1</v>
      </c>
      <c r="R101" s="735">
        <v>1</v>
      </c>
      <c r="S101" s="528">
        <v>1</v>
      </c>
      <c r="T101" s="481">
        <v>1</v>
      </c>
      <c r="U101" s="735">
        <f>T101/S101</f>
        <v>1</v>
      </c>
      <c r="V101" s="445">
        <v>1</v>
      </c>
      <c r="W101" s="445">
        <v>1</v>
      </c>
      <c r="X101" s="445">
        <v>1</v>
      </c>
      <c r="Y101" s="445">
        <v>1</v>
      </c>
      <c r="Z101" s="445">
        <v>1</v>
      </c>
      <c r="AA101" s="445">
        <v>1</v>
      </c>
      <c r="AB101" s="445">
        <v>1</v>
      </c>
      <c r="AC101" s="445">
        <v>1</v>
      </c>
      <c r="AD101" s="445">
        <v>1</v>
      </c>
      <c r="AE101" s="445">
        <v>1</v>
      </c>
      <c r="AF101" s="988">
        <v>1</v>
      </c>
      <c r="AG101" s="993">
        <v>1</v>
      </c>
      <c r="AH101" s="994">
        <v>1</v>
      </c>
      <c r="AI101" s="735"/>
      <c r="AJ101" s="494">
        <v>1</v>
      </c>
      <c r="AK101" s="726">
        <f t="shared" si="6"/>
        <v>1</v>
      </c>
      <c r="AL101" s="445"/>
      <c r="AM101" s="739">
        <v>2</v>
      </c>
      <c r="AN101" s="445" t="s">
        <v>2458</v>
      </c>
      <c r="AO101" s="445" t="s">
        <v>458</v>
      </c>
      <c r="AP101" s="445"/>
      <c r="AQ101" s="445">
        <v>1</v>
      </c>
      <c r="AR101" s="445"/>
      <c r="AS101" s="445">
        <v>1</v>
      </c>
      <c r="AT101" s="728">
        <f t="shared" si="7"/>
        <v>1</v>
      </c>
    </row>
    <row r="102" spans="1:46" ht="78" hidden="1" customHeight="1" x14ac:dyDescent="0.25">
      <c r="A102" s="445">
        <v>8361389717</v>
      </c>
      <c r="B102" s="446">
        <f t="shared" si="8"/>
        <v>93</v>
      </c>
      <c r="C102" s="225" t="s">
        <v>156</v>
      </c>
      <c r="D102" s="225" t="s">
        <v>1822</v>
      </c>
      <c r="E102" s="225" t="s">
        <v>1532</v>
      </c>
      <c r="F102" s="225" t="s">
        <v>1866</v>
      </c>
      <c r="G102" s="225" t="s">
        <v>1767</v>
      </c>
      <c r="H102" s="225" t="s">
        <v>1484</v>
      </c>
      <c r="I102" s="225" t="s">
        <v>1649</v>
      </c>
      <c r="J102" s="451" t="s">
        <v>1867</v>
      </c>
      <c r="K102" s="476" t="s">
        <v>1868</v>
      </c>
      <c r="L102" s="452" t="s">
        <v>1869</v>
      </c>
      <c r="M102" s="452" t="s">
        <v>2294</v>
      </c>
      <c r="N102" s="451" t="s">
        <v>1653</v>
      </c>
      <c r="O102" s="477" t="s">
        <v>1654</v>
      </c>
      <c r="P102" s="722">
        <v>5</v>
      </c>
      <c r="Q102" s="722">
        <v>7.25</v>
      </c>
      <c r="R102" s="735">
        <v>1.45</v>
      </c>
      <c r="S102" s="528">
        <v>10</v>
      </c>
      <c r="T102" s="512">
        <v>11.64</v>
      </c>
      <c r="U102" s="735">
        <f>T102/S102</f>
        <v>1.1640000000000001</v>
      </c>
      <c r="V102" s="445" t="s">
        <v>458</v>
      </c>
      <c r="W102" s="445">
        <v>0</v>
      </c>
      <c r="X102" s="445"/>
      <c r="Y102" s="445" t="s">
        <v>458</v>
      </c>
      <c r="Z102" s="445" t="s">
        <v>458</v>
      </c>
      <c r="AA102" s="445" t="s">
        <v>458</v>
      </c>
      <c r="AB102" s="445" t="s">
        <v>458</v>
      </c>
      <c r="AC102" s="445" t="s">
        <v>458</v>
      </c>
      <c r="AD102" s="445" t="s">
        <v>458</v>
      </c>
      <c r="AE102" s="445" t="s">
        <v>458</v>
      </c>
      <c r="AF102" s="988" t="s">
        <v>458</v>
      </c>
      <c r="AG102" s="445" t="s">
        <v>458</v>
      </c>
      <c r="AH102" s="735" t="s">
        <v>458</v>
      </c>
      <c r="AI102" s="735"/>
      <c r="AJ102" s="735" t="s">
        <v>458</v>
      </c>
      <c r="AK102" s="726"/>
      <c r="AL102" s="445"/>
      <c r="AM102" s="739">
        <v>0</v>
      </c>
      <c r="AN102" s="445"/>
      <c r="AO102" s="445"/>
      <c r="AP102" s="445"/>
      <c r="AQ102" s="445">
        <v>1</v>
      </c>
      <c r="AR102" s="445"/>
      <c r="AS102" s="445">
        <v>1</v>
      </c>
      <c r="AT102" s="728">
        <f t="shared" si="7"/>
        <v>1</v>
      </c>
    </row>
    <row r="103" spans="1:46" ht="63.75" hidden="1" customHeight="1" x14ac:dyDescent="0.25">
      <c r="A103" s="445">
        <v>8410954402</v>
      </c>
      <c r="B103" s="446">
        <f t="shared" si="8"/>
        <v>94</v>
      </c>
      <c r="C103" s="225" t="s">
        <v>156</v>
      </c>
      <c r="D103" s="225" t="s">
        <v>1822</v>
      </c>
      <c r="E103" s="225" t="s">
        <v>1532</v>
      </c>
      <c r="F103" s="225" t="s">
        <v>1866</v>
      </c>
      <c r="G103" s="225" t="s">
        <v>1767</v>
      </c>
      <c r="H103" s="225" t="s">
        <v>1484</v>
      </c>
      <c r="I103" s="225" t="s">
        <v>1649</v>
      </c>
      <c r="J103" s="451" t="s">
        <v>1867</v>
      </c>
      <c r="K103" s="476" t="s">
        <v>1870</v>
      </c>
      <c r="L103" s="452" t="s">
        <v>1871</v>
      </c>
      <c r="M103" s="452" t="s">
        <v>2292</v>
      </c>
      <c r="N103" s="451" t="s">
        <v>1653</v>
      </c>
      <c r="O103" s="477" t="s">
        <v>1654</v>
      </c>
      <c r="P103" s="722">
        <v>0</v>
      </c>
      <c r="Q103" s="722">
        <v>0</v>
      </c>
      <c r="R103" s="735">
        <v>0</v>
      </c>
      <c r="S103" s="528">
        <v>0</v>
      </c>
      <c r="T103" s="512">
        <v>0</v>
      </c>
      <c r="U103" s="735"/>
      <c r="V103" s="445" t="s">
        <v>458</v>
      </c>
      <c r="W103" s="445">
        <v>0</v>
      </c>
      <c r="X103" s="445"/>
      <c r="Y103" s="445" t="s">
        <v>458</v>
      </c>
      <c r="Z103" s="445" t="s">
        <v>458</v>
      </c>
      <c r="AA103" s="445" t="s">
        <v>458</v>
      </c>
      <c r="AB103" s="445" t="s">
        <v>458</v>
      </c>
      <c r="AC103" s="445" t="s">
        <v>458</v>
      </c>
      <c r="AD103" s="445" t="s">
        <v>458</v>
      </c>
      <c r="AE103" s="445" t="s">
        <v>458</v>
      </c>
      <c r="AF103" s="988" t="s">
        <v>458</v>
      </c>
      <c r="AG103" s="445" t="s">
        <v>458</v>
      </c>
      <c r="AH103" s="735" t="s">
        <v>458</v>
      </c>
      <c r="AI103" s="735"/>
      <c r="AJ103" s="735" t="s">
        <v>458</v>
      </c>
      <c r="AK103" s="726"/>
      <c r="AL103" s="445"/>
      <c r="AM103" s="739">
        <v>0</v>
      </c>
      <c r="AN103" s="445"/>
      <c r="AO103" s="445"/>
      <c r="AP103" s="445"/>
      <c r="AQ103" s="445">
        <v>1</v>
      </c>
      <c r="AR103" s="445"/>
      <c r="AS103" s="445">
        <v>1</v>
      </c>
      <c r="AT103" s="728">
        <f t="shared" si="7"/>
        <v>1</v>
      </c>
    </row>
    <row r="104" spans="1:46" ht="60" hidden="1" customHeight="1" x14ac:dyDescent="0.25">
      <c r="A104" s="445">
        <v>8410954455</v>
      </c>
      <c r="B104" s="446">
        <f t="shared" si="8"/>
        <v>95</v>
      </c>
      <c r="C104" s="225" t="s">
        <v>156</v>
      </c>
      <c r="D104" s="225" t="s">
        <v>1822</v>
      </c>
      <c r="E104" s="225" t="s">
        <v>1532</v>
      </c>
      <c r="F104" s="225" t="s">
        <v>1866</v>
      </c>
      <c r="G104" s="225" t="s">
        <v>1767</v>
      </c>
      <c r="H104" s="225" t="s">
        <v>1484</v>
      </c>
      <c r="I104" s="225" t="s">
        <v>1649</v>
      </c>
      <c r="J104" s="451" t="s">
        <v>1867</v>
      </c>
      <c r="K104" s="476" t="s">
        <v>1872</v>
      </c>
      <c r="L104" s="451" t="s">
        <v>1873</v>
      </c>
      <c r="M104" s="451" t="s">
        <v>2292</v>
      </c>
      <c r="N104" s="451" t="s">
        <v>1653</v>
      </c>
      <c r="O104" s="477" t="s">
        <v>1654</v>
      </c>
      <c r="P104" s="722">
        <v>8</v>
      </c>
      <c r="Q104" s="722">
        <v>8</v>
      </c>
      <c r="R104" s="735">
        <v>1</v>
      </c>
      <c r="S104" s="528">
        <v>16</v>
      </c>
      <c r="T104" s="512">
        <v>16</v>
      </c>
      <c r="U104" s="735">
        <f>T104/S104</f>
        <v>1</v>
      </c>
      <c r="V104" s="445" t="s">
        <v>458</v>
      </c>
      <c r="W104" s="445">
        <v>0</v>
      </c>
      <c r="X104" s="445"/>
      <c r="Y104" s="445" t="s">
        <v>458</v>
      </c>
      <c r="Z104" s="445" t="s">
        <v>458</v>
      </c>
      <c r="AA104" s="445" t="s">
        <v>458</v>
      </c>
      <c r="AB104" s="445" t="s">
        <v>458</v>
      </c>
      <c r="AC104" s="445" t="s">
        <v>458</v>
      </c>
      <c r="AD104" s="445" t="s">
        <v>458</v>
      </c>
      <c r="AE104" s="445" t="s">
        <v>458</v>
      </c>
      <c r="AF104" s="988" t="s">
        <v>458</v>
      </c>
      <c r="AG104" s="445" t="s">
        <v>458</v>
      </c>
      <c r="AH104" s="735" t="s">
        <v>458</v>
      </c>
      <c r="AI104" s="735"/>
      <c r="AJ104" s="735" t="s">
        <v>458</v>
      </c>
      <c r="AK104" s="726"/>
      <c r="AL104" s="445"/>
      <c r="AM104" s="739">
        <v>0</v>
      </c>
      <c r="AN104" s="445"/>
      <c r="AO104" s="445"/>
      <c r="AP104" s="445"/>
      <c r="AQ104" s="445">
        <v>1</v>
      </c>
      <c r="AR104" s="445"/>
      <c r="AS104" s="445">
        <v>1</v>
      </c>
      <c r="AT104" s="728">
        <f t="shared" si="7"/>
        <v>1</v>
      </c>
    </row>
    <row r="105" spans="1:46" ht="67.5" hidden="1" customHeight="1" x14ac:dyDescent="0.25">
      <c r="A105" s="445">
        <v>8216878481</v>
      </c>
      <c r="B105" s="446">
        <f t="shared" si="8"/>
        <v>96</v>
      </c>
      <c r="C105" s="225" t="s">
        <v>156</v>
      </c>
      <c r="D105" s="225" t="s">
        <v>1822</v>
      </c>
      <c r="E105" s="225" t="s">
        <v>1532</v>
      </c>
      <c r="F105" s="225" t="s">
        <v>1866</v>
      </c>
      <c r="G105" s="225" t="s">
        <v>1767</v>
      </c>
      <c r="H105" s="225" t="s">
        <v>1484</v>
      </c>
      <c r="I105" s="225" t="s">
        <v>1649</v>
      </c>
      <c r="J105" s="451" t="s">
        <v>1867</v>
      </c>
      <c r="K105" s="476" t="s">
        <v>1874</v>
      </c>
      <c r="L105" s="451" t="s">
        <v>1875</v>
      </c>
      <c r="M105" s="451" t="s">
        <v>2292</v>
      </c>
      <c r="N105" s="451" t="s">
        <v>1653</v>
      </c>
      <c r="O105" s="477" t="s">
        <v>1654</v>
      </c>
      <c r="P105" s="722">
        <v>0</v>
      </c>
      <c r="Q105" s="722">
        <v>0</v>
      </c>
      <c r="R105" s="735">
        <v>0</v>
      </c>
      <c r="S105" s="528">
        <v>0</v>
      </c>
      <c r="T105" s="512">
        <v>0</v>
      </c>
      <c r="U105" s="735"/>
      <c r="V105" s="445" t="s">
        <v>458</v>
      </c>
      <c r="W105" s="445">
        <v>0</v>
      </c>
      <c r="X105" s="445"/>
      <c r="Y105" s="445" t="s">
        <v>458</v>
      </c>
      <c r="Z105" s="445" t="s">
        <v>458</v>
      </c>
      <c r="AA105" s="445" t="s">
        <v>458</v>
      </c>
      <c r="AB105" s="445" t="s">
        <v>458</v>
      </c>
      <c r="AC105" s="445" t="s">
        <v>458</v>
      </c>
      <c r="AD105" s="445" t="s">
        <v>458</v>
      </c>
      <c r="AE105" s="445" t="s">
        <v>458</v>
      </c>
      <c r="AF105" s="988" t="s">
        <v>458</v>
      </c>
      <c r="AG105" s="445" t="s">
        <v>458</v>
      </c>
      <c r="AH105" s="735" t="s">
        <v>458</v>
      </c>
      <c r="AI105" s="735"/>
      <c r="AJ105" s="735" t="s">
        <v>458</v>
      </c>
      <c r="AK105" s="726"/>
      <c r="AL105" s="445"/>
      <c r="AM105" s="739">
        <v>0</v>
      </c>
      <c r="AN105" s="445"/>
      <c r="AO105" s="445"/>
      <c r="AP105" s="445"/>
      <c r="AQ105" s="445">
        <v>1</v>
      </c>
      <c r="AR105" s="445"/>
      <c r="AS105" s="445">
        <v>1</v>
      </c>
      <c r="AT105" s="728">
        <f t="shared" si="7"/>
        <v>1</v>
      </c>
    </row>
    <row r="106" spans="1:46" ht="62.25" hidden="1" customHeight="1" x14ac:dyDescent="0.25">
      <c r="A106" s="445">
        <v>8222547549</v>
      </c>
      <c r="B106" s="446">
        <f t="shared" si="8"/>
        <v>97</v>
      </c>
      <c r="C106" s="225" t="s">
        <v>156</v>
      </c>
      <c r="D106" s="225" t="s">
        <v>1822</v>
      </c>
      <c r="E106" s="225" t="s">
        <v>1532</v>
      </c>
      <c r="F106" s="225" t="s">
        <v>1866</v>
      </c>
      <c r="G106" s="225" t="s">
        <v>1767</v>
      </c>
      <c r="H106" s="225" t="s">
        <v>1484</v>
      </c>
      <c r="I106" s="225" t="s">
        <v>1649</v>
      </c>
      <c r="J106" s="225" t="s">
        <v>1867</v>
      </c>
      <c r="K106" s="478" t="s">
        <v>7</v>
      </c>
      <c r="L106" s="225" t="s">
        <v>2502</v>
      </c>
      <c r="M106" s="225" t="s">
        <v>2292</v>
      </c>
      <c r="N106" s="225" t="s">
        <v>1633</v>
      </c>
      <c r="O106" s="479" t="s">
        <v>11</v>
      </c>
      <c r="P106" s="722">
        <v>1</v>
      </c>
      <c r="Q106" s="722">
        <v>1</v>
      </c>
      <c r="R106" s="735">
        <v>1</v>
      </c>
      <c r="S106" s="528">
        <v>1</v>
      </c>
      <c r="T106" s="512">
        <v>1</v>
      </c>
      <c r="U106" s="735">
        <f t="shared" ref="U106:U111" si="10">T106/S106</f>
        <v>1</v>
      </c>
      <c r="V106" s="445">
        <v>1</v>
      </c>
      <c r="W106" s="445">
        <v>0</v>
      </c>
      <c r="X106" s="445"/>
      <c r="Y106" s="445">
        <v>0</v>
      </c>
      <c r="Z106" s="445">
        <v>1</v>
      </c>
      <c r="AA106" s="445">
        <v>1</v>
      </c>
      <c r="AB106" s="445">
        <v>1</v>
      </c>
      <c r="AC106" s="445">
        <v>1</v>
      </c>
      <c r="AD106" s="445">
        <v>1</v>
      </c>
      <c r="AE106" s="445">
        <v>1</v>
      </c>
      <c r="AF106" s="988">
        <v>1</v>
      </c>
      <c r="AG106" s="988"/>
      <c r="AH106" s="996">
        <v>1</v>
      </c>
      <c r="AI106" s="735"/>
      <c r="AJ106" s="445">
        <v>1</v>
      </c>
      <c r="AK106" s="726">
        <f t="shared" si="6"/>
        <v>1</v>
      </c>
      <c r="AL106" s="445"/>
      <c r="AM106" s="739">
        <v>1</v>
      </c>
      <c r="AN106" s="445" t="s">
        <v>2453</v>
      </c>
      <c r="AO106" s="445" t="s">
        <v>2454</v>
      </c>
      <c r="AP106" s="445"/>
      <c r="AQ106" s="445">
        <v>1</v>
      </c>
      <c r="AR106" s="445"/>
      <c r="AS106" s="445">
        <v>1</v>
      </c>
      <c r="AT106" s="728">
        <f t="shared" si="7"/>
        <v>1</v>
      </c>
    </row>
    <row r="107" spans="1:46" ht="45.75" hidden="1" customHeight="1" x14ac:dyDescent="0.25">
      <c r="A107" s="445">
        <v>8363332770</v>
      </c>
      <c r="B107" s="446">
        <f t="shared" si="8"/>
        <v>98</v>
      </c>
      <c r="C107" s="225" t="s">
        <v>156</v>
      </c>
      <c r="D107" s="225" t="s">
        <v>1822</v>
      </c>
      <c r="E107" s="225" t="s">
        <v>1532</v>
      </c>
      <c r="F107" s="225" t="s">
        <v>1866</v>
      </c>
      <c r="G107" s="225" t="s">
        <v>1767</v>
      </c>
      <c r="H107" s="225" t="s">
        <v>1484</v>
      </c>
      <c r="I107" s="225" t="s">
        <v>1649</v>
      </c>
      <c r="J107" s="225" t="s">
        <v>1867</v>
      </c>
      <c r="K107" s="478" t="s">
        <v>858</v>
      </c>
      <c r="L107" s="225" t="s">
        <v>1877</v>
      </c>
      <c r="M107" s="225" t="s">
        <v>2292</v>
      </c>
      <c r="N107" s="225" t="s">
        <v>1633</v>
      </c>
      <c r="O107" s="479" t="s">
        <v>11</v>
      </c>
      <c r="P107" s="722">
        <v>1</v>
      </c>
      <c r="Q107" s="722">
        <v>1</v>
      </c>
      <c r="R107" s="735">
        <v>1</v>
      </c>
      <c r="S107" s="528">
        <v>1</v>
      </c>
      <c r="T107" s="512">
        <v>1</v>
      </c>
      <c r="U107" s="735">
        <f t="shared" si="10"/>
        <v>1</v>
      </c>
      <c r="V107" s="445">
        <v>1</v>
      </c>
      <c r="W107" s="445">
        <v>0</v>
      </c>
      <c r="X107" s="445"/>
      <c r="Y107" s="445">
        <v>0</v>
      </c>
      <c r="Z107" s="445">
        <v>0</v>
      </c>
      <c r="AA107" s="445">
        <v>0</v>
      </c>
      <c r="AB107" s="445">
        <v>1</v>
      </c>
      <c r="AC107" s="445">
        <v>1</v>
      </c>
      <c r="AD107" s="445">
        <v>1</v>
      </c>
      <c r="AE107" s="445">
        <v>1</v>
      </c>
      <c r="AF107" s="988">
        <v>1</v>
      </c>
      <c r="AG107" s="988"/>
      <c r="AH107" s="996">
        <v>1</v>
      </c>
      <c r="AI107" s="735"/>
      <c r="AJ107" s="445">
        <v>1</v>
      </c>
      <c r="AK107" s="726">
        <f t="shared" si="6"/>
        <v>1</v>
      </c>
      <c r="AL107" s="445"/>
      <c r="AM107" s="739">
        <v>1</v>
      </c>
      <c r="AN107" s="445" t="s">
        <v>2453</v>
      </c>
      <c r="AO107" s="445" t="s">
        <v>2454</v>
      </c>
      <c r="AP107" s="445"/>
      <c r="AQ107" s="445">
        <v>1</v>
      </c>
      <c r="AR107" s="445"/>
      <c r="AS107" s="445">
        <v>1</v>
      </c>
      <c r="AT107" s="728">
        <f t="shared" si="7"/>
        <v>1</v>
      </c>
    </row>
    <row r="108" spans="1:46" ht="178.5" hidden="1" customHeight="1" x14ac:dyDescent="0.25">
      <c r="A108" s="445">
        <v>8217062510</v>
      </c>
      <c r="B108" s="446">
        <f t="shared" si="8"/>
        <v>99</v>
      </c>
      <c r="C108" s="225" t="s">
        <v>156</v>
      </c>
      <c r="D108" s="225" t="s">
        <v>1822</v>
      </c>
      <c r="E108" s="225" t="s">
        <v>1530</v>
      </c>
      <c r="F108" s="225" t="s">
        <v>1878</v>
      </c>
      <c r="G108" s="225" t="s">
        <v>1879</v>
      </c>
      <c r="H108" s="225" t="s">
        <v>1484</v>
      </c>
      <c r="I108" s="225" t="s">
        <v>1649</v>
      </c>
      <c r="J108" s="451" t="s">
        <v>1880</v>
      </c>
      <c r="K108" s="476" t="s">
        <v>1881</v>
      </c>
      <c r="L108" s="451" t="s">
        <v>1882</v>
      </c>
      <c r="M108" s="451" t="s">
        <v>2342</v>
      </c>
      <c r="N108" s="451" t="s">
        <v>1653</v>
      </c>
      <c r="O108" s="477" t="s">
        <v>1654</v>
      </c>
      <c r="P108" s="722">
        <v>8.3000000000000004E-2</v>
      </c>
      <c r="Q108" s="722">
        <v>0.159</v>
      </c>
      <c r="R108" s="735">
        <v>1.9156626506024095</v>
      </c>
      <c r="S108" s="528">
        <v>0.10199999999999999</v>
      </c>
      <c r="T108" s="484">
        <v>0.22600000000000001</v>
      </c>
      <c r="U108" s="735">
        <f t="shared" si="10"/>
        <v>2.215686274509804</v>
      </c>
      <c r="V108" s="445">
        <v>0.122</v>
      </c>
      <c r="W108" s="445">
        <v>0.26600000000000001</v>
      </c>
      <c r="X108" s="445">
        <v>0.22600000000000001</v>
      </c>
      <c r="Y108" s="445">
        <v>0.22600000000000001</v>
      </c>
      <c r="Z108" s="445">
        <v>0.22600000000000001</v>
      </c>
      <c r="AA108" s="445">
        <v>0.22600000000000001</v>
      </c>
      <c r="AB108" s="445">
        <v>0.22600000000000001</v>
      </c>
      <c r="AC108" s="445">
        <v>0.24</v>
      </c>
      <c r="AD108" s="445">
        <v>0.24199999999999999</v>
      </c>
      <c r="AE108" s="445">
        <v>0.24199999999999999</v>
      </c>
      <c r="AF108" s="988">
        <v>0.25</v>
      </c>
      <c r="AG108" s="993">
        <v>0.253</v>
      </c>
      <c r="AH108" s="994">
        <v>0.27400000000000002</v>
      </c>
      <c r="AI108" s="735"/>
      <c r="AJ108" s="494">
        <v>0.27400000000000002</v>
      </c>
      <c r="AK108" s="726">
        <f t="shared" si="6"/>
        <v>2.2459016393442623</v>
      </c>
      <c r="AL108" s="445"/>
      <c r="AM108" s="739">
        <v>0.14099999999999999</v>
      </c>
      <c r="AN108" s="445" t="s">
        <v>2458</v>
      </c>
      <c r="AO108" s="445" t="s">
        <v>458</v>
      </c>
      <c r="AP108" s="445"/>
      <c r="AQ108" s="445">
        <v>1</v>
      </c>
      <c r="AR108" s="445"/>
      <c r="AS108" s="445">
        <v>1</v>
      </c>
      <c r="AT108" s="728">
        <f t="shared" si="7"/>
        <v>1</v>
      </c>
    </row>
    <row r="109" spans="1:46" ht="120.75" hidden="1" customHeight="1" x14ac:dyDescent="0.25">
      <c r="A109" s="445">
        <v>8217062512</v>
      </c>
      <c r="B109" s="446">
        <f t="shared" si="8"/>
        <v>100</v>
      </c>
      <c r="C109" s="225" t="s">
        <v>156</v>
      </c>
      <c r="D109" s="225" t="s">
        <v>1822</v>
      </c>
      <c r="E109" s="225" t="s">
        <v>1530</v>
      </c>
      <c r="F109" s="225" t="s">
        <v>1878</v>
      </c>
      <c r="G109" s="225" t="s">
        <v>1879</v>
      </c>
      <c r="H109" s="225" t="s">
        <v>1484</v>
      </c>
      <c r="I109" s="225" t="s">
        <v>1649</v>
      </c>
      <c r="J109" s="451" t="s">
        <v>1880</v>
      </c>
      <c r="K109" s="476" t="s">
        <v>1883</v>
      </c>
      <c r="L109" s="451" t="s">
        <v>1884</v>
      </c>
      <c r="M109" s="451" t="s">
        <v>2292</v>
      </c>
      <c r="N109" s="451" t="s">
        <v>1653</v>
      </c>
      <c r="O109" s="477" t="s">
        <v>1654</v>
      </c>
      <c r="P109" s="722">
        <v>0</v>
      </c>
      <c r="Q109" s="722">
        <v>0</v>
      </c>
      <c r="R109" s="735">
        <v>0</v>
      </c>
      <c r="S109" s="528">
        <v>1</v>
      </c>
      <c r="T109" s="481">
        <v>1</v>
      </c>
      <c r="U109" s="735">
        <f t="shared" si="10"/>
        <v>1</v>
      </c>
      <c r="V109" s="445" t="s">
        <v>2464</v>
      </c>
      <c r="W109" s="445">
        <v>0</v>
      </c>
      <c r="X109" s="445"/>
      <c r="Y109" s="445" t="s">
        <v>458</v>
      </c>
      <c r="Z109" s="445" t="s">
        <v>458</v>
      </c>
      <c r="AA109" s="445"/>
      <c r="AB109" s="445" t="s">
        <v>458</v>
      </c>
      <c r="AC109" s="445" t="s">
        <v>458</v>
      </c>
      <c r="AD109" s="445" t="s">
        <v>458</v>
      </c>
      <c r="AE109" s="445" t="s">
        <v>458</v>
      </c>
      <c r="AF109" s="988" t="s">
        <v>2464</v>
      </c>
      <c r="AG109" s="445" t="s">
        <v>458</v>
      </c>
      <c r="AH109" s="735" t="s">
        <v>458</v>
      </c>
      <c r="AI109" s="735"/>
      <c r="AJ109" s="735" t="s">
        <v>458</v>
      </c>
      <c r="AK109" s="726"/>
      <c r="AL109" s="445"/>
      <c r="AM109" s="739">
        <v>0</v>
      </c>
      <c r="AN109" s="445" t="s">
        <v>458</v>
      </c>
      <c r="AO109" s="445" t="s">
        <v>458</v>
      </c>
      <c r="AP109" s="445"/>
      <c r="AQ109" s="445">
        <v>1</v>
      </c>
      <c r="AR109" s="445"/>
      <c r="AS109" s="445">
        <v>1</v>
      </c>
      <c r="AT109" s="728">
        <f t="shared" si="7"/>
        <v>1</v>
      </c>
    </row>
    <row r="110" spans="1:46" ht="108" hidden="1" customHeight="1" x14ac:dyDescent="0.25">
      <c r="A110" s="445">
        <v>8217062511</v>
      </c>
      <c r="B110" s="446">
        <f t="shared" si="8"/>
        <v>101</v>
      </c>
      <c r="C110" s="225" t="s">
        <v>156</v>
      </c>
      <c r="D110" s="225" t="s">
        <v>1822</v>
      </c>
      <c r="E110" s="225" t="s">
        <v>1530</v>
      </c>
      <c r="F110" s="225" t="s">
        <v>1878</v>
      </c>
      <c r="G110" s="225" t="s">
        <v>1879</v>
      </c>
      <c r="H110" s="225" t="s">
        <v>1484</v>
      </c>
      <c r="I110" s="225" t="s">
        <v>1649</v>
      </c>
      <c r="J110" s="451" t="s">
        <v>1880</v>
      </c>
      <c r="K110" s="476" t="s">
        <v>1885</v>
      </c>
      <c r="L110" s="451" t="s">
        <v>1886</v>
      </c>
      <c r="M110" s="451" t="s">
        <v>2375</v>
      </c>
      <c r="N110" s="451" t="s">
        <v>1653</v>
      </c>
      <c r="O110" s="477" t="s">
        <v>1654</v>
      </c>
      <c r="P110" s="722">
        <v>1.0699999999999999E-2</v>
      </c>
      <c r="Q110" s="722">
        <v>1.0699999999999999E-2</v>
      </c>
      <c r="R110" s="735">
        <v>1</v>
      </c>
      <c r="S110" s="528">
        <v>1.0699999999999999E-2</v>
      </c>
      <c r="T110" s="528">
        <v>5.9499999999999997E-2</v>
      </c>
      <c r="U110" s="735">
        <f t="shared" si="10"/>
        <v>5.5607476635514015</v>
      </c>
      <c r="V110" s="445">
        <v>1.0699999999999999E-2</v>
      </c>
      <c r="W110" s="445">
        <v>0</v>
      </c>
      <c r="X110" s="445">
        <v>0</v>
      </c>
      <c r="Y110" s="445">
        <v>0</v>
      </c>
      <c r="Z110" s="445">
        <v>0</v>
      </c>
      <c r="AA110" s="445">
        <v>0</v>
      </c>
      <c r="AB110" s="445">
        <v>0</v>
      </c>
      <c r="AC110" s="445">
        <v>0</v>
      </c>
      <c r="AD110" s="445">
        <v>0</v>
      </c>
      <c r="AE110" s="445">
        <v>0</v>
      </c>
      <c r="AF110" s="988">
        <v>0</v>
      </c>
      <c r="AG110" s="993">
        <v>0</v>
      </c>
      <c r="AH110" s="994">
        <v>0.18279999999999999</v>
      </c>
      <c r="AI110" s="735"/>
      <c r="AJ110" s="995">
        <v>0.18279999999999999</v>
      </c>
      <c r="AK110" s="726">
        <f t="shared" si="6"/>
        <v>17.084112149532711</v>
      </c>
      <c r="AL110" s="445"/>
      <c r="AM110" s="739">
        <v>1.0699999999999999E-2</v>
      </c>
      <c r="AN110" s="445" t="s">
        <v>2453</v>
      </c>
      <c r="AO110" s="445" t="s">
        <v>2467</v>
      </c>
      <c r="AP110" s="445"/>
      <c r="AQ110" s="445">
        <v>1</v>
      </c>
      <c r="AR110" s="445"/>
      <c r="AS110" s="445">
        <v>1</v>
      </c>
      <c r="AT110" s="728">
        <f t="shared" si="7"/>
        <v>1</v>
      </c>
    </row>
    <row r="111" spans="1:46" ht="81.75" hidden="1" customHeight="1" x14ac:dyDescent="0.25">
      <c r="A111" s="445">
        <v>8726950385</v>
      </c>
      <c r="B111" s="446">
        <f t="shared" si="8"/>
        <v>102</v>
      </c>
      <c r="C111" s="225" t="s">
        <v>156</v>
      </c>
      <c r="D111" s="225" t="s">
        <v>1822</v>
      </c>
      <c r="E111" s="225" t="s">
        <v>1531</v>
      </c>
      <c r="F111" s="225" t="s">
        <v>1887</v>
      </c>
      <c r="G111" s="225" t="s">
        <v>1879</v>
      </c>
      <c r="H111" s="225" t="s">
        <v>1486</v>
      </c>
      <c r="I111" s="225" t="s">
        <v>1649</v>
      </c>
      <c r="J111" s="451" t="s">
        <v>1888</v>
      </c>
      <c r="K111" s="476" t="s">
        <v>1889</v>
      </c>
      <c r="L111" s="451" t="s">
        <v>2376</v>
      </c>
      <c r="M111" s="451" t="s">
        <v>2298</v>
      </c>
      <c r="N111" s="451" t="s">
        <v>1653</v>
      </c>
      <c r="O111" s="477" t="s">
        <v>1654</v>
      </c>
      <c r="P111" s="722" t="s">
        <v>2052</v>
      </c>
      <c r="Q111" s="722" t="s">
        <v>2052</v>
      </c>
      <c r="R111" s="735" t="s">
        <v>458</v>
      </c>
      <c r="S111" s="528">
        <v>12</v>
      </c>
      <c r="T111" s="481">
        <v>16</v>
      </c>
      <c r="U111" s="735">
        <f t="shared" si="10"/>
        <v>1.3333333333333333</v>
      </c>
      <c r="V111" s="445">
        <v>12</v>
      </c>
      <c r="W111" s="445">
        <v>0</v>
      </c>
      <c r="X111" s="445">
        <v>0</v>
      </c>
      <c r="Y111" s="445">
        <v>0</v>
      </c>
      <c r="Z111" s="445">
        <v>0</v>
      </c>
      <c r="AA111" s="445">
        <v>0</v>
      </c>
      <c r="AB111" s="445">
        <v>4</v>
      </c>
      <c r="AC111" s="445">
        <v>5</v>
      </c>
      <c r="AD111" s="445">
        <v>5</v>
      </c>
      <c r="AE111" s="445">
        <v>9</v>
      </c>
      <c r="AF111" s="988">
        <v>12</v>
      </c>
      <c r="AG111" s="993">
        <v>12</v>
      </c>
      <c r="AH111" s="991">
        <v>12</v>
      </c>
      <c r="AI111" s="749"/>
      <c r="AJ111" s="997">
        <v>12</v>
      </c>
      <c r="AK111" s="726">
        <f t="shared" si="6"/>
        <v>1</v>
      </c>
      <c r="AL111" s="445"/>
      <c r="AM111" s="739">
        <v>12</v>
      </c>
      <c r="AN111" s="445" t="s">
        <v>2453</v>
      </c>
      <c r="AO111" s="445" t="s">
        <v>2467</v>
      </c>
      <c r="AP111" s="445"/>
      <c r="AQ111" s="445">
        <v>1</v>
      </c>
      <c r="AR111" s="445"/>
      <c r="AS111" s="445">
        <v>1</v>
      </c>
      <c r="AT111" s="728">
        <f t="shared" si="7"/>
        <v>1</v>
      </c>
    </row>
    <row r="112" spans="1:46" ht="79.5" hidden="1" customHeight="1" x14ac:dyDescent="0.25">
      <c r="A112" s="445">
        <v>8869799973</v>
      </c>
      <c r="B112" s="446"/>
      <c r="C112" s="225" t="s">
        <v>156</v>
      </c>
      <c r="D112" s="225" t="s">
        <v>1822</v>
      </c>
      <c r="E112" s="225" t="s">
        <v>1531</v>
      </c>
      <c r="F112" s="225" t="s">
        <v>1887</v>
      </c>
      <c r="G112" s="225" t="s">
        <v>1879</v>
      </c>
      <c r="H112" s="225" t="s">
        <v>1486</v>
      </c>
      <c r="I112" s="225" t="s">
        <v>1649</v>
      </c>
      <c r="J112" s="451" t="s">
        <v>1888</v>
      </c>
      <c r="K112" s="476" t="s">
        <v>2503</v>
      </c>
      <c r="L112" s="451" t="s">
        <v>2504</v>
      </c>
      <c r="M112" s="451" t="s">
        <v>2292</v>
      </c>
      <c r="N112" s="451"/>
      <c r="O112" s="477"/>
      <c r="P112" s="735" t="s">
        <v>458</v>
      </c>
      <c r="Q112" s="735" t="s">
        <v>458</v>
      </c>
      <c r="R112" s="735" t="s">
        <v>458</v>
      </c>
      <c r="S112" s="735" t="s">
        <v>458</v>
      </c>
      <c r="T112" s="735" t="s">
        <v>458</v>
      </c>
      <c r="U112" s="735" t="s">
        <v>458</v>
      </c>
      <c r="V112" s="445">
        <v>1</v>
      </c>
      <c r="W112" s="445">
        <v>0</v>
      </c>
      <c r="X112" s="445">
        <v>0</v>
      </c>
      <c r="Y112" s="445">
        <v>0</v>
      </c>
      <c r="Z112" s="445">
        <v>0</v>
      </c>
      <c r="AA112" s="445">
        <v>0</v>
      </c>
      <c r="AB112" s="445">
        <v>0</v>
      </c>
      <c r="AC112" s="445">
        <v>0</v>
      </c>
      <c r="AD112" s="445">
        <v>0</v>
      </c>
      <c r="AE112" s="445">
        <v>0</v>
      </c>
      <c r="AF112" s="988">
        <v>0</v>
      </c>
      <c r="AG112" s="993">
        <v>0</v>
      </c>
      <c r="AH112" s="994">
        <v>1</v>
      </c>
      <c r="AI112" s="735"/>
      <c r="AJ112" s="995">
        <v>1</v>
      </c>
      <c r="AK112" s="726">
        <f t="shared" si="6"/>
        <v>1</v>
      </c>
      <c r="AL112" s="445"/>
      <c r="AM112" s="739">
        <v>0</v>
      </c>
      <c r="AN112" s="445" t="s">
        <v>2453</v>
      </c>
      <c r="AO112" s="445" t="s">
        <v>2467</v>
      </c>
      <c r="AP112" s="445"/>
      <c r="AQ112" s="445">
        <v>1</v>
      </c>
      <c r="AR112" s="445"/>
      <c r="AS112" s="445">
        <v>1</v>
      </c>
      <c r="AT112" s="728">
        <f t="shared" si="7"/>
        <v>1</v>
      </c>
    </row>
    <row r="113" spans="1:82" ht="87" hidden="1" customHeight="1" x14ac:dyDescent="0.25">
      <c r="A113" s="445">
        <v>8552288471</v>
      </c>
      <c r="B113" s="446">
        <f>B111+1</f>
        <v>103</v>
      </c>
      <c r="C113" s="225" t="s">
        <v>156</v>
      </c>
      <c r="D113" s="225" t="s">
        <v>1822</v>
      </c>
      <c r="E113" s="225" t="s">
        <v>1890</v>
      </c>
      <c r="F113" s="225" t="s">
        <v>1891</v>
      </c>
      <c r="G113" s="225" t="s">
        <v>1767</v>
      </c>
      <c r="H113" s="225" t="s">
        <v>1486</v>
      </c>
      <c r="I113" s="225" t="s">
        <v>1892</v>
      </c>
      <c r="J113" s="451" t="s">
        <v>1893</v>
      </c>
      <c r="K113" s="476" t="s">
        <v>2505</v>
      </c>
      <c r="L113" s="451" t="s">
        <v>1454</v>
      </c>
      <c r="M113" s="451" t="s">
        <v>2294</v>
      </c>
      <c r="N113" s="451" t="s">
        <v>1653</v>
      </c>
      <c r="O113" s="477" t="s">
        <v>1654</v>
      </c>
      <c r="P113" s="722">
        <v>90</v>
      </c>
      <c r="Q113" s="722">
        <v>100</v>
      </c>
      <c r="R113" s="735">
        <v>1.1111111111111112</v>
      </c>
      <c r="S113" s="528">
        <v>100</v>
      </c>
      <c r="T113" s="528">
        <v>100</v>
      </c>
      <c r="U113" s="735">
        <f>T113/S113</f>
        <v>1</v>
      </c>
      <c r="V113" s="445">
        <v>100</v>
      </c>
      <c r="W113" s="445">
        <v>100</v>
      </c>
      <c r="X113" s="445">
        <v>100</v>
      </c>
      <c r="Y113" s="445">
        <v>100</v>
      </c>
      <c r="Z113" s="445">
        <v>100</v>
      </c>
      <c r="AA113" s="445">
        <v>100</v>
      </c>
      <c r="AB113" s="445">
        <v>100</v>
      </c>
      <c r="AC113" s="445">
        <v>100</v>
      </c>
      <c r="AD113" s="445">
        <v>100</v>
      </c>
      <c r="AE113" s="445">
        <v>100</v>
      </c>
      <c r="AF113" s="988">
        <v>100</v>
      </c>
      <c r="AG113" s="993">
        <v>100</v>
      </c>
      <c r="AH113" s="994">
        <v>100</v>
      </c>
      <c r="AI113" s="735"/>
      <c r="AJ113" s="494">
        <v>100</v>
      </c>
      <c r="AK113" s="726">
        <f t="shared" si="6"/>
        <v>1</v>
      </c>
      <c r="AL113" s="445"/>
      <c r="AM113" s="739">
        <v>100</v>
      </c>
      <c r="AN113" s="445" t="s">
        <v>2453</v>
      </c>
      <c r="AO113" s="445" t="s">
        <v>2454</v>
      </c>
      <c r="AP113" s="445"/>
      <c r="AQ113" s="445">
        <v>1</v>
      </c>
      <c r="AR113" s="445"/>
      <c r="AS113" s="445">
        <v>1</v>
      </c>
      <c r="AT113" s="728">
        <f t="shared" si="7"/>
        <v>1</v>
      </c>
    </row>
    <row r="114" spans="1:82" ht="115.5" hidden="1" customHeight="1" x14ac:dyDescent="0.25">
      <c r="A114" s="445">
        <v>8552288472</v>
      </c>
      <c r="B114" s="446">
        <f t="shared" si="8"/>
        <v>104</v>
      </c>
      <c r="C114" s="225" t="s">
        <v>156</v>
      </c>
      <c r="D114" s="225" t="s">
        <v>1822</v>
      </c>
      <c r="E114" s="225" t="s">
        <v>1890</v>
      </c>
      <c r="F114" s="225" t="s">
        <v>1891</v>
      </c>
      <c r="G114" s="225" t="s">
        <v>1879</v>
      </c>
      <c r="H114" s="225" t="s">
        <v>1486</v>
      </c>
      <c r="I114" s="225" t="s">
        <v>1892</v>
      </c>
      <c r="J114" s="451" t="s">
        <v>1893</v>
      </c>
      <c r="K114" s="476" t="s">
        <v>1791</v>
      </c>
      <c r="L114" s="451" t="s">
        <v>1456</v>
      </c>
      <c r="M114" s="451" t="s">
        <v>2377</v>
      </c>
      <c r="N114" s="451" t="s">
        <v>1653</v>
      </c>
      <c r="O114" s="477" t="s">
        <v>1654</v>
      </c>
      <c r="P114" s="722">
        <v>15</v>
      </c>
      <c r="Q114" s="722">
        <v>35</v>
      </c>
      <c r="R114" s="735">
        <v>2.3333333333333335</v>
      </c>
      <c r="S114" s="528">
        <v>18</v>
      </c>
      <c r="T114" s="512">
        <v>20.3</v>
      </c>
      <c r="U114" s="735">
        <f>T114/S114</f>
        <v>1.1277777777777778</v>
      </c>
      <c r="V114" s="445">
        <v>23</v>
      </c>
      <c r="W114" s="445">
        <v>0.92700000000000005</v>
      </c>
      <c r="X114" s="445">
        <v>4.6420000000000003</v>
      </c>
      <c r="Y114" s="445">
        <v>6.5720000000000001</v>
      </c>
      <c r="Z114" s="445">
        <v>7.7469999999999999</v>
      </c>
      <c r="AA114" s="445">
        <v>11.548</v>
      </c>
      <c r="AB114" s="445">
        <v>12.731</v>
      </c>
      <c r="AC114" s="445">
        <v>14.744999999999999</v>
      </c>
      <c r="AD114" s="445">
        <v>14.808</v>
      </c>
      <c r="AE114" s="445">
        <v>20.266999999999999</v>
      </c>
      <c r="AF114" s="988">
        <v>21.184000000000001</v>
      </c>
      <c r="AG114" s="993">
        <v>21.959</v>
      </c>
      <c r="AH114" s="994">
        <v>23.021999999999998</v>
      </c>
      <c r="AI114" s="735"/>
      <c r="AJ114" s="494">
        <v>23.021999999999998</v>
      </c>
      <c r="AK114" s="726">
        <f t="shared" si="6"/>
        <v>1.0009565217391303</v>
      </c>
      <c r="AL114" s="445"/>
      <c r="AM114" s="739">
        <v>29</v>
      </c>
      <c r="AN114" s="445" t="s">
        <v>2453</v>
      </c>
      <c r="AO114" s="445" t="s">
        <v>2454</v>
      </c>
      <c r="AP114" s="445"/>
      <c r="AQ114" s="445">
        <v>1</v>
      </c>
      <c r="AR114" s="445"/>
      <c r="AS114" s="445">
        <v>1</v>
      </c>
      <c r="AT114" s="728">
        <f t="shared" si="7"/>
        <v>1</v>
      </c>
    </row>
    <row r="115" spans="1:82" ht="134.25" hidden="1" customHeight="1" x14ac:dyDescent="0.25">
      <c r="A115" s="445">
        <v>8552288473</v>
      </c>
      <c r="B115" s="446">
        <f t="shared" si="8"/>
        <v>105</v>
      </c>
      <c r="C115" s="225" t="s">
        <v>156</v>
      </c>
      <c r="D115" s="225" t="s">
        <v>1822</v>
      </c>
      <c r="E115" s="225" t="s">
        <v>1890</v>
      </c>
      <c r="F115" s="225" t="s">
        <v>1891</v>
      </c>
      <c r="G115" s="225" t="s">
        <v>1879</v>
      </c>
      <c r="H115" s="225" t="s">
        <v>1486</v>
      </c>
      <c r="I115" s="225" t="s">
        <v>1892</v>
      </c>
      <c r="J115" s="451" t="s">
        <v>1893</v>
      </c>
      <c r="K115" s="476" t="s">
        <v>2506</v>
      </c>
      <c r="L115" s="451" t="s">
        <v>1507</v>
      </c>
      <c r="M115" s="451" t="s">
        <v>2377</v>
      </c>
      <c r="N115" s="451" t="s">
        <v>1653</v>
      </c>
      <c r="O115" s="477" t="s">
        <v>1654</v>
      </c>
      <c r="P115" s="722">
        <v>1.1759999999999999</v>
      </c>
      <c r="Q115" s="722">
        <v>3.6560000000000001</v>
      </c>
      <c r="R115" s="735">
        <v>3.1088435374149661</v>
      </c>
      <c r="S115" s="528">
        <v>1.232</v>
      </c>
      <c r="T115" s="512">
        <v>1.5169999999999999</v>
      </c>
      <c r="U115" s="735">
        <f>T115/S115</f>
        <v>1.2313311688311688</v>
      </c>
      <c r="V115" s="445">
        <v>1.288</v>
      </c>
      <c r="W115" s="445">
        <v>0</v>
      </c>
      <c r="X115" s="445">
        <v>0.05</v>
      </c>
      <c r="Y115" s="445">
        <v>0.05</v>
      </c>
      <c r="Z115" s="445">
        <v>0.05</v>
      </c>
      <c r="AA115" s="445">
        <v>2.323</v>
      </c>
      <c r="AB115" s="445">
        <v>2.323</v>
      </c>
      <c r="AC115" s="445">
        <v>2.323</v>
      </c>
      <c r="AD115" s="445">
        <v>2.323</v>
      </c>
      <c r="AE115" s="445">
        <v>2.573</v>
      </c>
      <c r="AF115" s="988">
        <v>2.573</v>
      </c>
      <c r="AG115" s="993">
        <v>2573</v>
      </c>
      <c r="AH115" s="994">
        <v>2.5880000000000001</v>
      </c>
      <c r="AI115" s="735"/>
      <c r="AJ115" s="494">
        <v>2.5880000000000001</v>
      </c>
      <c r="AK115" s="726">
        <f t="shared" si="6"/>
        <v>2.0093167701863353</v>
      </c>
      <c r="AL115" s="445"/>
      <c r="AM115" s="739">
        <v>1.3440000000000001</v>
      </c>
      <c r="AN115" s="445" t="s">
        <v>2453</v>
      </c>
      <c r="AO115" s="445" t="s">
        <v>2454</v>
      </c>
      <c r="AP115" s="445"/>
      <c r="AQ115" s="445">
        <v>1</v>
      </c>
      <c r="AR115" s="445"/>
      <c r="AS115" s="445">
        <v>1</v>
      </c>
      <c r="AT115" s="728">
        <f t="shared" si="7"/>
        <v>1</v>
      </c>
    </row>
    <row r="116" spans="1:82" ht="134.25" hidden="1" customHeight="1" x14ac:dyDescent="0.25">
      <c r="A116" s="445">
        <v>8871640109</v>
      </c>
      <c r="B116" s="446"/>
      <c r="C116" s="225" t="s">
        <v>156</v>
      </c>
      <c r="D116" s="225" t="s">
        <v>1822</v>
      </c>
      <c r="E116" s="225" t="s">
        <v>1890</v>
      </c>
      <c r="F116" s="225" t="s">
        <v>1891</v>
      </c>
      <c r="G116" s="225" t="s">
        <v>1767</v>
      </c>
      <c r="H116" s="225" t="s">
        <v>1486</v>
      </c>
      <c r="I116" s="225" t="s">
        <v>1892</v>
      </c>
      <c r="J116" s="451" t="s">
        <v>1893</v>
      </c>
      <c r="K116" s="476" t="s">
        <v>2507</v>
      </c>
      <c r="L116" s="451" t="s">
        <v>2508</v>
      </c>
      <c r="M116" s="451" t="s">
        <v>2292</v>
      </c>
      <c r="N116" s="451"/>
      <c r="O116" s="477"/>
      <c r="P116" s="722" t="s">
        <v>458</v>
      </c>
      <c r="Q116" s="722" t="s">
        <v>458</v>
      </c>
      <c r="R116" s="735" t="s">
        <v>458</v>
      </c>
      <c r="S116" s="528"/>
      <c r="T116" s="512"/>
      <c r="U116" s="735"/>
      <c r="V116" s="445">
        <v>48</v>
      </c>
      <c r="W116" s="445">
        <v>0</v>
      </c>
      <c r="X116" s="445">
        <v>0</v>
      </c>
      <c r="Y116" s="445">
        <v>0</v>
      </c>
      <c r="Z116" s="445">
        <v>0</v>
      </c>
      <c r="AA116" s="445">
        <v>0</v>
      </c>
      <c r="AB116" s="445">
        <v>27</v>
      </c>
      <c r="AC116" s="445">
        <v>27</v>
      </c>
      <c r="AD116" s="445">
        <v>48</v>
      </c>
      <c r="AE116" s="445">
        <v>48</v>
      </c>
      <c r="AF116" s="988">
        <v>48</v>
      </c>
      <c r="AG116" s="993">
        <v>48</v>
      </c>
      <c r="AH116" s="994">
        <v>48</v>
      </c>
      <c r="AI116" s="735"/>
      <c r="AJ116" s="995">
        <v>48</v>
      </c>
      <c r="AK116" s="726">
        <f t="shared" si="6"/>
        <v>1</v>
      </c>
      <c r="AL116" s="445"/>
      <c r="AM116" s="739">
        <v>48</v>
      </c>
      <c r="AN116" s="445" t="s">
        <v>2458</v>
      </c>
      <c r="AO116" s="445" t="s">
        <v>458</v>
      </c>
      <c r="AP116" s="445"/>
      <c r="AQ116" s="445">
        <v>1</v>
      </c>
      <c r="AR116" s="445"/>
      <c r="AS116" s="445">
        <v>1</v>
      </c>
      <c r="AT116" s="728">
        <f t="shared" si="7"/>
        <v>1</v>
      </c>
    </row>
    <row r="117" spans="1:82" ht="134.25" hidden="1" customHeight="1" x14ac:dyDescent="0.25">
      <c r="A117" s="445">
        <v>8871639812</v>
      </c>
      <c r="B117" s="446"/>
      <c r="C117" s="225" t="s">
        <v>156</v>
      </c>
      <c r="D117" s="225" t="s">
        <v>1822</v>
      </c>
      <c r="E117" s="225" t="s">
        <v>1890</v>
      </c>
      <c r="F117" s="225" t="s">
        <v>1891</v>
      </c>
      <c r="G117" s="225" t="s">
        <v>1767</v>
      </c>
      <c r="H117" s="225" t="s">
        <v>1486</v>
      </c>
      <c r="I117" s="225" t="s">
        <v>1892</v>
      </c>
      <c r="J117" s="451" t="s">
        <v>1893</v>
      </c>
      <c r="K117" s="476" t="s">
        <v>2509</v>
      </c>
      <c r="L117" s="451" t="s">
        <v>2510</v>
      </c>
      <c r="M117" s="451" t="s">
        <v>2292</v>
      </c>
      <c r="N117" s="451"/>
      <c r="O117" s="477"/>
      <c r="P117" s="722" t="s">
        <v>458</v>
      </c>
      <c r="Q117" s="722" t="s">
        <v>458</v>
      </c>
      <c r="R117" s="735" t="s">
        <v>458</v>
      </c>
      <c r="S117" s="528"/>
      <c r="T117" s="512"/>
      <c r="U117" s="735"/>
      <c r="V117" s="445">
        <v>56</v>
      </c>
      <c r="W117" s="445">
        <v>0</v>
      </c>
      <c r="X117" s="445">
        <v>0</v>
      </c>
      <c r="Y117" s="445">
        <v>0</v>
      </c>
      <c r="Z117" s="445">
        <v>0</v>
      </c>
      <c r="AA117" s="445">
        <v>0</v>
      </c>
      <c r="AB117" s="445">
        <v>0</v>
      </c>
      <c r="AC117" s="445">
        <v>0</v>
      </c>
      <c r="AD117" s="445">
        <v>0</v>
      </c>
      <c r="AE117" s="445">
        <v>56</v>
      </c>
      <c r="AF117" s="988">
        <v>56</v>
      </c>
      <c r="AG117" s="993">
        <v>56</v>
      </c>
      <c r="AH117" s="994">
        <v>56</v>
      </c>
      <c r="AI117" s="735"/>
      <c r="AJ117" s="995">
        <v>56</v>
      </c>
      <c r="AK117" s="726">
        <f t="shared" si="6"/>
        <v>1</v>
      </c>
      <c r="AL117" s="759" t="s">
        <v>2511</v>
      </c>
      <c r="AM117" s="739">
        <v>74</v>
      </c>
      <c r="AN117" s="445" t="s">
        <v>2453</v>
      </c>
      <c r="AO117" s="445" t="s">
        <v>2454</v>
      </c>
      <c r="AP117" s="445"/>
      <c r="AQ117" s="445">
        <v>1</v>
      </c>
      <c r="AR117" s="445"/>
      <c r="AS117" s="445">
        <v>1</v>
      </c>
      <c r="AT117" s="728">
        <f t="shared" si="7"/>
        <v>1</v>
      </c>
    </row>
    <row r="118" spans="1:82" s="760" customFormat="1" ht="42" hidden="1" customHeight="1" x14ac:dyDescent="0.25">
      <c r="A118" s="445">
        <v>8216769498</v>
      </c>
      <c r="B118" s="549">
        <f>B115+1</f>
        <v>106</v>
      </c>
      <c r="C118" s="550" t="s">
        <v>1777</v>
      </c>
      <c r="D118" s="225" t="s">
        <v>1895</v>
      </c>
      <c r="E118" s="225" t="s">
        <v>1518</v>
      </c>
      <c r="F118" s="225" t="s">
        <v>1896</v>
      </c>
      <c r="G118" s="225" t="s">
        <v>1763</v>
      </c>
      <c r="H118" s="225" t="s">
        <v>1494</v>
      </c>
      <c r="I118" s="225" t="s">
        <v>1649</v>
      </c>
      <c r="J118" s="451" t="s">
        <v>1897</v>
      </c>
      <c r="K118" s="476" t="s">
        <v>1898</v>
      </c>
      <c r="L118" s="452" t="s">
        <v>1899</v>
      </c>
      <c r="M118" s="452" t="s">
        <v>2297</v>
      </c>
      <c r="N118" s="451" t="s">
        <v>1653</v>
      </c>
      <c r="O118" s="480" t="s">
        <v>1654</v>
      </c>
      <c r="P118" s="722">
        <v>2</v>
      </c>
      <c r="Q118" s="722">
        <v>2</v>
      </c>
      <c r="R118" s="735">
        <v>1</v>
      </c>
      <c r="S118" s="512" t="s">
        <v>1671</v>
      </c>
      <c r="T118" s="512" t="s">
        <v>1671</v>
      </c>
      <c r="U118" s="735"/>
      <c r="V118" s="512" t="s">
        <v>1671</v>
      </c>
      <c r="W118" s="512" t="s">
        <v>1671</v>
      </c>
      <c r="X118" s="512"/>
      <c r="Y118" s="512" t="s">
        <v>1671</v>
      </c>
      <c r="Z118" s="512" t="s">
        <v>1671</v>
      </c>
      <c r="AA118" s="512"/>
      <c r="AB118" s="512" t="s">
        <v>1671</v>
      </c>
      <c r="AC118" s="512" t="s">
        <v>1671</v>
      </c>
      <c r="AD118" s="512" t="s">
        <v>1671</v>
      </c>
      <c r="AE118" s="512" t="s">
        <v>1671</v>
      </c>
      <c r="AF118" s="1033" t="s">
        <v>1671</v>
      </c>
      <c r="AG118" s="512" t="s">
        <v>1671</v>
      </c>
      <c r="AH118" s="512" t="s">
        <v>1671</v>
      </c>
      <c r="AI118" s="512" t="s">
        <v>1671</v>
      </c>
      <c r="AJ118" s="512" t="s">
        <v>1671</v>
      </c>
      <c r="AK118" s="726" t="e">
        <f t="shared" si="6"/>
        <v>#VALUE!</v>
      </c>
      <c r="AL118" s="445"/>
      <c r="AM118" s="739">
        <v>0</v>
      </c>
      <c r="AN118" s="445"/>
      <c r="AO118" s="445"/>
      <c r="AP118" s="445"/>
      <c r="AQ118" s="445">
        <v>1</v>
      </c>
      <c r="AR118" s="445"/>
      <c r="AS118" s="445">
        <v>1</v>
      </c>
      <c r="AT118" s="728">
        <f t="shared" si="7"/>
        <v>1</v>
      </c>
      <c r="AU118" s="425"/>
      <c r="AV118" s="425"/>
      <c r="AW118" s="425"/>
      <c r="AX118" s="425"/>
      <c r="AY118" s="425"/>
      <c r="AZ118" s="425"/>
      <c r="BA118" s="425"/>
      <c r="BB118" s="425"/>
      <c r="BC118" s="425"/>
      <c r="BD118" s="425"/>
      <c r="BE118" s="425"/>
      <c r="BF118" s="425"/>
      <c r="BG118" s="425"/>
      <c r="BH118" s="425"/>
      <c r="BI118" s="425"/>
      <c r="BJ118" s="425"/>
      <c r="BK118" s="425"/>
      <c r="BL118" s="425"/>
      <c r="BM118" s="425"/>
      <c r="BN118" s="425"/>
      <c r="BO118" s="425"/>
      <c r="BP118" s="425"/>
      <c r="BQ118" s="425"/>
      <c r="BR118" s="425"/>
      <c r="BS118" s="425"/>
      <c r="BT118" s="425"/>
      <c r="BU118" s="425"/>
      <c r="BV118" s="425"/>
      <c r="BW118" s="425"/>
      <c r="BX118" s="425"/>
      <c r="BY118" s="425"/>
      <c r="BZ118" s="425"/>
      <c r="CA118" s="425"/>
      <c r="CB118" s="425"/>
      <c r="CC118" s="425"/>
      <c r="CD118" s="425"/>
    </row>
    <row r="119" spans="1:82" ht="51.75" hidden="1" customHeight="1" x14ac:dyDescent="0.25">
      <c r="A119" s="445">
        <v>8216769499</v>
      </c>
      <c r="B119" s="446">
        <f t="shared" si="8"/>
        <v>107</v>
      </c>
      <c r="C119" s="225" t="s">
        <v>1777</v>
      </c>
      <c r="D119" s="225" t="s">
        <v>1895</v>
      </c>
      <c r="E119" s="225" t="s">
        <v>1518</v>
      </c>
      <c r="F119" s="225" t="s">
        <v>1896</v>
      </c>
      <c r="G119" s="225" t="s">
        <v>1763</v>
      </c>
      <c r="H119" s="225" t="s">
        <v>1494</v>
      </c>
      <c r="I119" s="225" t="s">
        <v>1649</v>
      </c>
      <c r="J119" s="451" t="s">
        <v>1897</v>
      </c>
      <c r="K119" s="476" t="s">
        <v>1900</v>
      </c>
      <c r="L119" s="452" t="s">
        <v>1901</v>
      </c>
      <c r="M119" s="452" t="s">
        <v>2297</v>
      </c>
      <c r="N119" s="451" t="s">
        <v>1653</v>
      </c>
      <c r="O119" s="480" t="s">
        <v>1654</v>
      </c>
      <c r="P119" s="722">
        <v>0</v>
      </c>
      <c r="Q119" s="722">
        <v>0</v>
      </c>
      <c r="R119" s="735">
        <v>0</v>
      </c>
      <c r="S119" s="481">
        <v>2</v>
      </c>
      <c r="T119" s="412">
        <v>2</v>
      </c>
      <c r="U119" s="735">
        <f t="shared" ref="U119:U133" si="11">T119/S119</f>
        <v>1</v>
      </c>
      <c r="V119" s="445">
        <v>2</v>
      </c>
      <c r="W119" s="445">
        <v>2</v>
      </c>
      <c r="X119" s="445">
        <v>2</v>
      </c>
      <c r="Y119" s="445">
        <v>2</v>
      </c>
      <c r="Z119" s="445">
        <v>2</v>
      </c>
      <c r="AA119" s="445">
        <v>2</v>
      </c>
      <c r="AB119" s="445">
        <v>2</v>
      </c>
      <c r="AC119" s="445">
        <v>2</v>
      </c>
      <c r="AD119" s="445">
        <v>2</v>
      </c>
      <c r="AE119" s="445">
        <v>2</v>
      </c>
      <c r="AF119" s="988">
        <v>2</v>
      </c>
      <c r="AG119" s="445">
        <v>2</v>
      </c>
      <c r="AH119" s="994">
        <v>2</v>
      </c>
      <c r="AI119" s="735"/>
      <c r="AJ119" s="494">
        <v>2</v>
      </c>
      <c r="AK119" s="726">
        <f t="shared" si="6"/>
        <v>1</v>
      </c>
      <c r="AL119" s="445"/>
      <c r="AM119" s="739">
        <v>2</v>
      </c>
      <c r="AN119" s="445" t="s">
        <v>2458</v>
      </c>
      <c r="AO119" s="445"/>
      <c r="AP119" s="445"/>
      <c r="AQ119" s="445">
        <v>1</v>
      </c>
      <c r="AR119" s="445"/>
      <c r="AS119" s="445">
        <v>1</v>
      </c>
      <c r="AT119" s="728">
        <f t="shared" si="7"/>
        <v>1</v>
      </c>
    </row>
    <row r="120" spans="1:82" ht="51.75" hidden="1" customHeight="1" x14ac:dyDescent="0.25">
      <c r="A120" s="445">
        <v>8216769501</v>
      </c>
      <c r="B120" s="446">
        <f t="shared" si="8"/>
        <v>108</v>
      </c>
      <c r="C120" s="225" t="s">
        <v>1777</v>
      </c>
      <c r="D120" s="225" t="s">
        <v>1895</v>
      </c>
      <c r="E120" s="225" t="s">
        <v>1518</v>
      </c>
      <c r="F120" s="225" t="s">
        <v>1896</v>
      </c>
      <c r="G120" s="225" t="s">
        <v>1763</v>
      </c>
      <c r="H120" s="225" t="s">
        <v>1494</v>
      </c>
      <c r="I120" s="225" t="s">
        <v>1649</v>
      </c>
      <c r="J120" s="451" t="s">
        <v>1902</v>
      </c>
      <c r="K120" s="476" t="s">
        <v>1903</v>
      </c>
      <c r="L120" s="452" t="s">
        <v>1904</v>
      </c>
      <c r="M120" s="452" t="s">
        <v>2294</v>
      </c>
      <c r="N120" s="451" t="s">
        <v>1653</v>
      </c>
      <c r="O120" s="480" t="s">
        <v>1654</v>
      </c>
      <c r="P120" s="722">
        <v>65.5</v>
      </c>
      <c r="Q120" s="722">
        <v>65.5</v>
      </c>
      <c r="R120" s="735">
        <v>1</v>
      </c>
      <c r="S120" s="761">
        <v>75.2</v>
      </c>
      <c r="T120" s="412">
        <v>101.3</v>
      </c>
      <c r="U120" s="735">
        <f t="shared" si="11"/>
        <v>1.3470744680851063</v>
      </c>
      <c r="V120" s="445">
        <v>89</v>
      </c>
      <c r="W120" s="445">
        <v>13.5</v>
      </c>
      <c r="X120" s="445">
        <v>26.43</v>
      </c>
      <c r="Y120" s="445">
        <v>38.619999999999997</v>
      </c>
      <c r="Z120" s="445">
        <v>49.5</v>
      </c>
      <c r="AA120" s="445">
        <v>59.9</v>
      </c>
      <c r="AB120" s="445">
        <v>70</v>
      </c>
      <c r="AC120" s="445">
        <v>80.7</v>
      </c>
      <c r="AD120" s="445">
        <v>82.7</v>
      </c>
      <c r="AE120" s="445">
        <v>91.3</v>
      </c>
      <c r="AF120" s="988">
        <v>118.7</v>
      </c>
      <c r="AG120" s="993">
        <v>131</v>
      </c>
      <c r="AH120" s="994">
        <v>131</v>
      </c>
      <c r="AI120" s="735"/>
      <c r="AJ120" s="494">
        <v>131</v>
      </c>
      <c r="AK120" s="726">
        <f t="shared" si="6"/>
        <v>1.4719101123595506</v>
      </c>
      <c r="AL120" s="445"/>
      <c r="AM120" s="739">
        <v>100</v>
      </c>
      <c r="AN120" s="445" t="s">
        <v>2458</v>
      </c>
      <c r="AO120" s="445"/>
      <c r="AP120" s="445"/>
      <c r="AQ120" s="445">
        <v>1</v>
      </c>
      <c r="AR120" s="445"/>
      <c r="AS120" s="445">
        <v>1</v>
      </c>
      <c r="AT120" s="728">
        <f t="shared" si="7"/>
        <v>1</v>
      </c>
    </row>
    <row r="121" spans="1:82" ht="51.75" hidden="1" customHeight="1" x14ac:dyDescent="0.25">
      <c r="A121" s="445">
        <v>8583981057</v>
      </c>
      <c r="B121" s="446">
        <f t="shared" si="8"/>
        <v>109</v>
      </c>
      <c r="C121" s="225" t="s">
        <v>1777</v>
      </c>
      <c r="D121" s="225" t="s">
        <v>1895</v>
      </c>
      <c r="E121" s="225" t="s">
        <v>1518</v>
      </c>
      <c r="F121" s="225" t="s">
        <v>1896</v>
      </c>
      <c r="G121" s="225" t="s">
        <v>1763</v>
      </c>
      <c r="H121" s="225" t="s">
        <v>1494</v>
      </c>
      <c r="I121" s="225" t="s">
        <v>1649</v>
      </c>
      <c r="J121" s="451" t="s">
        <v>1905</v>
      </c>
      <c r="K121" s="476" t="s">
        <v>1906</v>
      </c>
      <c r="L121" s="452" t="s">
        <v>1907</v>
      </c>
      <c r="M121" s="452" t="s">
        <v>2292</v>
      </c>
      <c r="N121" s="451" t="s">
        <v>1653</v>
      </c>
      <c r="O121" s="480" t="s">
        <v>1654</v>
      </c>
      <c r="P121" s="722">
        <v>1</v>
      </c>
      <c r="Q121" s="722">
        <v>1</v>
      </c>
      <c r="R121" s="735">
        <v>1</v>
      </c>
      <c r="S121" s="481">
        <v>1</v>
      </c>
      <c r="T121" s="412">
        <v>1</v>
      </c>
      <c r="U121" s="735">
        <f t="shared" si="11"/>
        <v>1</v>
      </c>
      <c r="V121" s="445">
        <v>1</v>
      </c>
      <c r="W121" s="445">
        <v>0</v>
      </c>
      <c r="X121" s="445">
        <v>1</v>
      </c>
      <c r="Y121" s="445">
        <v>1</v>
      </c>
      <c r="Z121" s="445">
        <v>1</v>
      </c>
      <c r="AA121" s="445">
        <v>1</v>
      </c>
      <c r="AB121" s="445">
        <v>1</v>
      </c>
      <c r="AC121" s="445">
        <v>1</v>
      </c>
      <c r="AD121" s="445">
        <v>1</v>
      </c>
      <c r="AE121" s="445">
        <v>1</v>
      </c>
      <c r="AF121" s="988">
        <v>1</v>
      </c>
      <c r="AG121" s="993">
        <v>1</v>
      </c>
      <c r="AH121" s="994">
        <v>1</v>
      </c>
      <c r="AI121" s="735"/>
      <c r="AJ121" s="494">
        <v>1</v>
      </c>
      <c r="AK121" s="726">
        <f t="shared" si="6"/>
        <v>1</v>
      </c>
      <c r="AL121" s="445"/>
      <c r="AM121" s="739">
        <v>1</v>
      </c>
      <c r="AN121" s="445" t="s">
        <v>2453</v>
      </c>
      <c r="AO121" s="445" t="s">
        <v>2454</v>
      </c>
      <c r="AP121" s="445"/>
      <c r="AQ121" s="445">
        <v>1</v>
      </c>
      <c r="AR121" s="445"/>
      <c r="AS121" s="445">
        <v>1</v>
      </c>
      <c r="AT121" s="728">
        <f t="shared" si="7"/>
        <v>1</v>
      </c>
    </row>
    <row r="122" spans="1:82" ht="101.25" hidden="1" customHeight="1" x14ac:dyDescent="0.25">
      <c r="A122" s="445">
        <v>8216769500</v>
      </c>
      <c r="B122" s="446">
        <f t="shared" si="8"/>
        <v>110</v>
      </c>
      <c r="C122" s="225" t="s">
        <v>1777</v>
      </c>
      <c r="D122" s="225" t="s">
        <v>1895</v>
      </c>
      <c r="E122" s="225" t="s">
        <v>1518</v>
      </c>
      <c r="F122" s="225" t="s">
        <v>1896</v>
      </c>
      <c r="G122" s="225" t="s">
        <v>1763</v>
      </c>
      <c r="H122" s="225" t="s">
        <v>1494</v>
      </c>
      <c r="I122" s="225" t="s">
        <v>1649</v>
      </c>
      <c r="J122" s="451" t="s">
        <v>1905</v>
      </c>
      <c r="K122" s="476" t="s">
        <v>1657</v>
      </c>
      <c r="L122" s="452" t="s">
        <v>1908</v>
      </c>
      <c r="M122" s="452" t="s">
        <v>2294</v>
      </c>
      <c r="N122" s="451" t="s">
        <v>1653</v>
      </c>
      <c r="O122" s="480" t="s">
        <v>1654</v>
      </c>
      <c r="P122" s="722">
        <v>41.4</v>
      </c>
      <c r="Q122" s="722">
        <v>41.4</v>
      </c>
      <c r="R122" s="735">
        <v>1</v>
      </c>
      <c r="S122" s="761">
        <v>55.2</v>
      </c>
      <c r="T122" s="412">
        <v>55.2</v>
      </c>
      <c r="U122" s="735">
        <f t="shared" si="11"/>
        <v>1</v>
      </c>
      <c r="V122" s="445">
        <v>62.1</v>
      </c>
      <c r="W122" s="445">
        <v>55.2</v>
      </c>
      <c r="X122" s="445">
        <v>55.2</v>
      </c>
      <c r="Y122" s="445">
        <v>62.1</v>
      </c>
      <c r="Z122" s="445">
        <v>62.1</v>
      </c>
      <c r="AA122" s="445">
        <v>62.1</v>
      </c>
      <c r="AB122" s="445">
        <v>62.1</v>
      </c>
      <c r="AC122" s="445">
        <v>62.1</v>
      </c>
      <c r="AD122" s="445">
        <v>62.1</v>
      </c>
      <c r="AE122" s="445">
        <v>62.1</v>
      </c>
      <c r="AF122" s="988">
        <v>80</v>
      </c>
      <c r="AG122" s="993">
        <v>80</v>
      </c>
      <c r="AH122" s="994">
        <v>80</v>
      </c>
      <c r="AI122" s="735"/>
      <c r="AJ122" s="494">
        <v>80</v>
      </c>
      <c r="AK122" s="726">
        <f t="shared" si="6"/>
        <v>1.288244766505636</v>
      </c>
      <c r="AL122" s="445"/>
      <c r="AM122" s="739">
        <v>69</v>
      </c>
      <c r="AN122" s="445" t="s">
        <v>2458</v>
      </c>
      <c r="AO122" s="445"/>
      <c r="AP122" s="445"/>
      <c r="AQ122" s="445">
        <v>1</v>
      </c>
      <c r="AR122" s="445"/>
      <c r="AS122" s="445">
        <v>1</v>
      </c>
      <c r="AT122" s="728">
        <f t="shared" si="7"/>
        <v>1</v>
      </c>
    </row>
    <row r="123" spans="1:82" ht="101.25" hidden="1" customHeight="1" x14ac:dyDescent="0.25">
      <c r="A123" s="445"/>
      <c r="B123" s="446"/>
      <c r="C123" s="225"/>
      <c r="D123" s="225" t="s">
        <v>1895</v>
      </c>
      <c r="E123" s="225" t="s">
        <v>1518</v>
      </c>
      <c r="F123" s="225" t="s">
        <v>1896</v>
      </c>
      <c r="G123" s="225" t="s">
        <v>1763</v>
      </c>
      <c r="H123" s="225" t="s">
        <v>1494</v>
      </c>
      <c r="I123" s="225" t="s">
        <v>1649</v>
      </c>
      <c r="J123" s="451"/>
      <c r="K123" s="476"/>
      <c r="L123" s="452" t="s">
        <v>2609</v>
      </c>
      <c r="M123" s="452" t="s">
        <v>2292</v>
      </c>
      <c r="N123" s="451"/>
      <c r="O123" s="480"/>
      <c r="P123" s="722"/>
      <c r="Q123" s="722"/>
      <c r="R123" s="735"/>
      <c r="S123" s="761"/>
      <c r="T123" s="412"/>
      <c r="U123" s="735"/>
      <c r="V123" s="445">
        <v>37</v>
      </c>
      <c r="W123" s="445"/>
      <c r="X123" s="445"/>
      <c r="Y123" s="445"/>
      <c r="Z123" s="445"/>
      <c r="AA123" s="445"/>
      <c r="AB123" s="445"/>
      <c r="AC123" s="445"/>
      <c r="AD123" s="445"/>
      <c r="AE123" s="445"/>
      <c r="AF123" s="988"/>
      <c r="AG123" s="993"/>
      <c r="AH123" s="994">
        <v>44.96</v>
      </c>
      <c r="AI123" s="735"/>
      <c r="AJ123" s="494">
        <v>44.96</v>
      </c>
      <c r="AK123" s="726"/>
      <c r="AL123" s="445"/>
      <c r="AM123" s="739"/>
      <c r="AN123" s="445"/>
      <c r="AO123" s="445"/>
      <c r="AP123" s="445"/>
      <c r="AQ123" s="445"/>
      <c r="AR123" s="445"/>
      <c r="AS123" s="445"/>
      <c r="AT123" s="728"/>
    </row>
    <row r="124" spans="1:82" ht="79.5" hidden="1" customHeight="1" x14ac:dyDescent="0.25">
      <c r="A124" s="445">
        <v>8583981207</v>
      </c>
      <c r="B124" s="446">
        <f>B122+1</f>
        <v>111</v>
      </c>
      <c r="C124" s="225" t="s">
        <v>1777</v>
      </c>
      <c r="D124" s="225" t="s">
        <v>1895</v>
      </c>
      <c r="E124" s="225" t="s">
        <v>1518</v>
      </c>
      <c r="F124" s="225" t="s">
        <v>1896</v>
      </c>
      <c r="G124" s="225" t="s">
        <v>1763</v>
      </c>
      <c r="H124" s="225" t="s">
        <v>1494</v>
      </c>
      <c r="I124" s="225" t="s">
        <v>1655</v>
      </c>
      <c r="J124" s="451" t="s">
        <v>1909</v>
      </c>
      <c r="K124" s="476" t="s">
        <v>1910</v>
      </c>
      <c r="L124" s="452" t="s">
        <v>1911</v>
      </c>
      <c r="M124" s="452" t="s">
        <v>2292</v>
      </c>
      <c r="N124" s="451" t="s">
        <v>1653</v>
      </c>
      <c r="O124" s="480" t="s">
        <v>1654</v>
      </c>
      <c r="P124" s="722" t="s">
        <v>2473</v>
      </c>
      <c r="Q124" s="722" t="s">
        <v>2473</v>
      </c>
      <c r="R124" s="735" t="s">
        <v>458</v>
      </c>
      <c r="S124" s="761">
        <v>30</v>
      </c>
      <c r="T124" s="412">
        <v>30</v>
      </c>
      <c r="U124" s="735">
        <f t="shared" si="11"/>
        <v>1</v>
      </c>
      <c r="V124" s="445">
        <v>60</v>
      </c>
      <c r="W124" s="445">
        <v>0</v>
      </c>
      <c r="X124" s="445">
        <v>30</v>
      </c>
      <c r="Y124" s="445">
        <v>30</v>
      </c>
      <c r="Z124" s="445">
        <v>30</v>
      </c>
      <c r="AA124" s="445">
        <v>30</v>
      </c>
      <c r="AB124" s="445">
        <v>30</v>
      </c>
      <c r="AC124" s="445">
        <v>30</v>
      </c>
      <c r="AD124" s="445">
        <v>30</v>
      </c>
      <c r="AE124" s="445">
        <v>30</v>
      </c>
      <c r="AF124" s="988">
        <v>30</v>
      </c>
      <c r="AG124" s="993">
        <v>64</v>
      </c>
      <c r="AH124" s="735" t="s">
        <v>1497</v>
      </c>
      <c r="AI124" s="735"/>
      <c r="AJ124" s="735" t="s">
        <v>1497</v>
      </c>
      <c r="AK124" s="726" t="e">
        <f t="shared" si="6"/>
        <v>#VALUE!</v>
      </c>
      <c r="AL124" s="445"/>
      <c r="AM124" s="739">
        <v>85</v>
      </c>
      <c r="AN124" s="445" t="s">
        <v>2453</v>
      </c>
      <c r="AO124" s="445" t="s">
        <v>2454</v>
      </c>
      <c r="AP124" s="445"/>
      <c r="AQ124" s="445">
        <v>1</v>
      </c>
      <c r="AR124" s="445"/>
      <c r="AS124" s="445">
        <v>1</v>
      </c>
      <c r="AT124" s="728">
        <f t="shared" si="7"/>
        <v>1</v>
      </c>
    </row>
    <row r="125" spans="1:82" ht="51.75" hidden="1" customHeight="1" x14ac:dyDescent="0.25">
      <c r="A125" s="445">
        <v>8216769503</v>
      </c>
      <c r="B125" s="446">
        <f t="shared" si="8"/>
        <v>112</v>
      </c>
      <c r="C125" s="225" t="s">
        <v>1777</v>
      </c>
      <c r="D125" s="225" t="s">
        <v>1895</v>
      </c>
      <c r="E125" s="225" t="s">
        <v>1518</v>
      </c>
      <c r="F125" s="225" t="s">
        <v>1896</v>
      </c>
      <c r="G125" s="225" t="s">
        <v>1763</v>
      </c>
      <c r="H125" s="225" t="s">
        <v>1494</v>
      </c>
      <c r="I125" s="225" t="s">
        <v>1655</v>
      </c>
      <c r="J125" s="451" t="s">
        <v>1912</v>
      </c>
      <c r="K125" s="476" t="s">
        <v>1913</v>
      </c>
      <c r="L125" s="452" t="s">
        <v>1914</v>
      </c>
      <c r="M125" s="452" t="s">
        <v>2292</v>
      </c>
      <c r="N125" s="451" t="s">
        <v>1653</v>
      </c>
      <c r="O125" s="480" t="s">
        <v>1654</v>
      </c>
      <c r="P125" s="722">
        <v>140</v>
      </c>
      <c r="Q125" s="722">
        <v>140</v>
      </c>
      <c r="R125" s="735">
        <v>1</v>
      </c>
      <c r="S125" s="481">
        <v>156</v>
      </c>
      <c r="T125" s="412">
        <v>191</v>
      </c>
      <c r="U125" s="735">
        <f t="shared" si="11"/>
        <v>1.2243589743589745</v>
      </c>
      <c r="V125" s="445">
        <v>171</v>
      </c>
      <c r="W125" s="445">
        <v>29</v>
      </c>
      <c r="X125" s="445">
        <v>53</v>
      </c>
      <c r="Y125" s="445">
        <v>99</v>
      </c>
      <c r="Z125" s="445">
        <v>122</v>
      </c>
      <c r="AA125" s="445">
        <v>151</v>
      </c>
      <c r="AB125" s="445">
        <v>196</v>
      </c>
      <c r="AC125" s="445">
        <v>230</v>
      </c>
      <c r="AD125" s="445">
        <v>278</v>
      </c>
      <c r="AE125" s="445">
        <v>304</v>
      </c>
      <c r="AF125" s="988">
        <v>332</v>
      </c>
      <c r="AG125" s="993">
        <v>371</v>
      </c>
      <c r="AH125" s="994">
        <v>402</v>
      </c>
      <c r="AI125" s="735"/>
      <c r="AJ125" s="995">
        <v>412</v>
      </c>
      <c r="AK125" s="726">
        <f t="shared" si="6"/>
        <v>2.4093567251461989</v>
      </c>
      <c r="AL125" s="445"/>
      <c r="AM125" s="739">
        <v>186</v>
      </c>
      <c r="AN125" s="445" t="s">
        <v>2453</v>
      </c>
      <c r="AO125" s="445" t="s">
        <v>2454</v>
      </c>
      <c r="AP125" s="445"/>
      <c r="AQ125" s="445">
        <v>1</v>
      </c>
      <c r="AR125" s="445"/>
      <c r="AS125" s="445">
        <v>1</v>
      </c>
      <c r="AT125" s="728">
        <f t="shared" si="7"/>
        <v>1</v>
      </c>
    </row>
    <row r="126" spans="1:82" ht="51.75" hidden="1" customHeight="1" x14ac:dyDescent="0.25">
      <c r="A126" s="445">
        <v>8216745188</v>
      </c>
      <c r="B126" s="446">
        <f t="shared" si="8"/>
        <v>113</v>
      </c>
      <c r="C126" s="225" t="s">
        <v>1777</v>
      </c>
      <c r="D126" s="225" t="s">
        <v>1895</v>
      </c>
      <c r="E126" s="225" t="s">
        <v>1521</v>
      </c>
      <c r="F126" s="225" t="s">
        <v>1915</v>
      </c>
      <c r="G126" s="225" t="s">
        <v>1763</v>
      </c>
      <c r="H126" s="225" t="s">
        <v>1494</v>
      </c>
      <c r="I126" s="225" t="s">
        <v>1649</v>
      </c>
      <c r="J126" s="451" t="s">
        <v>1916</v>
      </c>
      <c r="K126" s="476" t="s">
        <v>1917</v>
      </c>
      <c r="L126" s="452" t="s">
        <v>1918</v>
      </c>
      <c r="M126" s="452" t="s">
        <v>2303</v>
      </c>
      <c r="N126" s="451" t="s">
        <v>1653</v>
      </c>
      <c r="O126" s="480" t="s">
        <v>1654</v>
      </c>
      <c r="P126" s="722">
        <v>1</v>
      </c>
      <c r="Q126" s="722">
        <v>1</v>
      </c>
      <c r="R126" s="735">
        <v>1</v>
      </c>
      <c r="S126" s="481">
        <v>1</v>
      </c>
      <c r="T126" s="412">
        <v>1</v>
      </c>
      <c r="U126" s="735">
        <f t="shared" si="11"/>
        <v>1</v>
      </c>
      <c r="V126" s="445">
        <v>1</v>
      </c>
      <c r="W126" s="445">
        <v>1</v>
      </c>
      <c r="X126" s="445">
        <v>1</v>
      </c>
      <c r="Y126" s="445">
        <v>1</v>
      </c>
      <c r="Z126" s="445">
        <v>1</v>
      </c>
      <c r="AA126" s="445">
        <v>1</v>
      </c>
      <c r="AB126" s="445">
        <v>1</v>
      </c>
      <c r="AC126" s="445">
        <v>1</v>
      </c>
      <c r="AD126" s="445">
        <v>1</v>
      </c>
      <c r="AE126" s="445">
        <v>1</v>
      </c>
      <c r="AF126" s="988">
        <v>1</v>
      </c>
      <c r="AG126" s="993"/>
      <c r="AH126" s="991">
        <v>1</v>
      </c>
      <c r="AI126" s="735"/>
      <c r="AJ126" s="749">
        <v>1</v>
      </c>
      <c r="AK126" s="726">
        <f t="shared" ref="AK126:AK186" si="12">AJ126/V126</f>
        <v>1</v>
      </c>
      <c r="AL126" s="445"/>
      <c r="AM126" s="739">
        <v>1</v>
      </c>
      <c r="AN126" s="445" t="s">
        <v>2453</v>
      </c>
      <c r="AO126" s="445" t="s">
        <v>2454</v>
      </c>
      <c r="AP126" s="445"/>
      <c r="AQ126" s="445">
        <v>1</v>
      </c>
      <c r="AR126" s="445"/>
      <c r="AS126" s="445">
        <v>1</v>
      </c>
      <c r="AT126" s="728">
        <f t="shared" si="7"/>
        <v>1</v>
      </c>
    </row>
    <row r="127" spans="1:82" ht="51.75" hidden="1" customHeight="1" x14ac:dyDescent="0.25">
      <c r="A127" s="445">
        <v>8444023799</v>
      </c>
      <c r="B127" s="446">
        <f t="shared" si="8"/>
        <v>114</v>
      </c>
      <c r="C127" s="225" t="s">
        <v>1777</v>
      </c>
      <c r="D127" s="225" t="s">
        <v>1895</v>
      </c>
      <c r="E127" s="225" t="s">
        <v>1521</v>
      </c>
      <c r="F127" s="225" t="s">
        <v>1915</v>
      </c>
      <c r="G127" s="225" t="s">
        <v>1763</v>
      </c>
      <c r="H127" s="225" t="s">
        <v>1494</v>
      </c>
      <c r="I127" s="225" t="s">
        <v>1649</v>
      </c>
      <c r="J127" s="451" t="s">
        <v>1916</v>
      </c>
      <c r="K127" s="476" t="s">
        <v>1919</v>
      </c>
      <c r="L127" s="452" t="s">
        <v>1920</v>
      </c>
      <c r="M127" s="452" t="s">
        <v>2294</v>
      </c>
      <c r="N127" s="451" t="s">
        <v>1653</v>
      </c>
      <c r="O127" s="480" t="s">
        <v>1654</v>
      </c>
      <c r="P127" s="722">
        <v>80</v>
      </c>
      <c r="Q127" s="722">
        <v>92</v>
      </c>
      <c r="R127" s="735">
        <v>1.1499999999999999</v>
      </c>
      <c r="S127" s="481">
        <v>85</v>
      </c>
      <c r="T127" s="412">
        <v>85</v>
      </c>
      <c r="U127" s="735">
        <f t="shared" si="11"/>
        <v>1</v>
      </c>
      <c r="V127" s="445">
        <v>90</v>
      </c>
      <c r="W127" s="445">
        <v>0</v>
      </c>
      <c r="X127" s="445">
        <v>0</v>
      </c>
      <c r="Y127" s="445">
        <v>1.84</v>
      </c>
      <c r="Z127" s="445">
        <v>75.08</v>
      </c>
      <c r="AA127" s="445">
        <v>82.01</v>
      </c>
      <c r="AB127" s="445">
        <v>95.51</v>
      </c>
      <c r="AC127" s="445">
        <v>99.13</v>
      </c>
      <c r="AD127" s="445">
        <v>99.99</v>
      </c>
      <c r="AE127" s="445">
        <v>99.99</v>
      </c>
      <c r="AF127" s="988">
        <v>93.97</v>
      </c>
      <c r="AG127" s="756" t="s">
        <v>2610</v>
      </c>
      <c r="AH127" s="1034">
        <v>93.96</v>
      </c>
      <c r="AI127" s="735"/>
      <c r="AJ127" s="1016">
        <v>90.58</v>
      </c>
      <c r="AK127" s="726">
        <f t="shared" si="12"/>
        <v>1.0064444444444445</v>
      </c>
      <c r="AL127" s="445"/>
      <c r="AM127" s="739">
        <v>90</v>
      </c>
      <c r="AN127" s="445" t="s">
        <v>2453</v>
      </c>
      <c r="AO127" s="445" t="s">
        <v>2454</v>
      </c>
      <c r="AP127" s="445"/>
      <c r="AQ127" s="445">
        <v>1</v>
      </c>
      <c r="AR127" s="445"/>
      <c r="AS127" s="445">
        <v>1</v>
      </c>
      <c r="AT127" s="728">
        <f t="shared" si="7"/>
        <v>1</v>
      </c>
    </row>
    <row r="128" spans="1:82" ht="51.75" hidden="1" customHeight="1" x14ac:dyDescent="0.25">
      <c r="A128" s="445">
        <v>8216745187</v>
      </c>
      <c r="B128" s="446">
        <f t="shared" si="8"/>
        <v>115</v>
      </c>
      <c r="C128" s="225" t="s">
        <v>1777</v>
      </c>
      <c r="D128" s="225" t="s">
        <v>1895</v>
      </c>
      <c r="E128" s="225" t="s">
        <v>1521</v>
      </c>
      <c r="F128" s="225" t="s">
        <v>1915</v>
      </c>
      <c r="G128" s="225" t="s">
        <v>1763</v>
      </c>
      <c r="H128" s="225" t="s">
        <v>1494</v>
      </c>
      <c r="I128" s="225" t="s">
        <v>1649</v>
      </c>
      <c r="J128" s="451" t="s">
        <v>1916</v>
      </c>
      <c r="K128" s="476" t="s">
        <v>1921</v>
      </c>
      <c r="L128" s="452" t="s">
        <v>1922</v>
      </c>
      <c r="M128" s="452" t="s">
        <v>2292</v>
      </c>
      <c r="N128" s="451" t="s">
        <v>1653</v>
      </c>
      <c r="O128" s="480" t="s">
        <v>1654</v>
      </c>
      <c r="P128" s="722">
        <v>1</v>
      </c>
      <c r="Q128" s="722">
        <v>3</v>
      </c>
      <c r="R128" s="735">
        <v>3</v>
      </c>
      <c r="S128" s="481">
        <v>1</v>
      </c>
      <c r="T128" s="412">
        <v>1</v>
      </c>
      <c r="U128" s="735">
        <f t="shared" si="11"/>
        <v>1</v>
      </c>
      <c r="V128" s="445">
        <v>1</v>
      </c>
      <c r="W128" s="445">
        <v>0</v>
      </c>
      <c r="X128" s="445">
        <v>0</v>
      </c>
      <c r="Y128" s="445">
        <v>0</v>
      </c>
      <c r="Z128" s="445">
        <v>0</v>
      </c>
      <c r="AA128" s="445">
        <v>0</v>
      </c>
      <c r="AB128" s="445">
        <v>0</v>
      </c>
      <c r="AC128" s="445">
        <v>0</v>
      </c>
      <c r="AD128" s="445">
        <v>0</v>
      </c>
      <c r="AE128" s="445">
        <v>0</v>
      </c>
      <c r="AF128" s="988">
        <v>0</v>
      </c>
      <c r="AG128" s="993"/>
      <c r="AH128" s="991">
        <v>0</v>
      </c>
      <c r="AI128" s="735"/>
      <c r="AJ128" s="997">
        <v>0</v>
      </c>
      <c r="AK128" s="726">
        <f t="shared" si="12"/>
        <v>0</v>
      </c>
      <c r="AL128" s="445"/>
      <c r="AM128" s="739">
        <v>1</v>
      </c>
      <c r="AN128" s="445" t="s">
        <v>2453</v>
      </c>
      <c r="AO128" s="445" t="s">
        <v>2454</v>
      </c>
      <c r="AP128" s="445"/>
      <c r="AQ128" s="445">
        <v>1</v>
      </c>
      <c r="AR128" s="445"/>
      <c r="AS128" s="445">
        <v>1</v>
      </c>
      <c r="AT128" s="728">
        <f t="shared" si="7"/>
        <v>1</v>
      </c>
    </row>
    <row r="129" spans="1:82" s="760" customFormat="1" ht="51.75" hidden="1" customHeight="1" x14ac:dyDescent="0.25">
      <c r="A129" s="445">
        <v>8216917583</v>
      </c>
      <c r="B129" s="549">
        <f t="shared" si="8"/>
        <v>116</v>
      </c>
      <c r="C129" s="550" t="s">
        <v>1777</v>
      </c>
      <c r="D129" s="225" t="s">
        <v>1895</v>
      </c>
      <c r="E129" s="225" t="s">
        <v>1521</v>
      </c>
      <c r="F129" s="225" t="s">
        <v>1915</v>
      </c>
      <c r="G129" s="225" t="s">
        <v>1763</v>
      </c>
      <c r="H129" s="225" t="s">
        <v>1494</v>
      </c>
      <c r="I129" s="225" t="s">
        <v>1649</v>
      </c>
      <c r="J129" s="225" t="s">
        <v>1916</v>
      </c>
      <c r="K129" s="478" t="s">
        <v>1923</v>
      </c>
      <c r="L129" s="452" t="s">
        <v>1924</v>
      </c>
      <c r="M129" s="452" t="s">
        <v>2292</v>
      </c>
      <c r="N129" s="451" t="s">
        <v>1653</v>
      </c>
      <c r="O129" s="480" t="s">
        <v>1654</v>
      </c>
      <c r="P129" s="722">
        <v>1</v>
      </c>
      <c r="Q129" s="722">
        <v>1</v>
      </c>
      <c r="R129" s="735">
        <v>1</v>
      </c>
      <c r="S129" s="481" t="s">
        <v>1925</v>
      </c>
      <c r="T129" s="481" t="s">
        <v>1925</v>
      </c>
      <c r="U129" s="735" t="e">
        <f t="shared" si="11"/>
        <v>#VALUE!</v>
      </c>
      <c r="V129" s="481" t="s">
        <v>1925</v>
      </c>
      <c r="W129" s="481" t="s">
        <v>1925</v>
      </c>
      <c r="X129" s="481"/>
      <c r="Y129" s="481" t="s">
        <v>1925</v>
      </c>
      <c r="Z129" s="481" t="s">
        <v>1925</v>
      </c>
      <c r="AA129" s="481"/>
      <c r="AB129" s="481" t="s">
        <v>458</v>
      </c>
      <c r="AC129" s="481"/>
      <c r="AD129" s="481" t="s">
        <v>1925</v>
      </c>
      <c r="AE129" s="481" t="s">
        <v>1925</v>
      </c>
      <c r="AF129" s="1035" t="s">
        <v>1925</v>
      </c>
      <c r="AG129" s="481" t="s">
        <v>1925</v>
      </c>
      <c r="AH129" s="481" t="s">
        <v>1925</v>
      </c>
      <c r="AI129" s="481" t="s">
        <v>1925</v>
      </c>
      <c r="AJ129" s="481" t="s">
        <v>1925</v>
      </c>
      <c r="AK129" s="726"/>
      <c r="AL129" s="445"/>
      <c r="AM129" s="739">
        <v>0</v>
      </c>
      <c r="AN129" s="445" t="s">
        <v>458</v>
      </c>
      <c r="AO129" s="445" t="s">
        <v>458</v>
      </c>
      <c r="AP129" s="445"/>
      <c r="AQ129" s="445">
        <v>1</v>
      </c>
      <c r="AR129" s="445"/>
      <c r="AS129" s="445">
        <v>1</v>
      </c>
      <c r="AT129" s="728">
        <f t="shared" si="7"/>
        <v>1</v>
      </c>
      <c r="AU129" s="425"/>
      <c r="AV129" s="425"/>
      <c r="AW129" s="425"/>
      <c r="AX129" s="425"/>
      <c r="AY129" s="425"/>
      <c r="AZ129" s="425"/>
      <c r="BA129" s="425"/>
      <c r="BB129" s="425"/>
      <c r="BC129" s="425"/>
      <c r="BD129" s="425"/>
      <c r="BE129" s="425"/>
      <c r="BF129" s="425"/>
      <c r="BG129" s="425"/>
      <c r="BH129" s="425"/>
      <c r="BI129" s="425"/>
      <c r="BJ129" s="425"/>
      <c r="BK129" s="425"/>
      <c r="BL129" s="425"/>
      <c r="BM129" s="425"/>
      <c r="BN129" s="425"/>
      <c r="BO129" s="425"/>
      <c r="BP129" s="425"/>
      <c r="BQ129" s="425"/>
      <c r="BR129" s="425"/>
      <c r="BS129" s="425"/>
      <c r="BT129" s="425"/>
      <c r="BU129" s="425"/>
      <c r="BV129" s="425"/>
      <c r="BW129" s="425"/>
      <c r="BX129" s="425"/>
      <c r="BY129" s="425"/>
      <c r="BZ129" s="425"/>
      <c r="CA129" s="425"/>
      <c r="CB129" s="425"/>
      <c r="CC129" s="425"/>
      <c r="CD129" s="425"/>
    </row>
    <row r="130" spans="1:82" ht="51.75" hidden="1" customHeight="1" x14ac:dyDescent="0.25">
      <c r="A130" s="445">
        <v>8216743890</v>
      </c>
      <c r="B130" s="446">
        <f t="shared" si="8"/>
        <v>117</v>
      </c>
      <c r="C130" s="225" t="s">
        <v>1777</v>
      </c>
      <c r="D130" s="225" t="s">
        <v>1895</v>
      </c>
      <c r="E130" s="225" t="s">
        <v>1522</v>
      </c>
      <c r="F130" s="225" t="s">
        <v>1926</v>
      </c>
      <c r="G130" s="225" t="s">
        <v>1763</v>
      </c>
      <c r="H130" s="225" t="s">
        <v>1494</v>
      </c>
      <c r="I130" s="225" t="s">
        <v>1649</v>
      </c>
      <c r="J130" s="451" t="s">
        <v>1927</v>
      </c>
      <c r="K130" s="476" t="s">
        <v>1928</v>
      </c>
      <c r="L130" s="452" t="s">
        <v>1929</v>
      </c>
      <c r="M130" s="452" t="s">
        <v>2292</v>
      </c>
      <c r="N130" s="451" t="s">
        <v>1653</v>
      </c>
      <c r="O130" s="480" t="s">
        <v>1654</v>
      </c>
      <c r="P130" s="722">
        <v>1</v>
      </c>
      <c r="Q130" s="722">
        <v>1</v>
      </c>
      <c r="R130" s="735">
        <v>1</v>
      </c>
      <c r="S130" s="481">
        <v>1</v>
      </c>
      <c r="T130" s="412">
        <v>1</v>
      </c>
      <c r="U130" s="735">
        <f t="shared" si="11"/>
        <v>1</v>
      </c>
      <c r="V130" s="445">
        <v>1</v>
      </c>
      <c r="W130" s="749">
        <v>1</v>
      </c>
      <c r="X130" s="749">
        <v>1</v>
      </c>
      <c r="Y130" s="749">
        <v>1</v>
      </c>
      <c r="Z130" s="749">
        <v>1</v>
      </c>
      <c r="AA130" s="749">
        <v>1</v>
      </c>
      <c r="AB130" s="749">
        <v>1</v>
      </c>
      <c r="AC130" s="749">
        <v>1</v>
      </c>
      <c r="AD130" s="749">
        <v>1</v>
      </c>
      <c r="AE130" s="749">
        <v>1</v>
      </c>
      <c r="AF130" s="1005">
        <v>1</v>
      </c>
      <c r="AG130" s="1006">
        <v>1</v>
      </c>
      <c r="AH130" s="991">
        <v>1</v>
      </c>
      <c r="AI130" s="735"/>
      <c r="AJ130" s="749">
        <v>1</v>
      </c>
      <c r="AK130" s="726">
        <f t="shared" si="12"/>
        <v>1</v>
      </c>
      <c r="AL130" s="445"/>
      <c r="AM130" s="739">
        <v>1</v>
      </c>
      <c r="AN130" s="445" t="s">
        <v>2453</v>
      </c>
      <c r="AO130" s="445" t="s">
        <v>2454</v>
      </c>
      <c r="AP130" s="445"/>
      <c r="AQ130" s="445">
        <v>1</v>
      </c>
      <c r="AR130" s="445"/>
      <c r="AS130" s="445">
        <v>1</v>
      </c>
      <c r="AT130" s="728">
        <f t="shared" si="7"/>
        <v>1</v>
      </c>
    </row>
    <row r="131" spans="1:82" ht="51.75" hidden="1" customHeight="1" x14ac:dyDescent="0.25">
      <c r="A131" s="445">
        <v>8216743891</v>
      </c>
      <c r="B131" s="446">
        <f t="shared" si="8"/>
        <v>118</v>
      </c>
      <c r="C131" s="225" t="s">
        <v>1777</v>
      </c>
      <c r="D131" s="225" t="s">
        <v>1895</v>
      </c>
      <c r="E131" s="225" t="s">
        <v>1522</v>
      </c>
      <c r="F131" s="225" t="s">
        <v>1926</v>
      </c>
      <c r="G131" s="225" t="s">
        <v>1763</v>
      </c>
      <c r="H131" s="225" t="s">
        <v>1494</v>
      </c>
      <c r="I131" s="225" t="s">
        <v>1649</v>
      </c>
      <c r="J131" s="451" t="s">
        <v>1927</v>
      </c>
      <c r="K131" s="476" t="s">
        <v>1930</v>
      </c>
      <c r="L131" s="452" t="s">
        <v>1931</v>
      </c>
      <c r="M131" s="452" t="s">
        <v>2292</v>
      </c>
      <c r="N131" s="451" t="s">
        <v>1653</v>
      </c>
      <c r="O131" s="480" t="s">
        <v>1654</v>
      </c>
      <c r="P131" s="722">
        <v>1</v>
      </c>
      <c r="Q131" s="722">
        <v>2</v>
      </c>
      <c r="R131" s="735">
        <v>2</v>
      </c>
      <c r="S131" s="481">
        <v>1</v>
      </c>
      <c r="T131" s="412">
        <v>1</v>
      </c>
      <c r="U131" s="735">
        <f t="shared" si="11"/>
        <v>1</v>
      </c>
      <c r="V131" s="445">
        <v>1</v>
      </c>
      <c r="W131" s="749">
        <v>0</v>
      </c>
      <c r="X131" s="749">
        <v>0</v>
      </c>
      <c r="Y131" s="749">
        <v>0</v>
      </c>
      <c r="Z131" s="749">
        <v>0</v>
      </c>
      <c r="AA131" s="749">
        <v>0</v>
      </c>
      <c r="AB131" s="749">
        <v>0</v>
      </c>
      <c r="AC131" s="749">
        <v>0</v>
      </c>
      <c r="AD131" s="749">
        <v>0</v>
      </c>
      <c r="AE131" s="749">
        <v>0</v>
      </c>
      <c r="AF131" s="1005">
        <v>0</v>
      </c>
      <c r="AG131" s="1006"/>
      <c r="AH131" s="991">
        <v>1</v>
      </c>
      <c r="AI131" s="735"/>
      <c r="AJ131" s="749">
        <v>1</v>
      </c>
      <c r="AK131" s="726">
        <f t="shared" si="12"/>
        <v>1</v>
      </c>
      <c r="AL131" s="445"/>
      <c r="AM131" s="739">
        <v>1</v>
      </c>
      <c r="AN131" s="445" t="s">
        <v>2453</v>
      </c>
      <c r="AO131" s="445" t="s">
        <v>2454</v>
      </c>
      <c r="AP131" s="445"/>
      <c r="AQ131" s="445">
        <v>1</v>
      </c>
      <c r="AR131" s="445"/>
      <c r="AS131" s="445">
        <v>1</v>
      </c>
      <c r="AT131" s="728">
        <f t="shared" si="7"/>
        <v>1</v>
      </c>
    </row>
    <row r="132" spans="1:82" ht="51.75" hidden="1" customHeight="1" x14ac:dyDescent="0.25">
      <c r="A132" s="445">
        <v>8216743889</v>
      </c>
      <c r="B132" s="446">
        <f t="shared" si="8"/>
        <v>119</v>
      </c>
      <c r="C132" s="225" t="s">
        <v>1777</v>
      </c>
      <c r="D132" s="225" t="s">
        <v>1895</v>
      </c>
      <c r="E132" s="225" t="s">
        <v>1522</v>
      </c>
      <c r="F132" s="225" t="s">
        <v>1926</v>
      </c>
      <c r="G132" s="225" t="s">
        <v>1763</v>
      </c>
      <c r="H132" s="225" t="s">
        <v>1494</v>
      </c>
      <c r="I132" s="225" t="s">
        <v>1649</v>
      </c>
      <c r="J132" s="451" t="s">
        <v>1927</v>
      </c>
      <c r="K132" s="476" t="s">
        <v>1932</v>
      </c>
      <c r="L132" s="452" t="s">
        <v>1933</v>
      </c>
      <c r="M132" s="452" t="s">
        <v>2292</v>
      </c>
      <c r="N132" s="451" t="s">
        <v>1653</v>
      </c>
      <c r="O132" s="480" t="s">
        <v>1654</v>
      </c>
      <c r="P132" s="722">
        <v>1</v>
      </c>
      <c r="Q132" s="722">
        <v>1</v>
      </c>
      <c r="R132" s="735">
        <v>1</v>
      </c>
      <c r="S132" s="481">
        <v>1</v>
      </c>
      <c r="T132" s="412">
        <v>1</v>
      </c>
      <c r="U132" s="735">
        <f t="shared" si="11"/>
        <v>1</v>
      </c>
      <c r="V132" s="445">
        <v>1</v>
      </c>
      <c r="W132" s="749">
        <v>1</v>
      </c>
      <c r="X132" s="749">
        <v>1</v>
      </c>
      <c r="Y132" s="749">
        <v>1</v>
      </c>
      <c r="Z132" s="749">
        <v>1</v>
      </c>
      <c r="AA132" s="749">
        <v>1</v>
      </c>
      <c r="AB132" s="749">
        <v>1</v>
      </c>
      <c r="AC132" s="749">
        <v>1</v>
      </c>
      <c r="AD132" s="749">
        <v>1</v>
      </c>
      <c r="AE132" s="749">
        <v>1</v>
      </c>
      <c r="AF132" s="1005">
        <v>1</v>
      </c>
      <c r="AG132" s="1006">
        <v>1</v>
      </c>
      <c r="AH132" s="991">
        <v>1</v>
      </c>
      <c r="AI132" s="735"/>
      <c r="AJ132" s="749">
        <v>1</v>
      </c>
      <c r="AK132" s="726">
        <f t="shared" si="12"/>
        <v>1</v>
      </c>
      <c r="AL132" s="445"/>
      <c r="AM132" s="739">
        <v>2</v>
      </c>
      <c r="AN132" s="445" t="s">
        <v>2458</v>
      </c>
      <c r="AO132" s="445"/>
      <c r="AP132" s="445"/>
      <c r="AQ132" s="445">
        <v>1</v>
      </c>
      <c r="AR132" s="445"/>
      <c r="AS132" s="445">
        <v>1</v>
      </c>
      <c r="AT132" s="728">
        <f t="shared" si="7"/>
        <v>1</v>
      </c>
    </row>
    <row r="133" spans="1:82" ht="51.75" hidden="1" customHeight="1" x14ac:dyDescent="0.25">
      <c r="A133" s="445">
        <v>8216743888</v>
      </c>
      <c r="B133" s="446">
        <f t="shared" si="8"/>
        <v>120</v>
      </c>
      <c r="C133" s="225" t="s">
        <v>1777</v>
      </c>
      <c r="D133" s="225" t="s">
        <v>1895</v>
      </c>
      <c r="E133" s="225" t="s">
        <v>1522</v>
      </c>
      <c r="F133" s="225" t="s">
        <v>1926</v>
      </c>
      <c r="G133" s="225" t="s">
        <v>1763</v>
      </c>
      <c r="H133" s="225" t="s">
        <v>1494</v>
      </c>
      <c r="I133" s="225" t="s">
        <v>1649</v>
      </c>
      <c r="J133" s="451" t="s">
        <v>1927</v>
      </c>
      <c r="K133" s="476" t="s">
        <v>1934</v>
      </c>
      <c r="L133" s="452" t="s">
        <v>1935</v>
      </c>
      <c r="M133" s="452" t="s">
        <v>2292</v>
      </c>
      <c r="N133" s="451" t="s">
        <v>1653</v>
      </c>
      <c r="O133" s="480" t="s">
        <v>1654</v>
      </c>
      <c r="P133" s="722">
        <v>1</v>
      </c>
      <c r="Q133" s="722">
        <v>1</v>
      </c>
      <c r="R133" s="735">
        <v>1</v>
      </c>
      <c r="S133" s="481">
        <v>1</v>
      </c>
      <c r="T133" s="412">
        <v>1</v>
      </c>
      <c r="U133" s="735">
        <f t="shared" si="11"/>
        <v>1</v>
      </c>
      <c r="V133" s="445">
        <v>1</v>
      </c>
      <c r="W133" s="749">
        <v>0</v>
      </c>
      <c r="X133" s="749">
        <v>0</v>
      </c>
      <c r="Y133" s="749">
        <v>0</v>
      </c>
      <c r="Z133" s="749">
        <v>0</v>
      </c>
      <c r="AA133" s="749">
        <v>0</v>
      </c>
      <c r="AB133" s="749">
        <v>0</v>
      </c>
      <c r="AC133" s="749">
        <v>0</v>
      </c>
      <c r="AD133" s="749">
        <v>0</v>
      </c>
      <c r="AE133" s="749">
        <v>0</v>
      </c>
      <c r="AF133" s="1005">
        <v>0</v>
      </c>
      <c r="AG133" s="1006">
        <v>1</v>
      </c>
      <c r="AH133" s="991">
        <v>1</v>
      </c>
      <c r="AI133" s="735"/>
      <c r="AJ133" s="997">
        <v>1</v>
      </c>
      <c r="AK133" s="726">
        <f t="shared" si="12"/>
        <v>1</v>
      </c>
      <c r="AL133" s="445"/>
      <c r="AM133" s="739">
        <v>1</v>
      </c>
      <c r="AN133" s="445" t="s">
        <v>2453</v>
      </c>
      <c r="AO133" s="445" t="s">
        <v>2454</v>
      </c>
      <c r="AP133" s="445"/>
      <c r="AQ133" s="445">
        <v>1</v>
      </c>
      <c r="AR133" s="445"/>
      <c r="AS133" s="445">
        <v>1</v>
      </c>
      <c r="AT133" s="728">
        <f t="shared" si="7"/>
        <v>1</v>
      </c>
    </row>
    <row r="134" spans="1:82" s="760" customFormat="1" ht="94.5" hidden="1" customHeight="1" x14ac:dyDescent="0.25">
      <c r="A134" s="445">
        <v>8216908918</v>
      </c>
      <c r="B134" s="549">
        <f t="shared" si="8"/>
        <v>121</v>
      </c>
      <c r="C134" s="550" t="s">
        <v>1777</v>
      </c>
      <c r="D134" s="225" t="s">
        <v>1895</v>
      </c>
      <c r="E134" s="225" t="s">
        <v>1522</v>
      </c>
      <c r="F134" s="225" t="s">
        <v>1926</v>
      </c>
      <c r="G134" s="225" t="s">
        <v>1763</v>
      </c>
      <c r="H134" s="225" t="s">
        <v>1494</v>
      </c>
      <c r="I134" s="225" t="s">
        <v>1649</v>
      </c>
      <c r="J134" s="225" t="s">
        <v>1927</v>
      </c>
      <c r="K134" s="476" t="s">
        <v>1936</v>
      </c>
      <c r="L134" s="452" t="s">
        <v>1937</v>
      </c>
      <c r="M134" s="452" t="s">
        <v>2292</v>
      </c>
      <c r="N134" s="451" t="s">
        <v>1653</v>
      </c>
      <c r="O134" s="480" t="s">
        <v>1654</v>
      </c>
      <c r="P134" s="722">
        <v>1</v>
      </c>
      <c r="Q134" s="722">
        <v>1</v>
      </c>
      <c r="R134" s="735">
        <v>1</v>
      </c>
      <c r="S134" s="481" t="s">
        <v>1925</v>
      </c>
      <c r="T134" s="481" t="s">
        <v>1925</v>
      </c>
      <c r="U134" s="735"/>
      <c r="V134" s="445" t="s">
        <v>2464</v>
      </c>
      <c r="W134" s="481" t="s">
        <v>1925</v>
      </c>
      <c r="X134" s="481"/>
      <c r="Y134" s="481" t="s">
        <v>458</v>
      </c>
      <c r="Z134" s="481" t="s">
        <v>458</v>
      </c>
      <c r="AA134" s="481"/>
      <c r="AB134" s="481" t="s">
        <v>458</v>
      </c>
      <c r="AC134" s="481"/>
      <c r="AD134" s="481" t="s">
        <v>2464</v>
      </c>
      <c r="AE134" s="481" t="s">
        <v>2464</v>
      </c>
      <c r="AF134" s="1035" t="s">
        <v>2464</v>
      </c>
      <c r="AG134" s="481" t="s">
        <v>2464</v>
      </c>
      <c r="AH134" s="735" t="s">
        <v>458</v>
      </c>
      <c r="AI134" s="735"/>
      <c r="AJ134" s="735" t="s">
        <v>458</v>
      </c>
      <c r="AK134" s="726"/>
      <c r="AL134" s="445"/>
      <c r="AM134" s="739">
        <v>0</v>
      </c>
      <c r="AN134" s="445" t="s">
        <v>458</v>
      </c>
      <c r="AO134" s="445" t="s">
        <v>458</v>
      </c>
      <c r="AP134" s="445"/>
      <c r="AQ134" s="445">
        <v>1</v>
      </c>
      <c r="AR134" s="445"/>
      <c r="AS134" s="445">
        <v>1</v>
      </c>
      <c r="AT134" s="728">
        <f t="shared" si="7"/>
        <v>1</v>
      </c>
      <c r="AU134" s="425"/>
      <c r="AV134" s="425"/>
      <c r="AW134" s="425"/>
      <c r="AX134" s="425"/>
      <c r="AY134" s="425"/>
      <c r="AZ134" s="425"/>
      <c r="BA134" s="425"/>
      <c r="BB134" s="425"/>
      <c r="BC134" s="425"/>
      <c r="BD134" s="425"/>
      <c r="BE134" s="425"/>
      <c r="BF134" s="425"/>
      <c r="BG134" s="425"/>
      <c r="BH134" s="425"/>
      <c r="BI134" s="425"/>
      <c r="BJ134" s="425"/>
      <c r="BK134" s="425"/>
      <c r="BL134" s="425"/>
      <c r="BM134" s="425"/>
      <c r="BN134" s="425"/>
      <c r="BO134" s="425"/>
      <c r="BP134" s="425"/>
      <c r="BQ134" s="425"/>
      <c r="BR134" s="425"/>
      <c r="BS134" s="425"/>
      <c r="BT134" s="425"/>
      <c r="BU134" s="425"/>
      <c r="BV134" s="425"/>
      <c r="BW134" s="425"/>
      <c r="BX134" s="425"/>
      <c r="BY134" s="425"/>
      <c r="BZ134" s="425"/>
      <c r="CA134" s="425"/>
      <c r="CB134" s="425"/>
      <c r="CC134" s="425"/>
      <c r="CD134" s="425"/>
    </row>
    <row r="135" spans="1:82" ht="154.5" hidden="1" customHeight="1" x14ac:dyDescent="0.25">
      <c r="A135" s="445">
        <v>8600859339</v>
      </c>
      <c r="B135" s="446">
        <f t="shared" si="8"/>
        <v>122</v>
      </c>
      <c r="C135" s="225" t="s">
        <v>1777</v>
      </c>
      <c r="D135" s="225" t="s">
        <v>1895</v>
      </c>
      <c r="E135" s="225" t="s">
        <v>1517</v>
      </c>
      <c r="F135" s="225" t="s">
        <v>1938</v>
      </c>
      <c r="G135" s="225" t="s">
        <v>1763</v>
      </c>
      <c r="H135" s="225" t="s">
        <v>1494</v>
      </c>
      <c r="I135" s="225" t="s">
        <v>1649</v>
      </c>
      <c r="J135" s="451" t="s">
        <v>1939</v>
      </c>
      <c r="K135" s="476" t="s">
        <v>1940</v>
      </c>
      <c r="L135" s="452" t="s">
        <v>1941</v>
      </c>
      <c r="M135" s="452" t="s">
        <v>2294</v>
      </c>
      <c r="N135" s="451" t="s">
        <v>1653</v>
      </c>
      <c r="O135" s="480" t="s">
        <v>1654</v>
      </c>
      <c r="P135" s="722">
        <v>95</v>
      </c>
      <c r="Q135" s="722">
        <v>95</v>
      </c>
      <c r="R135" s="735">
        <v>1</v>
      </c>
      <c r="S135" s="512">
        <v>95</v>
      </c>
      <c r="T135" s="412">
        <v>100</v>
      </c>
      <c r="U135" s="735">
        <f>T135/S135</f>
        <v>1.0526315789473684</v>
      </c>
      <c r="V135" s="445">
        <v>95</v>
      </c>
      <c r="W135" s="762">
        <v>95</v>
      </c>
      <c r="X135" s="762">
        <v>95</v>
      </c>
      <c r="Y135" s="762">
        <v>95</v>
      </c>
      <c r="Z135" s="762">
        <v>95</v>
      </c>
      <c r="AA135" s="762">
        <v>95</v>
      </c>
      <c r="AB135" s="762">
        <v>95</v>
      </c>
      <c r="AC135" s="762">
        <v>95</v>
      </c>
      <c r="AD135" s="762">
        <v>95</v>
      </c>
      <c r="AE135" s="762">
        <v>95</v>
      </c>
      <c r="AF135" s="1036">
        <v>95</v>
      </c>
      <c r="AG135" s="1037">
        <v>95</v>
      </c>
      <c r="AH135" s="1034">
        <v>95</v>
      </c>
      <c r="AI135" s="735"/>
      <c r="AJ135" s="1002">
        <v>95</v>
      </c>
      <c r="AK135" s="726">
        <f t="shared" si="12"/>
        <v>1</v>
      </c>
      <c r="AL135" s="445"/>
      <c r="AM135" s="739">
        <v>95.5</v>
      </c>
      <c r="AN135" s="445" t="s">
        <v>2453</v>
      </c>
      <c r="AO135" s="445" t="s">
        <v>2454</v>
      </c>
      <c r="AP135" s="445"/>
      <c r="AQ135" s="445">
        <v>1</v>
      </c>
      <c r="AR135" s="445"/>
      <c r="AS135" s="445">
        <v>1</v>
      </c>
      <c r="AT135" s="728">
        <f t="shared" ref="AT135:AT198" si="13">AS135/AQ135</f>
        <v>1</v>
      </c>
    </row>
    <row r="136" spans="1:82" ht="118.5" hidden="1" customHeight="1" x14ac:dyDescent="0.25">
      <c r="A136" s="445">
        <v>8600859363</v>
      </c>
      <c r="B136" s="446">
        <f t="shared" ref="B136:B198" si="14">B135+1</f>
        <v>123</v>
      </c>
      <c r="C136" s="225" t="s">
        <v>1777</v>
      </c>
      <c r="D136" s="225" t="s">
        <v>1895</v>
      </c>
      <c r="E136" s="225" t="s">
        <v>1517</v>
      </c>
      <c r="F136" s="225" t="s">
        <v>1938</v>
      </c>
      <c r="G136" s="225" t="s">
        <v>1763</v>
      </c>
      <c r="H136" s="225" t="s">
        <v>1494</v>
      </c>
      <c r="I136" s="225" t="s">
        <v>1649</v>
      </c>
      <c r="J136" s="451" t="s">
        <v>1939</v>
      </c>
      <c r="K136" s="476" t="s">
        <v>1942</v>
      </c>
      <c r="L136" s="452" t="s">
        <v>1943</v>
      </c>
      <c r="M136" s="452" t="s">
        <v>2294</v>
      </c>
      <c r="N136" s="451" t="s">
        <v>1653</v>
      </c>
      <c r="O136" s="480" t="s">
        <v>1654</v>
      </c>
      <c r="P136" s="722">
        <v>95</v>
      </c>
      <c r="Q136" s="722">
        <v>95</v>
      </c>
      <c r="R136" s="735">
        <v>1</v>
      </c>
      <c r="S136" s="512">
        <v>95</v>
      </c>
      <c r="T136" s="412">
        <v>95</v>
      </c>
      <c r="U136" s="735">
        <f>T136/S136</f>
        <v>1</v>
      </c>
      <c r="V136" s="445">
        <v>95</v>
      </c>
      <c r="W136" s="762">
        <v>95</v>
      </c>
      <c r="X136" s="762">
        <v>95</v>
      </c>
      <c r="Y136" s="762">
        <v>95</v>
      </c>
      <c r="Z136" s="762">
        <v>92</v>
      </c>
      <c r="AA136" s="762">
        <v>95</v>
      </c>
      <c r="AB136" s="762">
        <v>95</v>
      </c>
      <c r="AC136" s="762">
        <v>95</v>
      </c>
      <c r="AD136" s="762">
        <v>95</v>
      </c>
      <c r="AE136" s="762">
        <v>95</v>
      </c>
      <c r="AF136" s="1036">
        <v>95</v>
      </c>
      <c r="AG136" s="1037">
        <v>95.5</v>
      </c>
      <c r="AH136" s="1034">
        <v>95</v>
      </c>
      <c r="AI136" s="735"/>
      <c r="AJ136" s="1002">
        <v>95</v>
      </c>
      <c r="AK136" s="726">
        <f t="shared" si="12"/>
        <v>1</v>
      </c>
      <c r="AL136" s="445"/>
      <c r="AM136" s="739">
        <v>95.5</v>
      </c>
      <c r="AN136" s="445" t="s">
        <v>2453</v>
      </c>
      <c r="AO136" s="445" t="s">
        <v>2454</v>
      </c>
      <c r="AP136" s="445"/>
      <c r="AQ136" s="445">
        <v>1</v>
      </c>
      <c r="AR136" s="445"/>
      <c r="AS136" s="445">
        <v>1</v>
      </c>
      <c r="AT136" s="728">
        <f t="shared" si="13"/>
        <v>1</v>
      </c>
    </row>
    <row r="137" spans="1:82" ht="51.75" hidden="1" customHeight="1" x14ac:dyDescent="0.25">
      <c r="A137" s="445">
        <v>8216863513</v>
      </c>
      <c r="B137" s="446">
        <f t="shared" si="14"/>
        <v>124</v>
      </c>
      <c r="C137" s="225" t="s">
        <v>1777</v>
      </c>
      <c r="D137" s="225" t="s">
        <v>1895</v>
      </c>
      <c r="E137" s="225" t="s">
        <v>1517</v>
      </c>
      <c r="F137" s="225" t="s">
        <v>1938</v>
      </c>
      <c r="G137" s="225" t="s">
        <v>1763</v>
      </c>
      <c r="H137" s="225" t="s">
        <v>1494</v>
      </c>
      <c r="I137" s="225" t="s">
        <v>1655</v>
      </c>
      <c r="J137" s="451" t="s">
        <v>1944</v>
      </c>
      <c r="K137" s="476" t="s">
        <v>1945</v>
      </c>
      <c r="L137" s="452" t="s">
        <v>2378</v>
      </c>
      <c r="M137" s="452" t="s">
        <v>2379</v>
      </c>
      <c r="N137" s="451" t="s">
        <v>1653</v>
      </c>
      <c r="O137" s="480" t="s">
        <v>11</v>
      </c>
      <c r="P137" s="741">
        <v>7.0999999999999994E-2</v>
      </c>
      <c r="Q137" s="741">
        <v>3.5999999999999997E-2</v>
      </c>
      <c r="R137" s="742">
        <v>0.50704225352112675</v>
      </c>
      <c r="S137" s="763">
        <v>9.8000000000000004E-2</v>
      </c>
      <c r="T137" s="764">
        <v>6.6000000000000003E-2</v>
      </c>
      <c r="U137" s="742">
        <f>T137/S137</f>
        <v>0.67346938775510201</v>
      </c>
      <c r="V137" s="745">
        <v>0.126</v>
      </c>
      <c r="W137" s="765">
        <v>6.6000000000000003E-2</v>
      </c>
      <c r="X137" s="765">
        <v>7.0000000000000007E-2</v>
      </c>
      <c r="Y137" s="766">
        <v>7.9000000000000001E-2</v>
      </c>
      <c r="Z137" s="766">
        <v>7.9000000000000001E-2</v>
      </c>
      <c r="AA137" s="766">
        <v>8.5999999999999993E-2</v>
      </c>
      <c r="AB137" s="766">
        <v>8.5999999999999993E-2</v>
      </c>
      <c r="AC137" s="766">
        <v>9.0999999999999998E-2</v>
      </c>
      <c r="AD137" s="766">
        <v>9.0999999999999998E-2</v>
      </c>
      <c r="AE137" s="767">
        <v>9.0999999999999998E-2</v>
      </c>
      <c r="AF137" s="1038">
        <v>0.109</v>
      </c>
      <c r="AG137" s="1039">
        <v>0.11899999999999999</v>
      </c>
      <c r="AH137" s="1040">
        <v>0.126</v>
      </c>
      <c r="AI137" s="742"/>
      <c r="AJ137" s="769">
        <v>0.126</v>
      </c>
      <c r="AK137" s="746">
        <f t="shared" si="12"/>
        <v>1</v>
      </c>
      <c r="AL137" s="745" t="s">
        <v>2512</v>
      </c>
      <c r="AM137" s="739">
        <v>0.157</v>
      </c>
      <c r="AN137" s="445" t="s">
        <v>2458</v>
      </c>
      <c r="AO137" s="445"/>
      <c r="AP137" s="445"/>
      <c r="AQ137" s="445">
        <v>1</v>
      </c>
      <c r="AR137" s="445"/>
      <c r="AS137" s="445">
        <v>1</v>
      </c>
      <c r="AT137" s="728">
        <f t="shared" si="13"/>
        <v>1</v>
      </c>
    </row>
    <row r="138" spans="1:82" ht="51.75" hidden="1" customHeight="1" x14ac:dyDescent="0.25">
      <c r="A138" s="445">
        <v>8216863514</v>
      </c>
      <c r="B138" s="446">
        <f t="shared" si="14"/>
        <v>125</v>
      </c>
      <c r="C138" s="225" t="s">
        <v>1777</v>
      </c>
      <c r="D138" s="225" t="s">
        <v>1895</v>
      </c>
      <c r="E138" s="225" t="s">
        <v>1517</v>
      </c>
      <c r="F138" s="225" t="s">
        <v>1938</v>
      </c>
      <c r="G138" s="225" t="s">
        <v>1763</v>
      </c>
      <c r="H138" s="225" t="s">
        <v>1494</v>
      </c>
      <c r="I138" s="225" t="s">
        <v>1655</v>
      </c>
      <c r="J138" s="451" t="s">
        <v>1944</v>
      </c>
      <c r="K138" s="476" t="s">
        <v>1946</v>
      </c>
      <c r="L138" s="452" t="s">
        <v>1947</v>
      </c>
      <c r="M138" s="452" t="s">
        <v>2379</v>
      </c>
      <c r="N138" s="451" t="s">
        <v>1653</v>
      </c>
      <c r="O138" s="480" t="s">
        <v>1654</v>
      </c>
      <c r="P138" s="722">
        <v>8.5</v>
      </c>
      <c r="Q138" s="722">
        <v>9.1999999999999993</v>
      </c>
      <c r="R138" s="735">
        <v>1.0823529411764705</v>
      </c>
      <c r="S138" s="512">
        <v>11.3</v>
      </c>
      <c r="T138" s="528">
        <v>11.3</v>
      </c>
      <c r="U138" s="735">
        <f>T138/S138</f>
        <v>1</v>
      </c>
      <c r="V138" s="445">
        <v>14.1</v>
      </c>
      <c r="W138" s="762">
        <v>11.3</v>
      </c>
      <c r="X138" s="762">
        <v>11.3</v>
      </c>
      <c r="Y138" s="762">
        <v>11.3</v>
      </c>
      <c r="Z138" s="762">
        <v>11.3</v>
      </c>
      <c r="AA138" s="762">
        <v>11.3</v>
      </c>
      <c r="AB138" s="762">
        <v>11.3</v>
      </c>
      <c r="AC138" s="762">
        <v>11.3</v>
      </c>
      <c r="AD138" s="762">
        <v>11.3</v>
      </c>
      <c r="AE138" s="762">
        <v>11.3</v>
      </c>
      <c r="AF138" s="1036">
        <v>11.3</v>
      </c>
      <c r="AG138" s="1037">
        <v>11.3</v>
      </c>
      <c r="AH138" s="1040">
        <v>14.297000000000001</v>
      </c>
      <c r="AI138" s="735"/>
      <c r="AJ138" s="769">
        <v>14.297000000000001</v>
      </c>
      <c r="AK138" s="726">
        <f t="shared" si="12"/>
        <v>1.0139716312056739</v>
      </c>
      <c r="AL138" s="445"/>
      <c r="AM138" s="739">
        <v>16.899999999999999</v>
      </c>
      <c r="AN138" s="445" t="s">
        <v>2458</v>
      </c>
      <c r="AO138" s="445"/>
      <c r="AP138" s="445"/>
      <c r="AQ138" s="445">
        <v>1</v>
      </c>
      <c r="AR138" s="445"/>
      <c r="AS138" s="445">
        <v>1</v>
      </c>
      <c r="AT138" s="728">
        <f t="shared" si="13"/>
        <v>1</v>
      </c>
    </row>
    <row r="139" spans="1:82" s="760" customFormat="1" ht="51.75" hidden="1" customHeight="1" x14ac:dyDescent="0.25">
      <c r="A139" s="445">
        <v>8600859328</v>
      </c>
      <c r="B139" s="549">
        <f t="shared" si="14"/>
        <v>126</v>
      </c>
      <c r="C139" s="550" t="s">
        <v>1777</v>
      </c>
      <c r="D139" s="225" t="s">
        <v>1895</v>
      </c>
      <c r="E139" s="225" t="s">
        <v>1517</v>
      </c>
      <c r="F139" s="225" t="s">
        <v>1938</v>
      </c>
      <c r="G139" s="225" t="s">
        <v>1763</v>
      </c>
      <c r="H139" s="225" t="s">
        <v>1494</v>
      </c>
      <c r="I139" s="225" t="s">
        <v>1655</v>
      </c>
      <c r="J139" s="451" t="s">
        <v>1944</v>
      </c>
      <c r="K139" s="476"/>
      <c r="L139" s="452" t="s">
        <v>1948</v>
      </c>
      <c r="M139" s="452" t="s">
        <v>2292</v>
      </c>
      <c r="N139" s="451" t="s">
        <v>1653</v>
      </c>
      <c r="O139" s="480" t="s">
        <v>1654</v>
      </c>
      <c r="P139" s="722">
        <v>1</v>
      </c>
      <c r="Q139" s="722">
        <v>1</v>
      </c>
      <c r="R139" s="735">
        <v>1</v>
      </c>
      <c r="S139" s="512" t="s">
        <v>1671</v>
      </c>
      <c r="T139" s="761" t="s">
        <v>1671</v>
      </c>
      <c r="U139" s="735"/>
      <c r="V139" s="445" t="s">
        <v>2464</v>
      </c>
      <c r="W139" s="761" t="s">
        <v>1671</v>
      </c>
      <c r="X139" s="761"/>
      <c r="Y139" s="761" t="s">
        <v>458</v>
      </c>
      <c r="Z139" s="761" t="s">
        <v>458</v>
      </c>
      <c r="AA139" s="761"/>
      <c r="AB139" s="761" t="s">
        <v>458</v>
      </c>
      <c r="AC139" s="761"/>
      <c r="AD139" s="748" t="s">
        <v>2464</v>
      </c>
      <c r="AE139" s="748" t="s">
        <v>2464</v>
      </c>
      <c r="AF139" s="998" t="s">
        <v>2464</v>
      </c>
      <c r="AG139" s="748" t="s">
        <v>2464</v>
      </c>
      <c r="AH139" s="1002" t="s">
        <v>458</v>
      </c>
      <c r="AI139" s="735"/>
      <c r="AJ139" s="1002" t="s">
        <v>458</v>
      </c>
      <c r="AK139" s="726"/>
      <c r="AL139" s="445"/>
      <c r="AM139" s="739">
        <v>0</v>
      </c>
      <c r="AN139" s="445"/>
      <c r="AO139" s="445"/>
      <c r="AP139" s="445"/>
      <c r="AQ139" s="445">
        <v>1</v>
      </c>
      <c r="AR139" s="445"/>
      <c r="AS139" s="445">
        <v>1</v>
      </c>
      <c r="AT139" s="728">
        <f t="shared" si="13"/>
        <v>1</v>
      </c>
      <c r="AU139" s="425"/>
      <c r="AV139" s="425"/>
      <c r="AW139" s="425"/>
      <c r="AX139" s="425"/>
      <c r="AY139" s="425"/>
      <c r="AZ139" s="425"/>
      <c r="BA139" s="425"/>
      <c r="BB139" s="425"/>
      <c r="BC139" s="425"/>
      <c r="BD139" s="425"/>
      <c r="BE139" s="425"/>
      <c r="BF139" s="425"/>
      <c r="BG139" s="425"/>
      <c r="BH139" s="425"/>
      <c r="BI139" s="425"/>
      <c r="BJ139" s="425"/>
      <c r="BK139" s="425"/>
      <c r="BL139" s="425"/>
      <c r="BM139" s="425"/>
      <c r="BN139" s="425"/>
      <c r="BO139" s="425"/>
      <c r="BP139" s="425"/>
      <c r="BQ139" s="425"/>
      <c r="BR139" s="425"/>
      <c r="BS139" s="425"/>
      <c r="BT139" s="425"/>
      <c r="BU139" s="425"/>
      <c r="BV139" s="425"/>
      <c r="BW139" s="425"/>
      <c r="BX139" s="425"/>
      <c r="BY139" s="425"/>
      <c r="BZ139" s="425"/>
      <c r="CA139" s="425"/>
      <c r="CB139" s="425"/>
      <c r="CC139" s="425"/>
      <c r="CD139" s="425"/>
    </row>
    <row r="140" spans="1:82" ht="51.75" hidden="1" customHeight="1" x14ac:dyDescent="0.25">
      <c r="A140" s="445">
        <v>8216805607</v>
      </c>
      <c r="B140" s="446">
        <f t="shared" si="14"/>
        <v>127</v>
      </c>
      <c r="C140" s="225" t="s">
        <v>1777</v>
      </c>
      <c r="D140" s="225" t="s">
        <v>1895</v>
      </c>
      <c r="E140" s="225" t="s">
        <v>1517</v>
      </c>
      <c r="F140" s="225" t="s">
        <v>1938</v>
      </c>
      <c r="G140" s="225" t="s">
        <v>1763</v>
      </c>
      <c r="H140" s="225" t="s">
        <v>1494</v>
      </c>
      <c r="I140" s="225" t="s">
        <v>1655</v>
      </c>
      <c r="J140" s="451" t="s">
        <v>1949</v>
      </c>
      <c r="K140" s="476" t="s">
        <v>1950</v>
      </c>
      <c r="L140" s="452" t="s">
        <v>2380</v>
      </c>
      <c r="M140" s="452" t="s">
        <v>2294</v>
      </c>
      <c r="N140" s="451" t="s">
        <v>1653</v>
      </c>
      <c r="O140" s="480" t="s">
        <v>11</v>
      </c>
      <c r="P140" s="741">
        <v>70</v>
      </c>
      <c r="Q140" s="741">
        <v>61.42</v>
      </c>
      <c r="R140" s="742">
        <v>0.87742857142857145</v>
      </c>
      <c r="S140" s="763">
        <v>73</v>
      </c>
      <c r="T140" s="763">
        <v>70.430000000000007</v>
      </c>
      <c r="U140" s="742">
        <f t="shared" ref="U140:U147" si="15">T140/S140</f>
        <v>0.96479452054794534</v>
      </c>
      <c r="V140" s="745">
        <v>75</v>
      </c>
      <c r="W140" s="765">
        <v>73</v>
      </c>
      <c r="X140" s="765">
        <v>16.68</v>
      </c>
      <c r="Y140" s="765">
        <v>73</v>
      </c>
      <c r="Z140" s="765">
        <v>42.21</v>
      </c>
      <c r="AA140" s="765">
        <v>50.6</v>
      </c>
      <c r="AB140" s="765">
        <v>52.15</v>
      </c>
      <c r="AC140" s="765">
        <v>52.8</v>
      </c>
      <c r="AD140" s="765">
        <v>52.8</v>
      </c>
      <c r="AE140" s="762">
        <v>56.86</v>
      </c>
      <c r="AF140" s="1036">
        <v>62.3</v>
      </c>
      <c r="AG140" s="1037">
        <v>72.02</v>
      </c>
      <c r="AH140" s="1034">
        <v>75</v>
      </c>
      <c r="AI140" s="742"/>
      <c r="AJ140" s="1002">
        <v>75</v>
      </c>
      <c r="AK140" s="746">
        <f t="shared" si="12"/>
        <v>1</v>
      </c>
      <c r="AL140" s="745" t="s">
        <v>2512</v>
      </c>
      <c r="AM140" s="739">
        <v>80.2</v>
      </c>
      <c r="AN140" s="445" t="s">
        <v>2453</v>
      </c>
      <c r="AO140" s="445" t="s">
        <v>2454</v>
      </c>
      <c r="AP140" s="445"/>
      <c r="AQ140" s="445">
        <v>1</v>
      </c>
      <c r="AR140" s="445"/>
      <c r="AS140" s="445">
        <v>1</v>
      </c>
      <c r="AT140" s="728">
        <f t="shared" si="13"/>
        <v>1</v>
      </c>
    </row>
    <row r="141" spans="1:82" ht="73.5" hidden="1" customHeight="1" x14ac:dyDescent="0.25">
      <c r="A141" s="445">
        <v>8600859393</v>
      </c>
      <c r="B141" s="446">
        <f t="shared" si="14"/>
        <v>128</v>
      </c>
      <c r="C141" s="225" t="s">
        <v>1777</v>
      </c>
      <c r="D141" s="225" t="s">
        <v>1895</v>
      </c>
      <c r="E141" s="225" t="s">
        <v>1517</v>
      </c>
      <c r="F141" s="225" t="s">
        <v>1938</v>
      </c>
      <c r="G141" s="225" t="s">
        <v>1763</v>
      </c>
      <c r="H141" s="225" t="s">
        <v>1494</v>
      </c>
      <c r="I141" s="225" t="s">
        <v>1655</v>
      </c>
      <c r="J141" s="451" t="s">
        <v>1949</v>
      </c>
      <c r="K141" s="476" t="s">
        <v>1951</v>
      </c>
      <c r="L141" s="452" t="s">
        <v>1952</v>
      </c>
      <c r="M141" s="452" t="s">
        <v>2294</v>
      </c>
      <c r="N141" s="451" t="s">
        <v>1653</v>
      </c>
      <c r="O141" s="480" t="s">
        <v>1654</v>
      </c>
      <c r="P141" s="722">
        <v>83.25</v>
      </c>
      <c r="Q141" s="722">
        <v>70.7</v>
      </c>
      <c r="R141" s="735">
        <v>0.84924924924924927</v>
      </c>
      <c r="S141" s="512">
        <v>85</v>
      </c>
      <c r="T141" s="512">
        <v>85</v>
      </c>
      <c r="U141" s="735">
        <f t="shared" si="15"/>
        <v>1</v>
      </c>
      <c r="V141" s="1041">
        <v>90</v>
      </c>
      <c r="W141" s="762">
        <v>1.8</v>
      </c>
      <c r="X141" s="762">
        <v>8.1999999999999993</v>
      </c>
      <c r="Y141" s="762">
        <v>21.7</v>
      </c>
      <c r="Z141" s="762">
        <v>32</v>
      </c>
      <c r="AA141" s="762">
        <v>44</v>
      </c>
      <c r="AB141" s="762">
        <v>49.5</v>
      </c>
      <c r="AC141" s="762">
        <v>52.4</v>
      </c>
      <c r="AD141" s="762">
        <v>52.4</v>
      </c>
      <c r="AE141" s="762">
        <v>60.3</v>
      </c>
      <c r="AF141" s="1036">
        <v>64.5</v>
      </c>
      <c r="AG141" s="1037">
        <v>73.2</v>
      </c>
      <c r="AH141" s="1034">
        <v>80.2</v>
      </c>
      <c r="AI141" s="735"/>
      <c r="AJ141" s="1002">
        <v>80.2</v>
      </c>
      <c r="AK141" s="726">
        <f t="shared" si="12"/>
        <v>0.89111111111111119</v>
      </c>
      <c r="AL141" s="445"/>
      <c r="AM141" s="739">
        <v>95.1</v>
      </c>
      <c r="AN141" s="445" t="s">
        <v>2453</v>
      </c>
      <c r="AO141" s="445" t="s">
        <v>2454</v>
      </c>
      <c r="AP141" s="445"/>
      <c r="AQ141" s="445">
        <v>1</v>
      </c>
      <c r="AR141" s="445"/>
      <c r="AS141" s="445">
        <v>1</v>
      </c>
      <c r="AT141" s="728">
        <f t="shared" si="13"/>
        <v>1</v>
      </c>
    </row>
    <row r="142" spans="1:82" ht="65.25" hidden="1" customHeight="1" x14ac:dyDescent="0.25">
      <c r="A142" s="445">
        <v>8216725568</v>
      </c>
      <c r="B142" s="446">
        <f t="shared" si="14"/>
        <v>129</v>
      </c>
      <c r="C142" s="225" t="s">
        <v>1777</v>
      </c>
      <c r="D142" s="225" t="s">
        <v>1895</v>
      </c>
      <c r="E142" s="225" t="s">
        <v>1520</v>
      </c>
      <c r="F142" s="225" t="s">
        <v>1953</v>
      </c>
      <c r="G142" s="225" t="s">
        <v>2029</v>
      </c>
      <c r="H142" s="225" t="s">
        <v>1494</v>
      </c>
      <c r="I142" s="225" t="s">
        <v>1649</v>
      </c>
      <c r="J142" s="451" t="s">
        <v>1955</v>
      </c>
      <c r="K142" s="476" t="s">
        <v>1956</v>
      </c>
      <c r="L142" s="452" t="s">
        <v>1957</v>
      </c>
      <c r="M142" s="452" t="s">
        <v>2379</v>
      </c>
      <c r="N142" s="451" t="s">
        <v>1653</v>
      </c>
      <c r="O142" s="480" t="s">
        <v>1654</v>
      </c>
      <c r="P142" s="722" t="s">
        <v>2473</v>
      </c>
      <c r="Q142" s="722" t="s">
        <v>2473</v>
      </c>
      <c r="R142" s="735" t="s">
        <v>458</v>
      </c>
      <c r="S142" s="512">
        <v>1.62</v>
      </c>
      <c r="T142" s="412">
        <v>1.2589999999999999</v>
      </c>
      <c r="U142" s="735">
        <f t="shared" si="15"/>
        <v>0.77716049382716035</v>
      </c>
      <c r="V142" s="445">
        <v>1.7230000000000001</v>
      </c>
      <c r="W142" s="768">
        <v>1.4450000000000001</v>
      </c>
      <c r="X142" s="768">
        <v>1.278</v>
      </c>
      <c r="Y142" s="768">
        <v>1.4279999999999999</v>
      </c>
      <c r="Z142" s="768">
        <v>1.452</v>
      </c>
      <c r="AA142" s="768">
        <v>1.4279999999999999</v>
      </c>
      <c r="AB142" s="768">
        <v>1.4650000000000001</v>
      </c>
      <c r="AC142" s="768">
        <v>1.466</v>
      </c>
      <c r="AD142" s="768">
        <v>1.466</v>
      </c>
      <c r="AE142" s="769">
        <v>1.5820000000000001</v>
      </c>
      <c r="AF142" s="1013">
        <v>1.5309999999999999</v>
      </c>
      <c r="AG142" s="1013">
        <v>1.5389999999999999</v>
      </c>
      <c r="AH142" s="1040">
        <v>1.5189999999999999</v>
      </c>
      <c r="AI142" s="735"/>
      <c r="AJ142" s="769">
        <v>1.5189999999999999</v>
      </c>
      <c r="AK142" s="726">
        <f t="shared" si="12"/>
        <v>0.88160185722576889</v>
      </c>
      <c r="AL142" s="445"/>
      <c r="AM142" s="739">
        <v>1.925</v>
      </c>
      <c r="AN142" s="445" t="s">
        <v>2458</v>
      </c>
      <c r="AO142" s="445"/>
      <c r="AP142" s="445"/>
      <c r="AQ142" s="445">
        <v>1</v>
      </c>
      <c r="AR142" s="445"/>
      <c r="AS142" s="445">
        <v>1</v>
      </c>
      <c r="AT142" s="728">
        <f t="shared" si="13"/>
        <v>1</v>
      </c>
    </row>
    <row r="143" spans="1:82" ht="78" hidden="1" customHeight="1" x14ac:dyDescent="0.25">
      <c r="A143" s="445">
        <v>8444087601</v>
      </c>
      <c r="B143" s="446">
        <f t="shared" si="14"/>
        <v>130</v>
      </c>
      <c r="C143" s="225" t="s">
        <v>1777</v>
      </c>
      <c r="D143" s="225" t="s">
        <v>1895</v>
      </c>
      <c r="E143" s="225" t="s">
        <v>1520</v>
      </c>
      <c r="F143" s="225" t="s">
        <v>1953</v>
      </c>
      <c r="G143" s="225" t="s">
        <v>1763</v>
      </c>
      <c r="H143" s="225" t="s">
        <v>1494</v>
      </c>
      <c r="I143" s="225" t="s">
        <v>1649</v>
      </c>
      <c r="J143" s="451" t="s">
        <v>1955</v>
      </c>
      <c r="K143" s="476" t="s">
        <v>1958</v>
      </c>
      <c r="L143" s="452" t="s">
        <v>1959</v>
      </c>
      <c r="M143" s="452" t="s">
        <v>2379</v>
      </c>
      <c r="N143" s="451" t="s">
        <v>1653</v>
      </c>
      <c r="O143" s="480" t="s">
        <v>1654</v>
      </c>
      <c r="P143" s="722">
        <v>3.2549999999999999</v>
      </c>
      <c r="Q143" s="722">
        <v>3.2669999999999999</v>
      </c>
      <c r="R143" s="735">
        <v>1.0036866359447005</v>
      </c>
      <c r="S143" s="512">
        <v>3.403</v>
      </c>
      <c r="T143" s="412">
        <v>3.4350000000000001</v>
      </c>
      <c r="U143" s="735">
        <f t="shared" si="15"/>
        <v>1.0094034675286512</v>
      </c>
      <c r="V143" s="445">
        <v>3.5110000000000001</v>
      </c>
      <c r="W143" s="768">
        <v>3.5209999999999999</v>
      </c>
      <c r="X143" s="768">
        <v>3.44</v>
      </c>
      <c r="Y143" s="768">
        <v>3.2349999999999999</v>
      </c>
      <c r="Z143" s="768">
        <v>3.4220000000000002</v>
      </c>
      <c r="AA143" s="768">
        <v>3.4220000000000002</v>
      </c>
      <c r="AB143" s="768">
        <v>3.4529999999999998</v>
      </c>
      <c r="AC143" s="768">
        <v>3.5680000000000001</v>
      </c>
      <c r="AD143" s="768">
        <v>3.5680000000000001</v>
      </c>
      <c r="AE143" s="769">
        <v>3.5569999999999999</v>
      </c>
      <c r="AF143" s="1013">
        <v>3.5550000000000002</v>
      </c>
      <c r="AG143" s="1013">
        <v>3.6509999999999998</v>
      </c>
      <c r="AH143" s="1040">
        <v>3.6110000000000002</v>
      </c>
      <c r="AI143" s="735"/>
      <c r="AJ143" s="989">
        <v>3.6110000000000002</v>
      </c>
      <c r="AK143" s="726">
        <f t="shared" si="12"/>
        <v>1.0284819139846197</v>
      </c>
      <c r="AL143" s="445"/>
      <c r="AM143" s="739">
        <v>3.6819999999999999</v>
      </c>
      <c r="AN143" s="445" t="s">
        <v>2458</v>
      </c>
      <c r="AO143" s="445"/>
      <c r="AP143" s="445"/>
      <c r="AQ143" s="445">
        <v>1</v>
      </c>
      <c r="AR143" s="445"/>
      <c r="AS143" s="445">
        <v>1</v>
      </c>
      <c r="AT143" s="728">
        <f t="shared" si="13"/>
        <v>1</v>
      </c>
    </row>
    <row r="144" spans="1:82" ht="51.75" hidden="1" customHeight="1" x14ac:dyDescent="0.25">
      <c r="A144" s="445">
        <v>8216725567</v>
      </c>
      <c r="B144" s="446">
        <f t="shared" si="14"/>
        <v>131</v>
      </c>
      <c r="C144" s="225" t="s">
        <v>1777</v>
      </c>
      <c r="D144" s="225" t="s">
        <v>1895</v>
      </c>
      <c r="E144" s="225" t="s">
        <v>1520</v>
      </c>
      <c r="F144" s="225" t="s">
        <v>1953</v>
      </c>
      <c r="G144" s="225" t="s">
        <v>1763</v>
      </c>
      <c r="H144" s="225" t="s">
        <v>1494</v>
      </c>
      <c r="I144" s="225" t="s">
        <v>1655</v>
      </c>
      <c r="J144" s="451" t="s">
        <v>1960</v>
      </c>
      <c r="K144" s="476" t="s">
        <v>1961</v>
      </c>
      <c r="L144" s="452" t="s">
        <v>1962</v>
      </c>
      <c r="M144" s="452" t="s">
        <v>2379</v>
      </c>
      <c r="N144" s="451" t="s">
        <v>1653</v>
      </c>
      <c r="O144" s="480" t="s">
        <v>1654</v>
      </c>
      <c r="P144" s="722" t="s">
        <v>2473</v>
      </c>
      <c r="Q144" s="722" t="s">
        <v>2473</v>
      </c>
      <c r="R144" s="735" t="s">
        <v>458</v>
      </c>
      <c r="S144" s="512">
        <v>2.5030000000000001</v>
      </c>
      <c r="T144" s="412">
        <v>2.5030000000000001</v>
      </c>
      <c r="U144" s="735">
        <f t="shared" si="15"/>
        <v>1</v>
      </c>
      <c r="V144" s="445" t="s">
        <v>1497</v>
      </c>
      <c r="W144" s="768" t="s">
        <v>1497</v>
      </c>
      <c r="X144" s="768"/>
      <c r="Y144" s="768" t="s">
        <v>458</v>
      </c>
      <c r="Z144" s="768" t="s">
        <v>458</v>
      </c>
      <c r="AA144" s="768"/>
      <c r="AB144" s="748" t="s">
        <v>1497</v>
      </c>
      <c r="AC144" s="748" t="s">
        <v>1497</v>
      </c>
      <c r="AD144" s="748" t="s">
        <v>1497</v>
      </c>
      <c r="AE144" s="1042" t="s">
        <v>1497</v>
      </c>
      <c r="AF144" s="1043" t="s">
        <v>1497</v>
      </c>
      <c r="AG144" s="748" t="s">
        <v>1497</v>
      </c>
      <c r="AH144" s="769" t="s">
        <v>458</v>
      </c>
      <c r="AI144" s="735"/>
      <c r="AJ144" s="769" t="s">
        <v>458</v>
      </c>
      <c r="AK144" s="758" t="s">
        <v>1497</v>
      </c>
      <c r="AL144" s="445"/>
      <c r="AM144" s="739">
        <v>0</v>
      </c>
      <c r="AN144" s="445" t="s">
        <v>458</v>
      </c>
      <c r="AO144" s="445"/>
      <c r="AP144" s="445"/>
      <c r="AQ144" s="445">
        <v>1</v>
      </c>
      <c r="AR144" s="445"/>
      <c r="AS144" s="445">
        <v>1</v>
      </c>
      <c r="AT144" s="728">
        <f t="shared" si="13"/>
        <v>1</v>
      </c>
    </row>
    <row r="145" spans="1:82" ht="51.75" hidden="1" customHeight="1" x14ac:dyDescent="0.25">
      <c r="A145" s="445">
        <v>8216725566</v>
      </c>
      <c r="B145" s="446">
        <f t="shared" si="14"/>
        <v>132</v>
      </c>
      <c r="C145" s="225" t="s">
        <v>1777</v>
      </c>
      <c r="D145" s="225" t="s">
        <v>1895</v>
      </c>
      <c r="E145" s="225" t="s">
        <v>1520</v>
      </c>
      <c r="F145" s="225" t="s">
        <v>1953</v>
      </c>
      <c r="G145" s="225" t="s">
        <v>1763</v>
      </c>
      <c r="H145" s="225" t="s">
        <v>1494</v>
      </c>
      <c r="I145" s="225" t="s">
        <v>1655</v>
      </c>
      <c r="J145" s="451" t="s">
        <v>1960</v>
      </c>
      <c r="K145" s="476" t="s">
        <v>1963</v>
      </c>
      <c r="L145" s="452" t="s">
        <v>99</v>
      </c>
      <c r="M145" s="452" t="s">
        <v>2379</v>
      </c>
      <c r="N145" s="451" t="s">
        <v>1653</v>
      </c>
      <c r="O145" s="480" t="s">
        <v>1654</v>
      </c>
      <c r="P145" s="722">
        <v>3.8730000000000002</v>
      </c>
      <c r="Q145" s="722">
        <v>4.0750000000000002</v>
      </c>
      <c r="R145" s="735">
        <v>1.0521559514588175</v>
      </c>
      <c r="S145" s="512">
        <v>4.319</v>
      </c>
      <c r="T145" s="412">
        <v>4.2549999999999999</v>
      </c>
      <c r="U145" s="735">
        <f t="shared" si="15"/>
        <v>0.9851817550358879</v>
      </c>
      <c r="V145" s="445">
        <v>4.7640000000000002</v>
      </c>
      <c r="W145" s="768">
        <v>4.3220000000000001</v>
      </c>
      <c r="X145" s="768">
        <v>4.3179999999999996</v>
      </c>
      <c r="Y145" s="768">
        <v>4.3600000000000003</v>
      </c>
      <c r="Z145" s="768">
        <v>4.3600000000000003</v>
      </c>
      <c r="AA145" s="768">
        <v>4.3600000000000003</v>
      </c>
      <c r="AB145" s="768">
        <v>4.7640000000000002</v>
      </c>
      <c r="AC145" s="768">
        <v>4.3899999999999997</v>
      </c>
      <c r="AD145" s="768">
        <v>4.43</v>
      </c>
      <c r="AE145" s="769">
        <v>4.4710000000000001</v>
      </c>
      <c r="AF145" s="1013">
        <v>4.5309999999999997</v>
      </c>
      <c r="AG145" s="1013">
        <v>4.6100000000000003</v>
      </c>
      <c r="AH145" s="1040">
        <v>4.7640000000000002</v>
      </c>
      <c r="AI145" s="735"/>
      <c r="AJ145" s="769">
        <v>4.7640000000000002</v>
      </c>
      <c r="AK145" s="726">
        <f t="shared" si="12"/>
        <v>1</v>
      </c>
      <c r="AL145" s="445"/>
      <c r="AM145" s="739">
        <v>5.21</v>
      </c>
      <c r="AN145" s="445" t="s">
        <v>2458</v>
      </c>
      <c r="AO145" s="445"/>
      <c r="AP145" s="445"/>
      <c r="AQ145" s="445">
        <v>1</v>
      </c>
      <c r="AR145" s="445"/>
      <c r="AS145" s="445">
        <v>1</v>
      </c>
      <c r="AT145" s="728">
        <f t="shared" si="13"/>
        <v>1</v>
      </c>
    </row>
    <row r="146" spans="1:82" ht="123.75" hidden="1" customHeight="1" x14ac:dyDescent="0.25">
      <c r="A146" s="445">
        <v>8216798936</v>
      </c>
      <c r="B146" s="446">
        <f t="shared" si="14"/>
        <v>133</v>
      </c>
      <c r="C146" s="225" t="s">
        <v>1777</v>
      </c>
      <c r="D146" s="225" t="s">
        <v>1895</v>
      </c>
      <c r="E146" s="225" t="s">
        <v>1519</v>
      </c>
      <c r="F146" s="225" t="s">
        <v>1964</v>
      </c>
      <c r="G146" s="225" t="s">
        <v>1763</v>
      </c>
      <c r="H146" s="225" t="s">
        <v>1494</v>
      </c>
      <c r="I146" s="225" t="s">
        <v>1649</v>
      </c>
      <c r="J146" s="451" t="s">
        <v>1965</v>
      </c>
      <c r="K146" s="476" t="s">
        <v>1966</v>
      </c>
      <c r="L146" s="452" t="s">
        <v>1967</v>
      </c>
      <c r="M146" s="452" t="s">
        <v>2294</v>
      </c>
      <c r="N146" s="451" t="s">
        <v>1809</v>
      </c>
      <c r="O146" s="480" t="s">
        <v>1654</v>
      </c>
      <c r="P146" s="722">
        <v>100</v>
      </c>
      <c r="Q146" s="722">
        <v>84.7</v>
      </c>
      <c r="R146" s="735">
        <v>0.84699999999999998</v>
      </c>
      <c r="S146" s="481">
        <f>100</f>
        <v>100</v>
      </c>
      <c r="T146" s="412">
        <v>100</v>
      </c>
      <c r="U146" s="735">
        <f t="shared" si="15"/>
        <v>1</v>
      </c>
      <c r="V146" s="445">
        <v>100</v>
      </c>
      <c r="W146" s="749" t="s">
        <v>2459</v>
      </c>
      <c r="X146" s="749">
        <v>100</v>
      </c>
      <c r="Y146" s="749">
        <v>93</v>
      </c>
      <c r="Z146" s="749">
        <v>93</v>
      </c>
      <c r="AA146" s="749">
        <v>93</v>
      </c>
      <c r="AB146" s="749">
        <v>93</v>
      </c>
      <c r="AC146" s="749">
        <v>97</v>
      </c>
      <c r="AD146" s="749">
        <v>97</v>
      </c>
      <c r="AE146" s="749">
        <v>100</v>
      </c>
      <c r="AF146" s="1005">
        <v>100</v>
      </c>
      <c r="AG146" s="1006">
        <v>100</v>
      </c>
      <c r="AH146" s="1034">
        <v>100</v>
      </c>
      <c r="AI146" s="735"/>
      <c r="AJ146" s="1002">
        <v>100</v>
      </c>
      <c r="AK146" s="726">
        <f t="shared" si="12"/>
        <v>1</v>
      </c>
      <c r="AL146" s="445" t="s">
        <v>2513</v>
      </c>
      <c r="AM146" s="739">
        <v>100</v>
      </c>
      <c r="AN146" s="445" t="s">
        <v>2453</v>
      </c>
      <c r="AO146" s="445" t="s">
        <v>2454</v>
      </c>
      <c r="AP146" s="445"/>
      <c r="AQ146" s="445">
        <v>1</v>
      </c>
      <c r="AR146" s="445"/>
      <c r="AS146" s="445">
        <v>1</v>
      </c>
      <c r="AT146" s="728">
        <f t="shared" si="13"/>
        <v>1</v>
      </c>
    </row>
    <row r="147" spans="1:82" ht="164.25" hidden="1" customHeight="1" x14ac:dyDescent="0.25">
      <c r="A147" s="445">
        <v>8216798933</v>
      </c>
      <c r="B147" s="446">
        <f t="shared" si="14"/>
        <v>134</v>
      </c>
      <c r="C147" s="225" t="s">
        <v>1777</v>
      </c>
      <c r="D147" s="225" t="s">
        <v>1895</v>
      </c>
      <c r="E147" s="225" t="s">
        <v>1519</v>
      </c>
      <c r="F147" s="225" t="s">
        <v>1964</v>
      </c>
      <c r="G147" s="225" t="s">
        <v>1763</v>
      </c>
      <c r="H147" s="225" t="s">
        <v>1494</v>
      </c>
      <c r="I147" s="225" t="s">
        <v>1649</v>
      </c>
      <c r="J147" s="451" t="s">
        <v>1965</v>
      </c>
      <c r="K147" s="476" t="s">
        <v>1968</v>
      </c>
      <c r="L147" s="452" t="s">
        <v>1969</v>
      </c>
      <c r="M147" s="452" t="s">
        <v>2292</v>
      </c>
      <c r="N147" s="451" t="s">
        <v>1809</v>
      </c>
      <c r="O147" s="480" t="s">
        <v>1654</v>
      </c>
      <c r="P147" s="722" t="s">
        <v>2473</v>
      </c>
      <c r="Q147" s="722" t="s">
        <v>2473</v>
      </c>
      <c r="R147" s="735" t="s">
        <v>458</v>
      </c>
      <c r="S147" s="481">
        <v>1</v>
      </c>
      <c r="T147" s="412">
        <v>1</v>
      </c>
      <c r="U147" s="735">
        <f t="shared" si="15"/>
        <v>1</v>
      </c>
      <c r="V147" s="445">
        <v>1</v>
      </c>
      <c r="W147" s="749">
        <v>0</v>
      </c>
      <c r="X147" s="749">
        <v>0</v>
      </c>
      <c r="Y147" s="749">
        <v>0</v>
      </c>
      <c r="Z147" s="749">
        <v>0</v>
      </c>
      <c r="AA147" s="749">
        <v>1</v>
      </c>
      <c r="AB147" s="749">
        <v>1</v>
      </c>
      <c r="AC147" s="749">
        <v>1</v>
      </c>
      <c r="AD147" s="749">
        <v>0</v>
      </c>
      <c r="AE147" s="749">
        <v>1</v>
      </c>
      <c r="AF147" s="1005">
        <v>1</v>
      </c>
      <c r="AG147" s="1006"/>
      <c r="AH147" s="1034">
        <v>1</v>
      </c>
      <c r="AI147" s="735"/>
      <c r="AJ147" s="1002">
        <v>1</v>
      </c>
      <c r="AK147" s="726">
        <f t="shared" si="12"/>
        <v>1</v>
      </c>
      <c r="AL147" s="445"/>
      <c r="AM147" s="739">
        <v>1</v>
      </c>
      <c r="AN147" s="445" t="s">
        <v>2453</v>
      </c>
      <c r="AO147" s="445" t="s">
        <v>2454</v>
      </c>
      <c r="AP147" s="445"/>
      <c r="AQ147" s="445">
        <v>1</v>
      </c>
      <c r="AR147" s="445"/>
      <c r="AS147" s="445">
        <v>1</v>
      </c>
      <c r="AT147" s="728">
        <f t="shared" si="13"/>
        <v>1</v>
      </c>
    </row>
    <row r="148" spans="1:82" s="760" customFormat="1" ht="67.5" hidden="1" customHeight="1" x14ac:dyDescent="0.25">
      <c r="A148" s="445">
        <v>8216798938</v>
      </c>
      <c r="B148" s="549">
        <f t="shared" si="14"/>
        <v>135</v>
      </c>
      <c r="C148" s="550" t="s">
        <v>1777</v>
      </c>
      <c r="D148" s="225" t="s">
        <v>1895</v>
      </c>
      <c r="E148" s="225" t="s">
        <v>1519</v>
      </c>
      <c r="F148" s="225" t="s">
        <v>1964</v>
      </c>
      <c r="G148" s="225" t="s">
        <v>1763</v>
      </c>
      <c r="H148" s="225" t="s">
        <v>1494</v>
      </c>
      <c r="I148" s="225" t="s">
        <v>1649</v>
      </c>
      <c r="J148" s="451" t="s">
        <v>1965</v>
      </c>
      <c r="K148" s="476"/>
      <c r="L148" s="452" t="s">
        <v>1970</v>
      </c>
      <c r="M148" s="452" t="s">
        <v>2294</v>
      </c>
      <c r="N148" s="451" t="s">
        <v>1809</v>
      </c>
      <c r="O148" s="480" t="s">
        <v>1654</v>
      </c>
      <c r="P148" s="722" t="s">
        <v>2473</v>
      </c>
      <c r="Q148" s="722" t="s">
        <v>2473</v>
      </c>
      <c r="R148" s="735" t="s">
        <v>458</v>
      </c>
      <c r="S148" s="512" t="s">
        <v>1971</v>
      </c>
      <c r="T148" s="512" t="s">
        <v>1971</v>
      </c>
      <c r="U148" s="735"/>
      <c r="V148" s="445">
        <v>1</v>
      </c>
      <c r="W148" s="749">
        <v>0</v>
      </c>
      <c r="X148" s="749">
        <v>0</v>
      </c>
      <c r="Y148" s="749">
        <v>0</v>
      </c>
      <c r="Z148" s="749">
        <v>0</v>
      </c>
      <c r="AA148" s="749">
        <v>0</v>
      </c>
      <c r="AB148" s="749">
        <v>0</v>
      </c>
      <c r="AC148" s="749">
        <v>0</v>
      </c>
      <c r="AD148" s="749">
        <v>0</v>
      </c>
      <c r="AE148" s="749">
        <v>0</v>
      </c>
      <c r="AF148" s="1005">
        <v>0</v>
      </c>
      <c r="AG148" s="1006"/>
      <c r="AH148" s="1034">
        <v>1</v>
      </c>
      <c r="AI148" s="735"/>
      <c r="AJ148" s="1002">
        <v>1</v>
      </c>
      <c r="AK148" s="726">
        <f t="shared" si="12"/>
        <v>1</v>
      </c>
      <c r="AL148" s="445" t="s">
        <v>2514</v>
      </c>
      <c r="AM148" s="739">
        <v>1</v>
      </c>
      <c r="AN148" s="445" t="s">
        <v>2453</v>
      </c>
      <c r="AO148" s="445" t="s">
        <v>2454</v>
      </c>
      <c r="AP148" s="445"/>
      <c r="AQ148" s="445">
        <v>1</v>
      </c>
      <c r="AR148" s="445"/>
      <c r="AS148" s="445">
        <v>1</v>
      </c>
      <c r="AT148" s="728">
        <f t="shared" si="13"/>
        <v>1</v>
      </c>
      <c r="AU148" s="425"/>
      <c r="AV148" s="425"/>
      <c r="AW148" s="425"/>
      <c r="AX148" s="425"/>
      <c r="AY148" s="425"/>
      <c r="AZ148" s="425"/>
      <c r="BA148" s="425"/>
      <c r="BB148" s="425"/>
      <c r="BC148" s="425"/>
      <c r="BD148" s="425"/>
      <c r="BE148" s="425"/>
      <c r="BF148" s="425"/>
      <c r="BG148" s="425"/>
      <c r="BH148" s="425"/>
      <c r="BI148" s="425"/>
      <c r="BJ148" s="425"/>
      <c r="BK148" s="425"/>
      <c r="BL148" s="425"/>
      <c r="BM148" s="425"/>
      <c r="BN148" s="425"/>
      <c r="BO148" s="425"/>
      <c r="BP148" s="425"/>
      <c r="BQ148" s="425"/>
      <c r="BR148" s="425"/>
      <c r="BS148" s="425"/>
      <c r="BT148" s="425"/>
      <c r="BU148" s="425"/>
      <c r="BV148" s="425"/>
      <c r="BW148" s="425"/>
      <c r="BX148" s="425"/>
      <c r="BY148" s="425"/>
      <c r="BZ148" s="425"/>
      <c r="CA148" s="425"/>
      <c r="CB148" s="425"/>
      <c r="CC148" s="425"/>
      <c r="CD148" s="425"/>
    </row>
    <row r="149" spans="1:82" s="760" customFormat="1" ht="121.5" hidden="1" customHeight="1" x14ac:dyDescent="0.25">
      <c r="A149" s="445">
        <v>8216798935</v>
      </c>
      <c r="B149" s="549">
        <f t="shared" si="14"/>
        <v>136</v>
      </c>
      <c r="C149" s="550" t="s">
        <v>1777</v>
      </c>
      <c r="D149" s="225" t="s">
        <v>1895</v>
      </c>
      <c r="E149" s="225" t="s">
        <v>1519</v>
      </c>
      <c r="F149" s="225" t="s">
        <v>1964</v>
      </c>
      <c r="G149" s="225" t="s">
        <v>1763</v>
      </c>
      <c r="H149" s="225" t="s">
        <v>1494</v>
      </c>
      <c r="I149" s="225" t="s">
        <v>1649</v>
      </c>
      <c r="J149" s="451" t="s">
        <v>1965</v>
      </c>
      <c r="K149" s="476" t="s">
        <v>2515</v>
      </c>
      <c r="L149" s="452" t="s">
        <v>1973</v>
      </c>
      <c r="M149" s="452" t="s">
        <v>2292</v>
      </c>
      <c r="N149" s="451" t="s">
        <v>1809</v>
      </c>
      <c r="O149" s="480" t="s">
        <v>1654</v>
      </c>
      <c r="P149" s="722" t="s">
        <v>2473</v>
      </c>
      <c r="Q149" s="722" t="s">
        <v>2473</v>
      </c>
      <c r="R149" s="735" t="s">
        <v>458</v>
      </c>
      <c r="S149" s="512" t="s">
        <v>1712</v>
      </c>
      <c r="T149" s="512" t="s">
        <v>1712</v>
      </c>
      <c r="U149" s="735"/>
      <c r="V149" s="445" t="s">
        <v>2464</v>
      </c>
      <c r="W149" s="512">
        <v>0</v>
      </c>
      <c r="X149" s="512">
        <v>0</v>
      </c>
      <c r="Y149" s="512">
        <v>0</v>
      </c>
      <c r="Z149" s="512"/>
      <c r="AA149" s="512"/>
      <c r="AB149" s="512" t="s">
        <v>458</v>
      </c>
      <c r="AC149" s="512">
        <v>0</v>
      </c>
      <c r="AD149" s="512" t="s">
        <v>458</v>
      </c>
      <c r="AE149" s="512">
        <v>0</v>
      </c>
      <c r="AF149" s="1033">
        <v>0</v>
      </c>
      <c r="AG149" s="748" t="s">
        <v>2464</v>
      </c>
      <c r="AH149" s="1001" t="s">
        <v>2464</v>
      </c>
      <c r="AI149" s="735"/>
      <c r="AJ149" s="1016" t="s">
        <v>2464</v>
      </c>
      <c r="AK149" s="726"/>
      <c r="AL149" s="445"/>
      <c r="AM149" s="739">
        <v>1</v>
      </c>
      <c r="AN149" s="445" t="s">
        <v>2453</v>
      </c>
      <c r="AO149" s="445" t="s">
        <v>2454</v>
      </c>
      <c r="AP149" s="445"/>
      <c r="AQ149" s="445">
        <v>1</v>
      </c>
      <c r="AR149" s="445"/>
      <c r="AS149" s="445">
        <v>1</v>
      </c>
      <c r="AT149" s="728">
        <f t="shared" si="13"/>
        <v>1</v>
      </c>
      <c r="AU149" s="425"/>
      <c r="AV149" s="425"/>
      <c r="AW149" s="425"/>
      <c r="AX149" s="425"/>
      <c r="AY149" s="425"/>
      <c r="AZ149" s="425"/>
      <c r="BA149" s="425"/>
      <c r="BB149" s="425"/>
      <c r="BC149" s="425"/>
      <c r="BD149" s="425"/>
      <c r="BE149" s="425"/>
      <c r="BF149" s="425"/>
      <c r="BG149" s="425"/>
      <c r="BH149" s="425"/>
      <c r="BI149" s="425"/>
      <c r="BJ149" s="425"/>
      <c r="BK149" s="425"/>
      <c r="BL149" s="425"/>
      <c r="BM149" s="425"/>
      <c r="BN149" s="425"/>
      <c r="BO149" s="425"/>
      <c r="BP149" s="425"/>
      <c r="BQ149" s="425"/>
      <c r="BR149" s="425"/>
      <c r="BS149" s="425"/>
      <c r="BT149" s="425"/>
      <c r="BU149" s="425"/>
      <c r="BV149" s="425"/>
      <c r="BW149" s="425"/>
      <c r="BX149" s="425"/>
      <c r="BY149" s="425"/>
      <c r="BZ149" s="425"/>
      <c r="CA149" s="425"/>
      <c r="CB149" s="425"/>
      <c r="CC149" s="425"/>
      <c r="CD149" s="425"/>
    </row>
    <row r="150" spans="1:82" ht="117.75" hidden="1" customHeight="1" x14ac:dyDescent="0.25">
      <c r="A150" s="445">
        <v>8216798934</v>
      </c>
      <c r="B150" s="446">
        <f t="shared" si="14"/>
        <v>137</v>
      </c>
      <c r="C150" s="225" t="s">
        <v>1777</v>
      </c>
      <c r="D150" s="225" t="s">
        <v>1895</v>
      </c>
      <c r="E150" s="225" t="s">
        <v>1519</v>
      </c>
      <c r="F150" s="225" t="s">
        <v>1964</v>
      </c>
      <c r="G150" s="225" t="s">
        <v>1763</v>
      </c>
      <c r="H150" s="225" t="s">
        <v>1494</v>
      </c>
      <c r="I150" s="225" t="s">
        <v>1655</v>
      </c>
      <c r="J150" s="451" t="s">
        <v>1974</v>
      </c>
      <c r="K150" s="476" t="s">
        <v>2381</v>
      </c>
      <c r="L150" s="452" t="s">
        <v>1975</v>
      </c>
      <c r="M150" s="452" t="s">
        <v>2294</v>
      </c>
      <c r="N150" s="451" t="s">
        <v>1809</v>
      </c>
      <c r="O150" s="480" t="s">
        <v>1654</v>
      </c>
      <c r="P150" s="722">
        <v>94</v>
      </c>
      <c r="Q150" s="722">
        <v>82.03</v>
      </c>
      <c r="R150" s="735">
        <v>0.87265957446808506</v>
      </c>
      <c r="S150" s="761">
        <v>100</v>
      </c>
      <c r="T150" s="412">
        <v>100</v>
      </c>
      <c r="U150" s="735">
        <f>T150/S150</f>
        <v>1</v>
      </c>
      <c r="V150" s="445" t="s">
        <v>2464</v>
      </c>
      <c r="W150" s="749">
        <v>0</v>
      </c>
      <c r="X150" s="749"/>
      <c r="Y150" s="749" t="s">
        <v>458</v>
      </c>
      <c r="Z150" s="749"/>
      <c r="AA150" s="749"/>
      <c r="AB150" s="749" t="s">
        <v>458</v>
      </c>
      <c r="AC150" s="749"/>
      <c r="AD150" s="749" t="s">
        <v>458</v>
      </c>
      <c r="AE150" s="749" t="s">
        <v>458</v>
      </c>
      <c r="AF150" s="1005" t="s">
        <v>458</v>
      </c>
      <c r="AG150" s="748" t="s">
        <v>2464</v>
      </c>
      <c r="AH150" s="1001" t="s">
        <v>458</v>
      </c>
      <c r="AI150" s="735"/>
      <c r="AJ150" s="1002" t="s">
        <v>458</v>
      </c>
      <c r="AK150" s="726"/>
      <c r="AL150" s="445"/>
      <c r="AM150" s="739">
        <v>0</v>
      </c>
      <c r="AN150" s="445" t="s">
        <v>458</v>
      </c>
      <c r="AO150" s="445" t="s">
        <v>458</v>
      </c>
      <c r="AP150" s="445"/>
      <c r="AQ150" s="445">
        <v>1</v>
      </c>
      <c r="AR150" s="445"/>
      <c r="AS150" s="445">
        <v>1</v>
      </c>
      <c r="AT150" s="728">
        <f t="shared" si="13"/>
        <v>1</v>
      </c>
    </row>
    <row r="151" spans="1:82" ht="133.5" hidden="1" customHeight="1" x14ac:dyDescent="0.25">
      <c r="A151" s="445">
        <v>8216798937</v>
      </c>
      <c r="B151" s="446">
        <f t="shared" si="14"/>
        <v>138</v>
      </c>
      <c r="C151" s="225" t="s">
        <v>1777</v>
      </c>
      <c r="D151" s="225" t="s">
        <v>1895</v>
      </c>
      <c r="E151" s="225" t="s">
        <v>1519</v>
      </c>
      <c r="F151" s="225" t="s">
        <v>1964</v>
      </c>
      <c r="G151" s="225" t="s">
        <v>1763</v>
      </c>
      <c r="H151" s="225" t="s">
        <v>1494</v>
      </c>
      <c r="I151" s="225" t="s">
        <v>1655</v>
      </c>
      <c r="J151" s="451" t="s">
        <v>1974</v>
      </c>
      <c r="K151" s="476" t="s">
        <v>2382</v>
      </c>
      <c r="L151" s="452" t="s">
        <v>1976</v>
      </c>
      <c r="M151" s="452" t="s">
        <v>2292</v>
      </c>
      <c r="N151" s="451" t="s">
        <v>1809</v>
      </c>
      <c r="O151" s="480" t="s">
        <v>1654</v>
      </c>
      <c r="P151" s="722">
        <v>3102</v>
      </c>
      <c r="Q151" s="722">
        <v>3102</v>
      </c>
      <c r="R151" s="735">
        <v>1</v>
      </c>
      <c r="S151" s="481">
        <v>3102</v>
      </c>
      <c r="T151" s="412">
        <v>3213</v>
      </c>
      <c r="U151" s="735">
        <f>T151/S151</f>
        <v>1.0357833655705997</v>
      </c>
      <c r="V151" s="445">
        <v>3102</v>
      </c>
      <c r="W151" s="749">
        <v>3213</v>
      </c>
      <c r="X151" s="749">
        <v>3213</v>
      </c>
      <c r="Y151" s="749">
        <v>3213</v>
      </c>
      <c r="Z151" s="749">
        <v>3213</v>
      </c>
      <c r="AA151" s="749">
        <v>3213</v>
      </c>
      <c r="AB151" s="749">
        <v>3213</v>
      </c>
      <c r="AC151" s="749">
        <v>3213</v>
      </c>
      <c r="AD151" s="749">
        <v>3213</v>
      </c>
      <c r="AE151" s="749">
        <v>3213</v>
      </c>
      <c r="AF151" s="1005">
        <v>3213</v>
      </c>
      <c r="AG151" s="1006">
        <v>3213</v>
      </c>
      <c r="AH151" s="1034">
        <v>3213</v>
      </c>
      <c r="AI151" s="735"/>
      <c r="AJ151" s="1002">
        <v>3213</v>
      </c>
      <c r="AK151" s="726">
        <f>AJ151/V151</f>
        <v>1.0357833655705997</v>
      </c>
      <c r="AL151" s="445"/>
      <c r="AM151" s="739">
        <v>3102</v>
      </c>
      <c r="AN151" s="445" t="s">
        <v>2458</v>
      </c>
      <c r="AO151" s="445"/>
      <c r="AP151" s="445"/>
      <c r="AQ151" s="445">
        <v>1</v>
      </c>
      <c r="AR151" s="445"/>
      <c r="AS151" s="445">
        <v>1</v>
      </c>
      <c r="AT151" s="728">
        <f t="shared" si="13"/>
        <v>1</v>
      </c>
    </row>
    <row r="152" spans="1:82" ht="95.25" hidden="1" customHeight="1" x14ac:dyDescent="0.25">
      <c r="A152" s="445">
        <v>8584393202</v>
      </c>
      <c r="B152" s="446">
        <f t="shared" si="14"/>
        <v>139</v>
      </c>
      <c r="C152" s="225" t="s">
        <v>1777</v>
      </c>
      <c r="D152" s="225" t="s">
        <v>1895</v>
      </c>
      <c r="E152" s="225" t="s">
        <v>1519</v>
      </c>
      <c r="F152" s="225" t="s">
        <v>1964</v>
      </c>
      <c r="G152" s="225" t="s">
        <v>1763</v>
      </c>
      <c r="H152" s="225" t="s">
        <v>1494</v>
      </c>
      <c r="I152" s="225" t="s">
        <v>1655</v>
      </c>
      <c r="J152" s="451" t="s">
        <v>1974</v>
      </c>
      <c r="K152" s="476" t="s">
        <v>2383</v>
      </c>
      <c r="L152" s="452" t="s">
        <v>1977</v>
      </c>
      <c r="M152" s="452" t="s">
        <v>2294</v>
      </c>
      <c r="N152" s="451" t="s">
        <v>1809</v>
      </c>
      <c r="O152" s="480" t="s">
        <v>1654</v>
      </c>
      <c r="P152" s="722">
        <v>40</v>
      </c>
      <c r="Q152" s="722">
        <v>40</v>
      </c>
      <c r="R152" s="735">
        <v>1</v>
      </c>
      <c r="S152" s="761">
        <v>64</v>
      </c>
      <c r="T152" s="412">
        <v>38.4</v>
      </c>
      <c r="U152" s="735">
        <f>T152/S152</f>
        <v>0.6</v>
      </c>
      <c r="V152" s="445">
        <v>97</v>
      </c>
      <c r="W152" s="769">
        <v>38.4</v>
      </c>
      <c r="X152" s="769">
        <v>22.6</v>
      </c>
      <c r="Y152" s="769">
        <v>29.92</v>
      </c>
      <c r="Z152" s="769">
        <v>32.799999999999997</v>
      </c>
      <c r="AA152" s="769">
        <v>30</v>
      </c>
      <c r="AB152" s="769">
        <v>29.92</v>
      </c>
      <c r="AC152" s="769">
        <v>51.9</v>
      </c>
      <c r="AD152" s="769">
        <v>58.2</v>
      </c>
      <c r="AE152" s="769">
        <v>66.7</v>
      </c>
      <c r="AF152" s="1013">
        <v>100</v>
      </c>
      <c r="AG152" s="1019" t="s">
        <v>2611</v>
      </c>
      <c r="AH152" s="1034">
        <v>100</v>
      </c>
      <c r="AI152" s="735"/>
      <c r="AJ152" s="1002">
        <v>100</v>
      </c>
      <c r="AK152" s="726">
        <f>AJ152/V152</f>
        <v>1.0309278350515463</v>
      </c>
      <c r="AL152" s="445"/>
      <c r="AM152" s="739">
        <v>100</v>
      </c>
      <c r="AN152" s="445" t="s">
        <v>2453</v>
      </c>
      <c r="AO152" s="445" t="s">
        <v>2454</v>
      </c>
      <c r="AP152" s="445"/>
      <c r="AQ152" s="445">
        <v>1</v>
      </c>
      <c r="AR152" s="445"/>
      <c r="AS152" s="445">
        <v>1</v>
      </c>
      <c r="AT152" s="728">
        <f t="shared" si="13"/>
        <v>1</v>
      </c>
    </row>
    <row r="153" spans="1:82" s="760" customFormat="1" ht="51.75" hidden="1" customHeight="1" x14ac:dyDescent="0.25">
      <c r="A153" s="445">
        <v>1111</v>
      </c>
      <c r="B153" s="446">
        <f t="shared" si="14"/>
        <v>140</v>
      </c>
      <c r="C153" s="225" t="s">
        <v>1777</v>
      </c>
      <c r="D153" s="225" t="s">
        <v>1895</v>
      </c>
      <c r="E153" s="225" t="s">
        <v>1559</v>
      </c>
      <c r="F153" s="225" t="s">
        <v>1978</v>
      </c>
      <c r="G153" s="225" t="s">
        <v>1763</v>
      </c>
      <c r="H153" s="225" t="s">
        <v>1494</v>
      </c>
      <c r="I153" s="225" t="s">
        <v>1649</v>
      </c>
      <c r="J153" s="451" t="s">
        <v>1979</v>
      </c>
      <c r="K153" s="476" t="s">
        <v>2283</v>
      </c>
      <c r="L153" s="452" t="s">
        <v>1980</v>
      </c>
      <c r="M153" s="452"/>
      <c r="N153" s="451" t="s">
        <v>1809</v>
      </c>
      <c r="O153" s="480" t="s">
        <v>1654</v>
      </c>
      <c r="P153" s="722" t="s">
        <v>2473</v>
      </c>
      <c r="Q153" s="722" t="s">
        <v>2473</v>
      </c>
      <c r="R153" s="735" t="s">
        <v>458</v>
      </c>
      <c r="S153" s="512" t="s">
        <v>2275</v>
      </c>
      <c r="T153" s="512" t="s">
        <v>2275</v>
      </c>
      <c r="U153" s="735"/>
      <c r="V153" s="445" t="s">
        <v>1497</v>
      </c>
      <c r="W153" s="749">
        <v>0</v>
      </c>
      <c r="X153" s="749"/>
      <c r="Y153" s="749" t="s">
        <v>458</v>
      </c>
      <c r="Z153" s="749" t="s">
        <v>458</v>
      </c>
      <c r="AA153" s="749"/>
      <c r="AB153" s="748" t="s">
        <v>1497</v>
      </c>
      <c r="AC153" s="748" t="s">
        <v>1497</v>
      </c>
      <c r="AD153" s="748" t="s">
        <v>1497</v>
      </c>
      <c r="AE153" s="748" t="s">
        <v>1497</v>
      </c>
      <c r="AF153" s="998" t="s">
        <v>1497</v>
      </c>
      <c r="AG153" s="748" t="s">
        <v>1497</v>
      </c>
      <c r="AH153" s="1002" t="s">
        <v>458</v>
      </c>
      <c r="AI153" s="735"/>
      <c r="AJ153" s="1002" t="s">
        <v>458</v>
      </c>
      <c r="AK153" s="726"/>
      <c r="AL153" s="445"/>
      <c r="AM153" s="739">
        <v>0</v>
      </c>
      <c r="AN153" s="445"/>
      <c r="AO153" s="445"/>
      <c r="AP153" s="445"/>
      <c r="AQ153" s="445">
        <v>1</v>
      </c>
      <c r="AR153" s="445"/>
      <c r="AS153" s="445">
        <v>1</v>
      </c>
      <c r="AT153" s="728">
        <f t="shared" si="13"/>
        <v>1</v>
      </c>
      <c r="AU153" s="425"/>
      <c r="AV153" s="425"/>
      <c r="AW153" s="425"/>
      <c r="AX153" s="425"/>
      <c r="AY153" s="425"/>
      <c r="AZ153" s="425"/>
      <c r="BA153" s="425"/>
      <c r="BB153" s="425"/>
      <c r="BC153" s="425"/>
      <c r="BD153" s="425"/>
      <c r="BE153" s="425"/>
      <c r="BF153" s="425"/>
      <c r="BG153" s="425"/>
      <c r="BH153" s="425"/>
      <c r="BI153" s="425"/>
      <c r="BJ153" s="425"/>
      <c r="BK153" s="425"/>
      <c r="BL153" s="425"/>
      <c r="BM153" s="425"/>
      <c r="BN153" s="425"/>
      <c r="BO153" s="425"/>
      <c r="BP153" s="425"/>
      <c r="BQ153" s="425"/>
      <c r="BR153" s="425"/>
      <c r="BS153" s="425"/>
      <c r="BT153" s="425"/>
      <c r="BU153" s="425"/>
      <c r="BV153" s="425"/>
      <c r="BW153" s="425"/>
      <c r="BX153" s="425"/>
      <c r="BY153" s="425"/>
      <c r="BZ153" s="425"/>
      <c r="CA153" s="425"/>
      <c r="CB153" s="425"/>
      <c r="CC153" s="425"/>
      <c r="CD153" s="425"/>
    </row>
    <row r="154" spans="1:82" ht="259.5" hidden="1" customHeight="1" x14ac:dyDescent="0.25">
      <c r="A154" s="445">
        <v>8723465565</v>
      </c>
      <c r="B154" s="446">
        <f t="shared" si="14"/>
        <v>141</v>
      </c>
      <c r="C154" s="225" t="s">
        <v>1777</v>
      </c>
      <c r="D154" s="770" t="s">
        <v>1895</v>
      </c>
      <c r="E154" s="770" t="s">
        <v>1559</v>
      </c>
      <c r="F154" s="770" t="s">
        <v>1978</v>
      </c>
      <c r="G154" s="771" t="s">
        <v>1647</v>
      </c>
      <c r="H154" s="770" t="s">
        <v>1494</v>
      </c>
      <c r="I154" s="770" t="s">
        <v>1649</v>
      </c>
      <c r="J154" s="770" t="s">
        <v>1979</v>
      </c>
      <c r="K154" s="772" t="s">
        <v>1981</v>
      </c>
      <c r="L154" s="770" t="s">
        <v>1982</v>
      </c>
      <c r="M154" s="770" t="s">
        <v>2292</v>
      </c>
      <c r="N154" s="770" t="s">
        <v>1809</v>
      </c>
      <c r="O154" s="773" t="s">
        <v>1654</v>
      </c>
      <c r="P154" s="774" t="s">
        <v>2473</v>
      </c>
      <c r="Q154" s="774" t="s">
        <v>2473</v>
      </c>
      <c r="R154" s="775" t="s">
        <v>458</v>
      </c>
      <c r="S154" s="776">
        <v>6</v>
      </c>
      <c r="T154" s="739">
        <v>0</v>
      </c>
      <c r="U154" s="775">
        <f>T154/S154</f>
        <v>0</v>
      </c>
      <c r="V154" s="739">
        <v>8</v>
      </c>
      <c r="W154" s="749">
        <v>0</v>
      </c>
      <c r="X154" s="749">
        <v>0</v>
      </c>
      <c r="Y154" s="749">
        <v>0</v>
      </c>
      <c r="Z154" s="749">
        <v>0</v>
      </c>
      <c r="AA154" s="749">
        <v>0</v>
      </c>
      <c r="AB154" s="749">
        <v>0</v>
      </c>
      <c r="AC154" s="777">
        <v>0</v>
      </c>
      <c r="AD154" s="777">
        <v>0</v>
      </c>
      <c r="AE154" s="749">
        <v>0</v>
      </c>
      <c r="AF154" s="1005">
        <v>0</v>
      </c>
      <c r="AG154" s="1006"/>
      <c r="AH154" s="1034">
        <v>0</v>
      </c>
      <c r="AI154" s="735"/>
      <c r="AJ154" s="1016">
        <v>0</v>
      </c>
      <c r="AK154" s="778">
        <f t="shared" si="12"/>
        <v>0</v>
      </c>
      <c r="AL154" s="771" t="s">
        <v>2516</v>
      </c>
      <c r="AM154" s="739">
        <v>11</v>
      </c>
      <c r="AN154" s="445" t="s">
        <v>2458</v>
      </c>
      <c r="AO154" s="445"/>
      <c r="AP154" s="445"/>
      <c r="AQ154" s="445">
        <v>1</v>
      </c>
      <c r="AR154" s="445"/>
      <c r="AS154" s="445">
        <v>1</v>
      </c>
      <c r="AT154" s="728">
        <f t="shared" si="13"/>
        <v>1</v>
      </c>
    </row>
    <row r="155" spans="1:82" s="760" customFormat="1" ht="51.75" hidden="1" customHeight="1" x14ac:dyDescent="0.25">
      <c r="A155" s="425">
        <v>8723465567</v>
      </c>
      <c r="B155" s="446">
        <f t="shared" si="14"/>
        <v>142</v>
      </c>
      <c r="C155" s="225" t="s">
        <v>1777</v>
      </c>
      <c r="D155" s="225" t="s">
        <v>1895</v>
      </c>
      <c r="E155" s="225" t="s">
        <v>1559</v>
      </c>
      <c r="F155" s="225" t="s">
        <v>1978</v>
      </c>
      <c r="G155" s="757" t="s">
        <v>1647</v>
      </c>
      <c r="H155" s="225" t="s">
        <v>1494</v>
      </c>
      <c r="I155" s="225" t="s">
        <v>1649</v>
      </c>
      <c r="J155" s="451" t="s">
        <v>1979</v>
      </c>
      <c r="K155" s="476" t="s">
        <v>2284</v>
      </c>
      <c r="L155" s="452" t="s">
        <v>1983</v>
      </c>
      <c r="M155" s="449" t="s">
        <v>2354</v>
      </c>
      <c r="N155" s="451" t="s">
        <v>1809</v>
      </c>
      <c r="O155" s="480" t="s">
        <v>1654</v>
      </c>
      <c r="P155" s="722" t="s">
        <v>2473</v>
      </c>
      <c r="Q155" s="722" t="s">
        <v>2473</v>
      </c>
      <c r="R155" s="735" t="s">
        <v>458</v>
      </c>
      <c r="S155" s="512" t="s">
        <v>2275</v>
      </c>
      <c r="T155" s="512" t="s">
        <v>2275</v>
      </c>
      <c r="U155" s="735"/>
      <c r="V155" s="445">
        <v>1</v>
      </c>
      <c r="W155" s="445" t="s">
        <v>2459</v>
      </c>
      <c r="X155" s="445">
        <v>0</v>
      </c>
      <c r="Y155" s="445">
        <v>0</v>
      </c>
      <c r="Z155" s="445">
        <v>0</v>
      </c>
      <c r="AA155" s="445">
        <v>0</v>
      </c>
      <c r="AB155" s="445">
        <v>0</v>
      </c>
      <c r="AC155" s="445">
        <v>0</v>
      </c>
      <c r="AD155" s="445">
        <v>0</v>
      </c>
      <c r="AE155" s="445">
        <v>0</v>
      </c>
      <c r="AF155" s="988">
        <v>0</v>
      </c>
      <c r="AG155" s="993">
        <v>0</v>
      </c>
      <c r="AH155" s="1034">
        <v>0</v>
      </c>
      <c r="AI155" s="735"/>
      <c r="AJ155" s="1016">
        <v>0</v>
      </c>
      <c r="AK155" s="726">
        <f t="shared" si="12"/>
        <v>0</v>
      </c>
      <c r="AL155" s="445"/>
      <c r="AM155" s="445">
        <v>1</v>
      </c>
      <c r="AN155" s="445" t="s">
        <v>2458</v>
      </c>
      <c r="AO155" s="445"/>
      <c r="AP155" s="445"/>
      <c r="AQ155" s="445">
        <v>1</v>
      </c>
      <c r="AR155" s="445"/>
      <c r="AS155" s="445">
        <v>1</v>
      </c>
      <c r="AT155" s="728">
        <f t="shared" si="13"/>
        <v>1</v>
      </c>
      <c r="AU155" s="425"/>
      <c r="AV155" s="425"/>
      <c r="AW155" s="425"/>
      <c r="AX155" s="425"/>
      <c r="AY155" s="425"/>
      <c r="AZ155" s="425"/>
      <c r="BA155" s="425"/>
      <c r="BB155" s="425"/>
      <c r="BC155" s="425"/>
      <c r="BD155" s="425"/>
      <c r="BE155" s="425"/>
      <c r="BF155" s="425"/>
      <c r="BG155" s="425"/>
      <c r="BH155" s="425"/>
      <c r="BI155" s="425"/>
      <c r="BJ155" s="425"/>
      <c r="BK155" s="425"/>
      <c r="BL155" s="425"/>
      <c r="BM155" s="425"/>
      <c r="BN155" s="425"/>
      <c r="BO155" s="425"/>
      <c r="BP155" s="425"/>
      <c r="BQ155" s="425"/>
      <c r="BR155" s="425"/>
      <c r="BS155" s="425"/>
      <c r="BT155" s="425"/>
      <c r="BU155" s="425"/>
      <c r="BV155" s="425"/>
      <c r="BW155" s="425"/>
      <c r="BX155" s="425"/>
      <c r="BY155" s="425"/>
      <c r="BZ155" s="425"/>
      <c r="CA155" s="425"/>
      <c r="CB155" s="425"/>
      <c r="CC155" s="425"/>
      <c r="CD155" s="425"/>
    </row>
    <row r="156" spans="1:82" s="760" customFormat="1" ht="51.75" hidden="1" customHeight="1" x14ac:dyDescent="0.25">
      <c r="A156" s="445">
        <v>8723465568</v>
      </c>
      <c r="B156" s="446">
        <f t="shared" si="14"/>
        <v>143</v>
      </c>
      <c r="C156" s="225" t="s">
        <v>1777</v>
      </c>
      <c r="D156" s="225" t="s">
        <v>1895</v>
      </c>
      <c r="E156" s="225" t="s">
        <v>1559</v>
      </c>
      <c r="F156" s="225" t="s">
        <v>1978</v>
      </c>
      <c r="G156" s="757" t="s">
        <v>1647</v>
      </c>
      <c r="H156" s="225" t="s">
        <v>1494</v>
      </c>
      <c r="I156" s="225" t="s">
        <v>1649</v>
      </c>
      <c r="J156" s="451" t="s">
        <v>1979</v>
      </c>
      <c r="K156" s="476" t="s">
        <v>2285</v>
      </c>
      <c r="L156" s="452" t="s">
        <v>1984</v>
      </c>
      <c r="M156" s="449" t="s">
        <v>2292</v>
      </c>
      <c r="N156" s="451" t="s">
        <v>1809</v>
      </c>
      <c r="O156" s="480" t="s">
        <v>1654</v>
      </c>
      <c r="P156" s="722" t="s">
        <v>2473</v>
      </c>
      <c r="Q156" s="722" t="s">
        <v>2473</v>
      </c>
      <c r="R156" s="735" t="s">
        <v>458</v>
      </c>
      <c r="S156" s="512" t="s">
        <v>2275</v>
      </c>
      <c r="T156" s="512" t="s">
        <v>2275</v>
      </c>
      <c r="U156" s="735"/>
      <c r="V156" s="445">
        <v>1</v>
      </c>
      <c r="W156" s="445" t="s">
        <v>2459</v>
      </c>
      <c r="X156" s="445">
        <v>0</v>
      </c>
      <c r="Y156" s="445">
        <v>0</v>
      </c>
      <c r="Z156" s="445">
        <v>0</v>
      </c>
      <c r="AA156" s="445">
        <v>0</v>
      </c>
      <c r="AB156" s="445">
        <v>0</v>
      </c>
      <c r="AC156" s="445">
        <v>0</v>
      </c>
      <c r="AD156" s="445">
        <v>0</v>
      </c>
      <c r="AE156" s="445">
        <v>0</v>
      </c>
      <c r="AF156" s="988">
        <v>0</v>
      </c>
      <c r="AG156" s="993">
        <v>0</v>
      </c>
      <c r="AH156" s="1034">
        <v>0</v>
      </c>
      <c r="AI156" s="735"/>
      <c r="AJ156" s="1016">
        <v>0</v>
      </c>
      <c r="AK156" s="726">
        <f t="shared" si="12"/>
        <v>0</v>
      </c>
      <c r="AL156" s="445"/>
      <c r="AM156" s="445">
        <v>1</v>
      </c>
      <c r="AN156" s="445" t="s">
        <v>2458</v>
      </c>
      <c r="AO156" s="445"/>
      <c r="AP156" s="445"/>
      <c r="AQ156" s="445">
        <v>1</v>
      </c>
      <c r="AR156" s="445"/>
      <c r="AS156" s="445">
        <v>1</v>
      </c>
      <c r="AT156" s="728">
        <f t="shared" si="13"/>
        <v>1</v>
      </c>
      <c r="AU156" s="425"/>
      <c r="AV156" s="425"/>
      <c r="AW156" s="425"/>
      <c r="AX156" s="425"/>
      <c r="AY156" s="425"/>
      <c r="AZ156" s="425"/>
      <c r="BA156" s="425"/>
      <c r="BB156" s="425"/>
      <c r="BC156" s="425"/>
      <c r="BD156" s="425"/>
      <c r="BE156" s="425"/>
      <c r="BF156" s="425"/>
      <c r="BG156" s="425"/>
      <c r="BH156" s="425"/>
      <c r="BI156" s="425"/>
      <c r="BJ156" s="425"/>
      <c r="BK156" s="425"/>
      <c r="BL156" s="425"/>
      <c r="BM156" s="425"/>
      <c r="BN156" s="425"/>
      <c r="BO156" s="425"/>
      <c r="BP156" s="425"/>
      <c r="BQ156" s="425"/>
      <c r="BR156" s="425"/>
      <c r="BS156" s="425"/>
      <c r="BT156" s="425"/>
      <c r="BU156" s="425"/>
      <c r="BV156" s="425"/>
      <c r="BW156" s="425"/>
      <c r="BX156" s="425"/>
      <c r="BY156" s="425"/>
      <c r="BZ156" s="425"/>
      <c r="CA156" s="425"/>
      <c r="CB156" s="425"/>
      <c r="CC156" s="425"/>
      <c r="CD156" s="425"/>
    </row>
    <row r="157" spans="1:82" ht="105" hidden="1" customHeight="1" x14ac:dyDescent="0.25">
      <c r="A157" s="445">
        <v>8723465566</v>
      </c>
      <c r="B157" s="446">
        <f t="shared" si="14"/>
        <v>144</v>
      </c>
      <c r="C157" s="225" t="s">
        <v>1777</v>
      </c>
      <c r="D157" s="225" t="s">
        <v>1895</v>
      </c>
      <c r="E157" s="225" t="s">
        <v>1559</v>
      </c>
      <c r="F157" s="225" t="s">
        <v>1978</v>
      </c>
      <c r="G157" s="225" t="s">
        <v>1763</v>
      </c>
      <c r="H157" s="225" t="s">
        <v>1494</v>
      </c>
      <c r="I157" s="225" t="s">
        <v>1649</v>
      </c>
      <c r="J157" s="451" t="s">
        <v>1979</v>
      </c>
      <c r="K157" s="476" t="s">
        <v>1985</v>
      </c>
      <c r="L157" s="452" t="s">
        <v>1986</v>
      </c>
      <c r="M157" s="452" t="s">
        <v>2292</v>
      </c>
      <c r="N157" s="451" t="s">
        <v>1809</v>
      </c>
      <c r="O157" s="480" t="s">
        <v>1654</v>
      </c>
      <c r="P157" s="722" t="s">
        <v>2473</v>
      </c>
      <c r="Q157" s="722" t="s">
        <v>2473</v>
      </c>
      <c r="R157" s="735" t="s">
        <v>458</v>
      </c>
      <c r="S157" s="481">
        <v>3</v>
      </c>
      <c r="T157" s="412">
        <v>3</v>
      </c>
      <c r="U157" s="735">
        <f>T157/S157</f>
        <v>1</v>
      </c>
      <c r="V157" s="445">
        <v>8</v>
      </c>
      <c r="W157" s="749">
        <v>3</v>
      </c>
      <c r="X157" s="749">
        <v>3</v>
      </c>
      <c r="Y157" s="749">
        <v>5</v>
      </c>
      <c r="Z157" s="749">
        <v>3</v>
      </c>
      <c r="AA157" s="749">
        <v>4</v>
      </c>
      <c r="AB157" s="749">
        <v>4</v>
      </c>
      <c r="AC157" s="749">
        <v>4</v>
      </c>
      <c r="AD157" s="749">
        <v>5</v>
      </c>
      <c r="AE157" s="749">
        <v>6</v>
      </c>
      <c r="AF157" s="1005">
        <v>7</v>
      </c>
      <c r="AG157" s="1006">
        <v>7</v>
      </c>
      <c r="AH157" s="1034">
        <v>8</v>
      </c>
      <c r="AI157" s="735"/>
      <c r="AJ157" s="1016">
        <v>8</v>
      </c>
      <c r="AK157" s="726">
        <f t="shared" si="12"/>
        <v>1</v>
      </c>
      <c r="AL157" s="445"/>
      <c r="AM157" s="445">
        <v>8</v>
      </c>
      <c r="AN157" s="445" t="s">
        <v>2458</v>
      </c>
      <c r="AO157" s="445"/>
      <c r="AP157" s="445"/>
      <c r="AQ157" s="445">
        <v>1</v>
      </c>
      <c r="AR157" s="445"/>
      <c r="AS157" s="445">
        <v>1</v>
      </c>
      <c r="AT157" s="728">
        <f t="shared" si="13"/>
        <v>1</v>
      </c>
    </row>
    <row r="158" spans="1:82" ht="120" hidden="1" customHeight="1" x14ac:dyDescent="0.25">
      <c r="A158" s="445">
        <v>8723640054</v>
      </c>
      <c r="B158" s="446">
        <f t="shared" si="14"/>
        <v>145</v>
      </c>
      <c r="C158" s="225" t="s">
        <v>1777</v>
      </c>
      <c r="D158" s="225" t="s">
        <v>1895</v>
      </c>
      <c r="E158" s="225" t="s">
        <v>1559</v>
      </c>
      <c r="F158" s="225" t="s">
        <v>1978</v>
      </c>
      <c r="G158" s="225" t="s">
        <v>1763</v>
      </c>
      <c r="H158" s="225" t="s">
        <v>1494</v>
      </c>
      <c r="I158" s="225" t="s">
        <v>1649</v>
      </c>
      <c r="J158" s="451" t="s">
        <v>1979</v>
      </c>
      <c r="K158" s="476" t="s">
        <v>1987</v>
      </c>
      <c r="L158" s="452" t="s">
        <v>1988</v>
      </c>
      <c r="M158" s="452" t="s">
        <v>2292</v>
      </c>
      <c r="N158" s="451" t="s">
        <v>1809</v>
      </c>
      <c r="O158" s="480" t="s">
        <v>1654</v>
      </c>
      <c r="P158" s="722" t="s">
        <v>2473</v>
      </c>
      <c r="Q158" s="722" t="s">
        <v>2473</v>
      </c>
      <c r="R158" s="735" t="s">
        <v>458</v>
      </c>
      <c r="S158" s="481">
        <v>143</v>
      </c>
      <c r="T158" s="412">
        <v>85</v>
      </c>
      <c r="U158" s="735">
        <f>T158/S158</f>
        <v>0.59440559440559437</v>
      </c>
      <c r="V158" s="445">
        <v>192</v>
      </c>
      <c r="W158" s="445" t="s">
        <v>2459</v>
      </c>
      <c r="X158" s="445">
        <v>142</v>
      </c>
      <c r="Y158" s="445">
        <v>152</v>
      </c>
      <c r="Z158" s="445">
        <v>159</v>
      </c>
      <c r="AA158" s="445">
        <v>153</v>
      </c>
      <c r="AB158" s="445">
        <v>153</v>
      </c>
      <c r="AC158" s="445">
        <v>155</v>
      </c>
      <c r="AD158" s="445">
        <v>160</v>
      </c>
      <c r="AE158" s="445">
        <v>172</v>
      </c>
      <c r="AF158" s="988">
        <v>184</v>
      </c>
      <c r="AG158" s="993">
        <v>187</v>
      </c>
      <c r="AH158" s="1034">
        <v>192</v>
      </c>
      <c r="AI158" s="735"/>
      <c r="AJ158" s="1016">
        <v>192</v>
      </c>
      <c r="AK158" s="726">
        <f t="shared" si="12"/>
        <v>1</v>
      </c>
      <c r="AL158" s="445"/>
      <c r="AM158" s="445">
        <v>193</v>
      </c>
      <c r="AN158" s="445" t="s">
        <v>2458</v>
      </c>
      <c r="AO158" s="445"/>
      <c r="AP158" s="445"/>
      <c r="AQ158" s="445">
        <v>1</v>
      </c>
      <c r="AR158" s="445"/>
      <c r="AS158" s="445">
        <v>1</v>
      </c>
      <c r="AT158" s="728">
        <f t="shared" si="13"/>
        <v>1</v>
      </c>
    </row>
    <row r="159" spans="1:82" ht="120" hidden="1" customHeight="1" x14ac:dyDescent="0.25">
      <c r="A159" s="445">
        <v>8826996176</v>
      </c>
      <c r="B159" s="446">
        <f t="shared" si="14"/>
        <v>146</v>
      </c>
      <c r="C159" s="225" t="s">
        <v>1777</v>
      </c>
      <c r="D159" s="225" t="s">
        <v>1895</v>
      </c>
      <c r="E159" s="225" t="s">
        <v>1559</v>
      </c>
      <c r="F159" s="225" t="s">
        <v>1978</v>
      </c>
      <c r="G159" s="225" t="s">
        <v>1763</v>
      </c>
      <c r="H159" s="225" t="s">
        <v>1494</v>
      </c>
      <c r="I159" s="225" t="s">
        <v>1649</v>
      </c>
      <c r="J159" s="451" t="s">
        <v>1979</v>
      </c>
      <c r="K159" s="476" t="s">
        <v>2384</v>
      </c>
      <c r="L159" s="452" t="s">
        <v>2385</v>
      </c>
      <c r="M159" s="452" t="s">
        <v>2292</v>
      </c>
      <c r="N159" s="451" t="s">
        <v>1653</v>
      </c>
      <c r="O159" s="480" t="s">
        <v>1654</v>
      </c>
      <c r="P159" s="722" t="s">
        <v>458</v>
      </c>
      <c r="Q159" s="722" t="s">
        <v>458</v>
      </c>
      <c r="R159" s="735" t="s">
        <v>458</v>
      </c>
      <c r="S159" s="481">
        <v>1</v>
      </c>
      <c r="T159" s="412">
        <v>0</v>
      </c>
      <c r="U159" s="735">
        <f>T159/S159</f>
        <v>0</v>
      </c>
      <c r="V159" s="445">
        <v>1</v>
      </c>
      <c r="W159" s="749">
        <v>0</v>
      </c>
      <c r="X159" s="749"/>
      <c r="Y159" s="749">
        <v>0</v>
      </c>
      <c r="Z159" s="749" t="s">
        <v>458</v>
      </c>
      <c r="AA159" s="749"/>
      <c r="AB159" s="749" t="s">
        <v>458</v>
      </c>
      <c r="AC159" s="749">
        <v>0</v>
      </c>
      <c r="AD159" s="749">
        <v>0</v>
      </c>
      <c r="AE159" s="749">
        <v>0</v>
      </c>
      <c r="AF159" s="1005">
        <v>0</v>
      </c>
      <c r="AG159" s="1006">
        <v>0</v>
      </c>
      <c r="AH159" s="1034">
        <v>1</v>
      </c>
      <c r="AI159" s="735"/>
      <c r="AJ159" s="1016">
        <v>1</v>
      </c>
      <c r="AK159" s="726">
        <f t="shared" si="12"/>
        <v>1</v>
      </c>
      <c r="AL159" s="445"/>
      <c r="AM159" s="445">
        <v>0</v>
      </c>
      <c r="AN159" s="445" t="s">
        <v>458</v>
      </c>
      <c r="AO159" s="445"/>
      <c r="AP159" s="445"/>
      <c r="AQ159" s="445">
        <v>1</v>
      </c>
      <c r="AR159" s="445"/>
      <c r="AS159" s="445">
        <v>1</v>
      </c>
      <c r="AT159" s="728">
        <f t="shared" si="13"/>
        <v>1</v>
      </c>
    </row>
    <row r="160" spans="1:82" ht="90" hidden="1" customHeight="1" x14ac:dyDescent="0.25">
      <c r="A160" s="445">
        <v>8558688225</v>
      </c>
      <c r="B160" s="446">
        <f>B158+1</f>
        <v>146</v>
      </c>
      <c r="C160" s="446" t="s">
        <v>1990</v>
      </c>
      <c r="D160" s="446" t="s">
        <v>1991</v>
      </c>
      <c r="E160" s="446" t="s">
        <v>1549</v>
      </c>
      <c r="F160" s="446" t="s">
        <v>1165</v>
      </c>
      <c r="G160" s="446" t="s">
        <v>1992</v>
      </c>
      <c r="H160" s="446" t="s">
        <v>1993</v>
      </c>
      <c r="I160" s="446" t="s">
        <v>1649</v>
      </c>
      <c r="J160" s="447" t="s">
        <v>1994</v>
      </c>
      <c r="K160" s="448" t="s">
        <v>1995</v>
      </c>
      <c r="L160" s="452" t="s">
        <v>1996</v>
      </c>
      <c r="M160" s="447" t="s">
        <v>2322</v>
      </c>
      <c r="N160" s="449" t="s">
        <v>1653</v>
      </c>
      <c r="O160" s="449" t="s">
        <v>1654</v>
      </c>
      <c r="P160" s="722">
        <v>4.4000000000000004</v>
      </c>
      <c r="Q160" s="722">
        <v>7.05</v>
      </c>
      <c r="R160" s="735">
        <v>1.6022727272727271</v>
      </c>
      <c r="S160" s="515">
        <v>0.4</v>
      </c>
      <c r="T160" s="505">
        <v>0.78</v>
      </c>
      <c r="U160" s="735">
        <f>T160/S160</f>
        <v>1.95</v>
      </c>
      <c r="V160" s="445">
        <v>0.7</v>
      </c>
      <c r="W160" s="749">
        <v>0</v>
      </c>
      <c r="X160" s="749">
        <v>0</v>
      </c>
      <c r="Y160" s="749">
        <v>0</v>
      </c>
      <c r="Z160" s="749">
        <v>0</v>
      </c>
      <c r="AA160" s="750">
        <v>0.3</v>
      </c>
      <c r="AB160" s="750">
        <v>0.8</v>
      </c>
      <c r="AC160" s="750">
        <v>0.8</v>
      </c>
      <c r="AD160" s="750">
        <v>0.8</v>
      </c>
      <c r="AE160" s="750">
        <v>0.8</v>
      </c>
      <c r="AF160" s="1011">
        <v>1.75</v>
      </c>
      <c r="AG160" s="1012" t="s">
        <v>2608</v>
      </c>
      <c r="AH160" s="1001">
        <v>2.75</v>
      </c>
      <c r="AI160" s="735"/>
      <c r="AJ160" s="1002">
        <v>2.75</v>
      </c>
      <c r="AK160" s="726">
        <f t="shared" si="12"/>
        <v>3.9285714285714288</v>
      </c>
      <c r="AL160" s="445" t="s">
        <v>2463</v>
      </c>
      <c r="AM160" s="445">
        <v>0.7</v>
      </c>
      <c r="AN160" s="445" t="s">
        <v>2453</v>
      </c>
      <c r="AO160" s="445" t="s">
        <v>2454</v>
      </c>
      <c r="AP160" s="445"/>
      <c r="AQ160" s="445">
        <v>1</v>
      </c>
      <c r="AR160" s="445"/>
      <c r="AS160" s="445">
        <v>1</v>
      </c>
      <c r="AT160" s="728">
        <f t="shared" si="13"/>
        <v>1</v>
      </c>
    </row>
    <row r="161" spans="1:46" ht="188.25" hidden="1" customHeight="1" x14ac:dyDescent="0.25">
      <c r="A161" s="445">
        <v>8558688166</v>
      </c>
      <c r="B161" s="446">
        <f t="shared" si="14"/>
        <v>147</v>
      </c>
      <c r="C161" s="446" t="s">
        <v>1990</v>
      </c>
      <c r="D161" s="446" t="s">
        <v>1991</v>
      </c>
      <c r="E161" s="446" t="s">
        <v>1549</v>
      </c>
      <c r="F161" s="446" t="s">
        <v>1165</v>
      </c>
      <c r="G161" s="446" t="s">
        <v>1992</v>
      </c>
      <c r="H161" s="446" t="s">
        <v>1993</v>
      </c>
      <c r="I161" s="446" t="s">
        <v>1649</v>
      </c>
      <c r="J161" s="447" t="s">
        <v>1994</v>
      </c>
      <c r="K161" s="448" t="s">
        <v>1997</v>
      </c>
      <c r="L161" s="452" t="s">
        <v>1998</v>
      </c>
      <c r="M161" s="447" t="s">
        <v>2379</v>
      </c>
      <c r="N161" s="449" t="s">
        <v>1653</v>
      </c>
      <c r="O161" s="449" t="s">
        <v>1654</v>
      </c>
      <c r="P161" s="722">
        <v>2.4E-2</v>
      </c>
      <c r="Q161" s="722">
        <v>4.5999999999999999E-2</v>
      </c>
      <c r="R161" s="735">
        <v>1.9166666666666665</v>
      </c>
      <c r="S161" s="515">
        <v>4.2000000000000003E-2</v>
      </c>
      <c r="T161" s="515">
        <v>8.6999999999999994E-2</v>
      </c>
      <c r="U161" s="735">
        <f>T161/S161</f>
        <v>2.0714285714285712</v>
      </c>
      <c r="V161" s="445">
        <v>7.3999999999999996E-2</v>
      </c>
      <c r="W161" s="749">
        <v>0</v>
      </c>
      <c r="X161" s="749">
        <v>0</v>
      </c>
      <c r="Y161" s="749">
        <v>0</v>
      </c>
      <c r="Z161" s="749">
        <v>0</v>
      </c>
      <c r="AA161" s="749">
        <v>0</v>
      </c>
      <c r="AB161" s="749">
        <v>0</v>
      </c>
      <c r="AC161" s="769">
        <v>2.3E-2</v>
      </c>
      <c r="AD161" s="769">
        <v>2.3E-2</v>
      </c>
      <c r="AE161" s="769">
        <v>3.5999999999999997E-2</v>
      </c>
      <c r="AF161" s="1013">
        <v>7.0999999999999994E-2</v>
      </c>
      <c r="AG161" s="1012" t="s">
        <v>2608</v>
      </c>
      <c r="AH161" s="987">
        <v>0.109</v>
      </c>
      <c r="AI161" s="735"/>
      <c r="AJ161" s="989">
        <v>0.109</v>
      </c>
      <c r="AK161" s="726">
        <f t="shared" si="12"/>
        <v>1.472972972972973</v>
      </c>
      <c r="AL161" s="445" t="s">
        <v>2463</v>
      </c>
      <c r="AM161" s="445">
        <v>8.5999999999999993E-2</v>
      </c>
      <c r="AN161" s="445" t="s">
        <v>2453</v>
      </c>
      <c r="AO161" s="445" t="s">
        <v>2454</v>
      </c>
      <c r="AP161" s="445"/>
      <c r="AQ161" s="445">
        <v>1</v>
      </c>
      <c r="AR161" s="445"/>
      <c r="AS161" s="445">
        <v>1</v>
      </c>
      <c r="AT161" s="728">
        <f t="shared" si="13"/>
        <v>1</v>
      </c>
    </row>
    <row r="162" spans="1:46" ht="67.5" hidden="1" customHeight="1" x14ac:dyDescent="0.25">
      <c r="A162" s="445">
        <v>8564738036</v>
      </c>
      <c r="B162" s="446">
        <f t="shared" si="14"/>
        <v>148</v>
      </c>
      <c r="C162" s="446" t="s">
        <v>1990</v>
      </c>
      <c r="D162" s="446" t="s">
        <v>1991</v>
      </c>
      <c r="E162" s="446" t="s">
        <v>1549</v>
      </c>
      <c r="F162" s="446" t="s">
        <v>1165</v>
      </c>
      <c r="G162" s="446" t="s">
        <v>1992</v>
      </c>
      <c r="H162" s="446" t="s">
        <v>1993</v>
      </c>
      <c r="I162" s="446" t="s">
        <v>1649</v>
      </c>
      <c r="J162" s="459" t="s">
        <v>1994</v>
      </c>
      <c r="K162" s="453" t="s">
        <v>1999</v>
      </c>
      <c r="L162" s="229" t="s">
        <v>2000</v>
      </c>
      <c r="M162" s="459" t="s">
        <v>2294</v>
      </c>
      <c r="N162" s="446" t="s">
        <v>1633</v>
      </c>
      <c r="O162" s="446" t="s">
        <v>11</v>
      </c>
      <c r="P162" s="722">
        <v>3</v>
      </c>
      <c r="Q162" s="722">
        <v>2.2000000000000002</v>
      </c>
      <c r="R162" s="735">
        <v>0.73333333333333339</v>
      </c>
      <c r="S162" s="505" t="s">
        <v>2387</v>
      </c>
      <c r="T162" s="505" t="s">
        <v>2387</v>
      </c>
      <c r="U162" s="735"/>
      <c r="V162" s="505" t="s">
        <v>1497</v>
      </c>
      <c r="W162" s="505" t="s">
        <v>1497</v>
      </c>
      <c r="X162" s="505"/>
      <c r="Y162" s="505" t="s">
        <v>1497</v>
      </c>
      <c r="Z162" s="505" t="s">
        <v>1497</v>
      </c>
      <c r="AA162" s="505" t="s">
        <v>1497</v>
      </c>
      <c r="AB162" s="505" t="s">
        <v>1497</v>
      </c>
      <c r="AC162" s="505" t="s">
        <v>1497</v>
      </c>
      <c r="AD162" s="505" t="s">
        <v>1497</v>
      </c>
      <c r="AE162" s="505" t="s">
        <v>1497</v>
      </c>
      <c r="AF162" s="1014" t="s">
        <v>1497</v>
      </c>
      <c r="AG162" s="505" t="s">
        <v>1497</v>
      </c>
      <c r="AH162" s="1002" t="s">
        <v>458</v>
      </c>
      <c r="AI162" s="735"/>
      <c r="AJ162" s="1002" t="s">
        <v>458</v>
      </c>
      <c r="AK162" s="726" t="e">
        <f t="shared" si="12"/>
        <v>#VALUE!</v>
      </c>
      <c r="AL162" s="543"/>
      <c r="AM162" s="505" t="s">
        <v>1497</v>
      </c>
      <c r="AN162" s="445"/>
      <c r="AO162" s="445"/>
      <c r="AP162" s="445"/>
      <c r="AQ162" s="445">
        <v>1</v>
      </c>
      <c r="AR162" s="445"/>
      <c r="AS162" s="445">
        <v>1</v>
      </c>
      <c r="AT162" s="728">
        <f t="shared" si="13"/>
        <v>1</v>
      </c>
    </row>
    <row r="163" spans="1:46" ht="178.5" hidden="1" customHeight="1" x14ac:dyDescent="0.25">
      <c r="A163" s="445">
        <v>8558561216</v>
      </c>
      <c r="B163" s="446">
        <f t="shared" si="14"/>
        <v>149</v>
      </c>
      <c r="C163" s="446" t="s">
        <v>1990</v>
      </c>
      <c r="D163" s="446" t="s">
        <v>1991</v>
      </c>
      <c r="E163" s="446" t="s">
        <v>1550</v>
      </c>
      <c r="F163" s="446" t="s">
        <v>2001</v>
      </c>
      <c r="G163" s="446" t="s">
        <v>1992</v>
      </c>
      <c r="H163" s="446" t="s">
        <v>1993</v>
      </c>
      <c r="I163" s="446" t="s">
        <v>1649</v>
      </c>
      <c r="J163" s="447" t="s">
        <v>2002</v>
      </c>
      <c r="K163" s="448" t="s">
        <v>2003</v>
      </c>
      <c r="L163" s="452" t="s">
        <v>2004</v>
      </c>
      <c r="M163" s="447" t="s">
        <v>2388</v>
      </c>
      <c r="N163" s="449" t="s">
        <v>1653</v>
      </c>
      <c r="O163" s="449" t="s">
        <v>1654</v>
      </c>
      <c r="P163" s="722">
        <v>4.5600000000000002E-2</v>
      </c>
      <c r="Q163" s="722">
        <v>6.2199999999999998E-2</v>
      </c>
      <c r="R163" s="735">
        <v>1.3640350877192982</v>
      </c>
      <c r="S163" s="515">
        <v>2.7400000000000001E-2</v>
      </c>
      <c r="T163" s="515">
        <v>1.18E-2</v>
      </c>
      <c r="U163" s="735">
        <f t="shared" ref="U163:U168" si="16">T163/S163</f>
        <v>0.43065693430656932</v>
      </c>
      <c r="V163" s="445">
        <v>2.87E-2</v>
      </c>
      <c r="W163" s="515">
        <v>1.18E-2</v>
      </c>
      <c r="X163" s="515">
        <v>1E-3</v>
      </c>
      <c r="Y163" s="515">
        <v>2E-3</v>
      </c>
      <c r="Z163" s="515">
        <v>2E-3</v>
      </c>
      <c r="AA163" s="515">
        <v>2E-3</v>
      </c>
      <c r="AB163" s="515">
        <v>1.6899999999999998E-2</v>
      </c>
      <c r="AC163" s="515">
        <v>1.18E-2</v>
      </c>
      <c r="AD163" s="515">
        <v>2.6800000000000001E-2</v>
      </c>
      <c r="AE163" s="515">
        <v>8.7300000000000003E-2</v>
      </c>
      <c r="AF163" s="1015">
        <v>0.1195</v>
      </c>
      <c r="AG163" s="1012">
        <v>1.18E-2</v>
      </c>
      <c r="AH163" s="1000">
        <v>0.20269999999999999</v>
      </c>
      <c r="AI163" s="735"/>
      <c r="AJ163" s="779">
        <v>0.20269999999999999</v>
      </c>
      <c r="AK163" s="726">
        <f t="shared" si="12"/>
        <v>7.0627177700348431</v>
      </c>
      <c r="AL163" s="445" t="s">
        <v>2517</v>
      </c>
      <c r="AM163" s="445">
        <v>2.9899999999999999E-2</v>
      </c>
      <c r="AN163" s="445" t="s">
        <v>2453</v>
      </c>
      <c r="AO163" s="445" t="s">
        <v>2454</v>
      </c>
      <c r="AP163" s="445"/>
      <c r="AQ163" s="445">
        <v>1</v>
      </c>
      <c r="AR163" s="445"/>
      <c r="AS163" s="445">
        <v>1</v>
      </c>
      <c r="AT163" s="728">
        <f t="shared" si="13"/>
        <v>1</v>
      </c>
    </row>
    <row r="164" spans="1:46" ht="93" hidden="1" customHeight="1" x14ac:dyDescent="0.25">
      <c r="A164" s="445">
        <v>8558561277</v>
      </c>
      <c r="B164" s="446">
        <f t="shared" si="14"/>
        <v>150</v>
      </c>
      <c r="C164" s="446" t="s">
        <v>1990</v>
      </c>
      <c r="D164" s="446" t="s">
        <v>1991</v>
      </c>
      <c r="E164" s="446" t="s">
        <v>1550</v>
      </c>
      <c r="F164" s="446" t="s">
        <v>2001</v>
      </c>
      <c r="G164" s="446" t="s">
        <v>1992</v>
      </c>
      <c r="H164" s="446" t="s">
        <v>1993</v>
      </c>
      <c r="I164" s="446" t="s">
        <v>1649</v>
      </c>
      <c r="J164" s="447" t="s">
        <v>2002</v>
      </c>
      <c r="K164" s="448" t="s">
        <v>2005</v>
      </c>
      <c r="L164" s="452" t="s">
        <v>2006</v>
      </c>
      <c r="M164" s="447" t="s">
        <v>2292</v>
      </c>
      <c r="N164" s="449" t="s">
        <v>1653</v>
      </c>
      <c r="O164" s="449" t="s">
        <v>1654</v>
      </c>
      <c r="P164" s="722">
        <v>43</v>
      </c>
      <c r="Q164" s="722">
        <v>67</v>
      </c>
      <c r="R164" s="735">
        <v>1.558139534883721</v>
      </c>
      <c r="S164" s="486">
        <v>46</v>
      </c>
      <c r="T164" s="484">
        <v>55</v>
      </c>
      <c r="U164" s="735">
        <f t="shared" si="16"/>
        <v>1.1956521739130435</v>
      </c>
      <c r="V164" s="445">
        <v>80</v>
      </c>
      <c r="W164" s="749">
        <v>51</v>
      </c>
      <c r="X164" s="749">
        <v>49</v>
      </c>
      <c r="Y164" s="749">
        <v>48</v>
      </c>
      <c r="Z164" s="749">
        <v>48</v>
      </c>
      <c r="AA164" s="749">
        <v>47</v>
      </c>
      <c r="AB164" s="749">
        <v>56</v>
      </c>
      <c r="AC164" s="749">
        <v>58</v>
      </c>
      <c r="AD164" s="749">
        <v>58</v>
      </c>
      <c r="AE164" s="749">
        <v>63</v>
      </c>
      <c r="AF164" s="1005">
        <v>78</v>
      </c>
      <c r="AG164" s="1006"/>
      <c r="AH164" s="1001">
        <v>91</v>
      </c>
      <c r="AI164" s="735"/>
      <c r="AJ164" s="1002">
        <v>91</v>
      </c>
      <c r="AK164" s="726">
        <f t="shared" si="12"/>
        <v>1.1375</v>
      </c>
      <c r="AL164" s="445" t="s">
        <v>2518</v>
      </c>
      <c r="AM164" s="445">
        <v>80</v>
      </c>
      <c r="AN164" s="445" t="s">
        <v>2453</v>
      </c>
      <c r="AO164" s="445" t="s">
        <v>2454</v>
      </c>
      <c r="AP164" s="445"/>
      <c r="AQ164" s="445">
        <v>1</v>
      </c>
      <c r="AR164" s="445"/>
      <c r="AS164" s="445">
        <v>1</v>
      </c>
      <c r="AT164" s="728">
        <f t="shared" si="13"/>
        <v>1</v>
      </c>
    </row>
    <row r="165" spans="1:46" ht="333" hidden="1" customHeight="1" x14ac:dyDescent="0.25">
      <c r="A165" s="445">
        <v>8558560133</v>
      </c>
      <c r="B165" s="446">
        <f t="shared" si="14"/>
        <v>151</v>
      </c>
      <c r="C165" s="225" t="s">
        <v>1990</v>
      </c>
      <c r="D165" s="225" t="s">
        <v>1991</v>
      </c>
      <c r="E165" s="225" t="s">
        <v>1550</v>
      </c>
      <c r="F165" s="225" t="s">
        <v>2001</v>
      </c>
      <c r="G165" s="225" t="s">
        <v>1992</v>
      </c>
      <c r="H165" s="225" t="s">
        <v>1993</v>
      </c>
      <c r="I165" s="225" t="s">
        <v>1649</v>
      </c>
      <c r="J165" s="452" t="s">
        <v>2002</v>
      </c>
      <c r="K165" s="476" t="s">
        <v>2389</v>
      </c>
      <c r="L165" s="452" t="s">
        <v>2390</v>
      </c>
      <c r="M165" s="452" t="s">
        <v>2292</v>
      </c>
      <c r="N165" s="449" t="s">
        <v>1653</v>
      </c>
      <c r="O165" s="451" t="s">
        <v>1654</v>
      </c>
      <c r="P165" s="722">
        <v>68</v>
      </c>
      <c r="Q165" s="722">
        <v>77</v>
      </c>
      <c r="R165" s="735">
        <v>1.1323529411764706</v>
      </c>
      <c r="S165" s="481">
        <v>70</v>
      </c>
      <c r="T165" s="481">
        <v>91</v>
      </c>
      <c r="U165" s="735">
        <f t="shared" si="16"/>
        <v>1.3</v>
      </c>
      <c r="V165" s="445">
        <v>115</v>
      </c>
      <c r="W165" s="749">
        <v>0</v>
      </c>
      <c r="X165" s="749">
        <v>91</v>
      </c>
      <c r="Y165" s="749">
        <v>91</v>
      </c>
      <c r="Z165" s="749">
        <v>91</v>
      </c>
      <c r="AA165" s="749">
        <v>91</v>
      </c>
      <c r="AB165" s="749">
        <v>91</v>
      </c>
      <c r="AC165" s="749">
        <v>111</v>
      </c>
      <c r="AD165" s="749">
        <v>111</v>
      </c>
      <c r="AE165" s="749">
        <v>135</v>
      </c>
      <c r="AF165" s="1005">
        <v>117</v>
      </c>
      <c r="AG165" s="1006">
        <v>120</v>
      </c>
      <c r="AH165" s="1001">
        <v>120</v>
      </c>
      <c r="AI165" s="735"/>
      <c r="AJ165" s="1016">
        <v>120</v>
      </c>
      <c r="AK165" s="726">
        <f t="shared" si="12"/>
        <v>1.0434782608695652</v>
      </c>
      <c r="AL165" s="445"/>
      <c r="AM165" s="445">
        <v>164</v>
      </c>
      <c r="AN165" s="445"/>
      <c r="AO165" s="445"/>
      <c r="AP165" s="445"/>
      <c r="AQ165" s="445">
        <v>1</v>
      </c>
      <c r="AR165" s="445"/>
      <c r="AS165" s="445">
        <v>1</v>
      </c>
      <c r="AT165" s="728">
        <f t="shared" si="13"/>
        <v>1</v>
      </c>
    </row>
    <row r="166" spans="1:46" ht="93" hidden="1" customHeight="1" x14ac:dyDescent="0.25">
      <c r="A166" s="445">
        <v>8558560154</v>
      </c>
      <c r="B166" s="446">
        <f t="shared" si="14"/>
        <v>152</v>
      </c>
      <c r="C166" s="225" t="s">
        <v>1990</v>
      </c>
      <c r="D166" s="225" t="s">
        <v>1991</v>
      </c>
      <c r="E166" s="225" t="s">
        <v>1550</v>
      </c>
      <c r="F166" s="225" t="s">
        <v>2001</v>
      </c>
      <c r="G166" s="225" t="s">
        <v>1992</v>
      </c>
      <c r="H166" s="225" t="s">
        <v>1993</v>
      </c>
      <c r="I166" s="225" t="s">
        <v>1649</v>
      </c>
      <c r="J166" s="452" t="s">
        <v>2002</v>
      </c>
      <c r="K166" s="476" t="s">
        <v>2007</v>
      </c>
      <c r="L166" s="452" t="s">
        <v>1498</v>
      </c>
      <c r="M166" s="452" t="s">
        <v>2391</v>
      </c>
      <c r="N166" s="449" t="s">
        <v>1653</v>
      </c>
      <c r="O166" s="451" t="s">
        <v>1654</v>
      </c>
      <c r="P166" s="722">
        <v>0.41899999999999998</v>
      </c>
      <c r="Q166" s="722">
        <v>0.56399999999999995</v>
      </c>
      <c r="R166" s="735">
        <v>1.3460620525059666</v>
      </c>
      <c r="S166" s="484">
        <v>0.51200000000000001</v>
      </c>
      <c r="T166" s="484">
        <v>0.66700000000000004</v>
      </c>
      <c r="U166" s="735">
        <f t="shared" si="16"/>
        <v>1.302734375</v>
      </c>
      <c r="V166" s="445">
        <v>0.76300000000000001</v>
      </c>
      <c r="W166" s="749">
        <v>0</v>
      </c>
      <c r="X166" s="749">
        <v>0</v>
      </c>
      <c r="Y166" s="749">
        <v>0</v>
      </c>
      <c r="Z166" s="749">
        <v>0</v>
      </c>
      <c r="AA166" s="749">
        <v>0</v>
      </c>
      <c r="AB166" s="769">
        <v>6.7000000000000004E-2</v>
      </c>
      <c r="AC166" s="769">
        <v>0.14000000000000001</v>
      </c>
      <c r="AD166" s="769">
        <v>0.152</v>
      </c>
      <c r="AE166" s="769">
        <v>0.184</v>
      </c>
      <c r="AF166" s="1013">
        <v>0.32300000000000001</v>
      </c>
      <c r="AG166" s="1017">
        <v>0.52500000000000002</v>
      </c>
      <c r="AH166" s="1001">
        <v>0.83</v>
      </c>
      <c r="AI166" s="735"/>
      <c r="AJ166" s="1018">
        <v>0.83099999999999996</v>
      </c>
      <c r="AK166" s="726">
        <f t="shared" si="12"/>
        <v>1.0891218872870247</v>
      </c>
      <c r="AL166" s="445"/>
      <c r="AM166" s="445">
        <v>0.86099999999999999</v>
      </c>
      <c r="AN166" s="445" t="s">
        <v>2453</v>
      </c>
      <c r="AO166" s="445" t="s">
        <v>2454</v>
      </c>
      <c r="AP166" s="445"/>
      <c r="AQ166" s="445">
        <v>1</v>
      </c>
      <c r="AR166" s="445"/>
      <c r="AS166" s="445">
        <v>1</v>
      </c>
      <c r="AT166" s="728">
        <f t="shared" si="13"/>
        <v>1</v>
      </c>
    </row>
    <row r="167" spans="1:46" ht="93" customHeight="1" x14ac:dyDescent="0.25">
      <c r="A167" s="445">
        <v>8558561207</v>
      </c>
      <c r="B167" s="446">
        <f t="shared" si="14"/>
        <v>153</v>
      </c>
      <c r="C167" s="225" t="s">
        <v>1990</v>
      </c>
      <c r="D167" s="225" t="s">
        <v>1991</v>
      </c>
      <c r="E167" s="225" t="s">
        <v>1550</v>
      </c>
      <c r="F167" s="225" t="s">
        <v>2001</v>
      </c>
      <c r="G167" s="225" t="s">
        <v>1992</v>
      </c>
      <c r="H167" s="225" t="s">
        <v>1993</v>
      </c>
      <c r="I167" s="225" t="s">
        <v>1649</v>
      </c>
      <c r="J167" s="452" t="s">
        <v>2002</v>
      </c>
      <c r="K167" s="476" t="s">
        <v>2008</v>
      </c>
      <c r="L167" s="452" t="s">
        <v>2009</v>
      </c>
      <c r="M167" s="452" t="s">
        <v>2391</v>
      </c>
      <c r="N167" s="449" t="s">
        <v>1653</v>
      </c>
      <c r="O167" s="451" t="s">
        <v>1654</v>
      </c>
      <c r="P167" s="722">
        <v>2.391</v>
      </c>
      <c r="Q167" s="722">
        <v>4.3479999999999999</v>
      </c>
      <c r="R167" s="735">
        <v>1.8184859891258887</v>
      </c>
      <c r="S167" s="484">
        <v>2.4990000000000001</v>
      </c>
      <c r="T167" s="484">
        <v>4.4269999999999996</v>
      </c>
      <c r="U167" s="735">
        <f t="shared" si="16"/>
        <v>1.7715086034413763</v>
      </c>
      <c r="V167" s="445">
        <v>2.6110000000000002</v>
      </c>
      <c r="W167" s="769">
        <v>3.68</v>
      </c>
      <c r="X167" s="769">
        <v>3.8690000000000002</v>
      </c>
      <c r="Y167" s="769">
        <v>3.9729999999999999</v>
      </c>
      <c r="Z167" s="769">
        <v>3.9729999999999999</v>
      </c>
      <c r="AA167" s="769">
        <v>3.9729999999999999</v>
      </c>
      <c r="AB167" s="769">
        <v>3.9729999999999999</v>
      </c>
      <c r="AC167" s="769">
        <v>3.9729999999999999</v>
      </c>
      <c r="AD167" s="769">
        <v>4.3170000000000002</v>
      </c>
      <c r="AE167" s="769">
        <v>4.3170000000000002</v>
      </c>
      <c r="AF167" s="1013">
        <v>5.1870000000000003</v>
      </c>
      <c r="AG167" s="1019" t="s">
        <v>2608</v>
      </c>
      <c r="AH167" s="987">
        <v>4.6660000000000004</v>
      </c>
      <c r="AI167" s="735"/>
      <c r="AJ167" s="769">
        <v>4.6660000000000004</v>
      </c>
      <c r="AK167" s="726">
        <f t="shared" si="12"/>
        <v>1.7870547682880122</v>
      </c>
      <c r="AL167" s="445"/>
      <c r="AM167" s="445">
        <v>2.7280000000000002</v>
      </c>
      <c r="AN167" s="445" t="s">
        <v>2453</v>
      </c>
      <c r="AO167" s="445" t="s">
        <v>2454</v>
      </c>
      <c r="AP167" s="445"/>
      <c r="AQ167" s="445">
        <v>1</v>
      </c>
      <c r="AR167" s="445"/>
      <c r="AS167" s="445">
        <v>1</v>
      </c>
      <c r="AT167" s="728">
        <f t="shared" si="13"/>
        <v>1</v>
      </c>
    </row>
    <row r="168" spans="1:46" ht="93" hidden="1" customHeight="1" x14ac:dyDescent="0.25">
      <c r="A168" s="445">
        <v>8564660454</v>
      </c>
      <c r="B168" s="446">
        <f t="shared" si="14"/>
        <v>154</v>
      </c>
      <c r="C168" s="225" t="s">
        <v>1990</v>
      </c>
      <c r="D168" s="225" t="s">
        <v>1991</v>
      </c>
      <c r="E168" s="225" t="s">
        <v>1550</v>
      </c>
      <c r="F168" s="225" t="s">
        <v>2001</v>
      </c>
      <c r="G168" s="225" t="s">
        <v>1992</v>
      </c>
      <c r="H168" s="225" t="s">
        <v>1993</v>
      </c>
      <c r="I168" s="225" t="s">
        <v>1649</v>
      </c>
      <c r="J168" s="229" t="s">
        <v>2002</v>
      </c>
      <c r="K168" s="478" t="s">
        <v>1505</v>
      </c>
      <c r="L168" s="228" t="s">
        <v>887</v>
      </c>
      <c r="M168" s="228" t="s">
        <v>2292</v>
      </c>
      <c r="N168" s="225" t="s">
        <v>1633</v>
      </c>
      <c r="O168" s="225"/>
      <c r="P168" s="722">
        <v>9</v>
      </c>
      <c r="Q168" s="722">
        <v>8</v>
      </c>
      <c r="R168" s="735">
        <v>0.88888888888888884</v>
      </c>
      <c r="S168" s="484">
        <v>9</v>
      </c>
      <c r="T168" s="484">
        <v>8</v>
      </c>
      <c r="U168" s="735">
        <f t="shared" si="16"/>
        <v>0.88888888888888884</v>
      </c>
      <c r="V168" s="445">
        <v>9</v>
      </c>
      <c r="W168" s="749">
        <v>8</v>
      </c>
      <c r="X168" s="749">
        <v>8</v>
      </c>
      <c r="Y168" s="749">
        <v>8</v>
      </c>
      <c r="Z168" s="749">
        <v>8</v>
      </c>
      <c r="AA168" s="749">
        <v>9</v>
      </c>
      <c r="AB168" s="749">
        <v>9</v>
      </c>
      <c r="AC168" s="749">
        <v>9</v>
      </c>
      <c r="AD168" s="749">
        <v>11</v>
      </c>
      <c r="AE168" s="749">
        <v>11</v>
      </c>
      <c r="AF168" s="1005">
        <v>11</v>
      </c>
      <c r="AG168" s="1005"/>
      <c r="AH168" s="1002">
        <v>9</v>
      </c>
      <c r="AI168" s="735"/>
      <c r="AJ168" s="1002">
        <v>9</v>
      </c>
      <c r="AK168" s="726">
        <f t="shared" si="12"/>
        <v>1</v>
      </c>
      <c r="AL168" s="445"/>
      <c r="AM168" s="445">
        <v>0</v>
      </c>
      <c r="AN168" s="445" t="s">
        <v>2453</v>
      </c>
      <c r="AO168" s="445" t="s">
        <v>2454</v>
      </c>
      <c r="AP168" s="445"/>
      <c r="AQ168" s="445">
        <v>1</v>
      </c>
      <c r="AR168" s="445"/>
      <c r="AS168" s="445">
        <v>1</v>
      </c>
      <c r="AT168" s="728">
        <f t="shared" si="13"/>
        <v>1</v>
      </c>
    </row>
    <row r="169" spans="1:46" ht="119.25" hidden="1" customHeight="1" x14ac:dyDescent="0.25">
      <c r="A169" s="445">
        <v>8683241075</v>
      </c>
      <c r="B169" s="446">
        <f t="shared" si="14"/>
        <v>155</v>
      </c>
      <c r="C169" s="225" t="s">
        <v>1990</v>
      </c>
      <c r="D169" s="225" t="s">
        <v>1991</v>
      </c>
      <c r="E169" s="225" t="s">
        <v>1550</v>
      </c>
      <c r="F169" s="225" t="s">
        <v>2001</v>
      </c>
      <c r="G169" s="225" t="s">
        <v>1992</v>
      </c>
      <c r="H169" s="225" t="s">
        <v>1993</v>
      </c>
      <c r="I169" s="225" t="s">
        <v>1649</v>
      </c>
      <c r="J169" s="229" t="s">
        <v>2002</v>
      </c>
      <c r="K169" s="478" t="s">
        <v>2010</v>
      </c>
      <c r="L169" s="229" t="s">
        <v>885</v>
      </c>
      <c r="M169" s="229" t="s">
        <v>2292</v>
      </c>
      <c r="N169" s="225" t="s">
        <v>1633</v>
      </c>
      <c r="O169" s="225"/>
      <c r="P169" s="722">
        <v>68</v>
      </c>
      <c r="Q169" s="722">
        <v>77</v>
      </c>
      <c r="R169" s="735">
        <v>1.1323529411764706</v>
      </c>
      <c r="S169" s="484">
        <v>0</v>
      </c>
      <c r="T169" s="484" t="s">
        <v>2392</v>
      </c>
      <c r="U169" s="735"/>
      <c r="V169" s="445" t="s">
        <v>2464</v>
      </c>
      <c r="W169" s="484" t="s">
        <v>2392</v>
      </c>
      <c r="X169" s="484"/>
      <c r="Y169" s="484" t="s">
        <v>458</v>
      </c>
      <c r="Z169" s="484" t="s">
        <v>458</v>
      </c>
      <c r="AA169" s="484" t="s">
        <v>458</v>
      </c>
      <c r="AB169" s="484" t="s">
        <v>458</v>
      </c>
      <c r="AC169" s="484" t="s">
        <v>458</v>
      </c>
      <c r="AD169" s="484" t="s">
        <v>458</v>
      </c>
      <c r="AE169" s="484" t="s">
        <v>458</v>
      </c>
      <c r="AF169" s="1020" t="s">
        <v>458</v>
      </c>
      <c r="AG169" s="484" t="s">
        <v>458</v>
      </c>
      <c r="AH169" s="484" t="s">
        <v>458</v>
      </c>
      <c r="AI169" s="735"/>
      <c r="AJ169" s="484" t="s">
        <v>458</v>
      </c>
      <c r="AK169" s="726" t="e">
        <f t="shared" si="12"/>
        <v>#VALUE!</v>
      </c>
      <c r="AL169" s="484"/>
      <c r="AM169" s="445">
        <v>0</v>
      </c>
      <c r="AN169" s="445"/>
      <c r="AO169" s="445"/>
      <c r="AP169" s="445"/>
      <c r="AQ169" s="445">
        <v>1</v>
      </c>
      <c r="AR169" s="445"/>
      <c r="AS169" s="445">
        <v>1</v>
      </c>
      <c r="AT169" s="728">
        <f t="shared" si="13"/>
        <v>1</v>
      </c>
    </row>
    <row r="170" spans="1:46" ht="93" hidden="1" customHeight="1" x14ac:dyDescent="0.25">
      <c r="A170" s="445">
        <v>8216668170</v>
      </c>
      <c r="B170" s="446">
        <f t="shared" si="14"/>
        <v>156</v>
      </c>
      <c r="C170" s="225" t="s">
        <v>1990</v>
      </c>
      <c r="D170" s="225" t="s">
        <v>1991</v>
      </c>
      <c r="E170" s="225" t="s">
        <v>1553</v>
      </c>
      <c r="F170" s="225" t="s">
        <v>2012</v>
      </c>
      <c r="G170" s="225" t="s">
        <v>1992</v>
      </c>
      <c r="H170" s="225" t="s">
        <v>1993</v>
      </c>
      <c r="I170" s="225" t="s">
        <v>1649</v>
      </c>
      <c r="J170" s="452" t="s">
        <v>2013</v>
      </c>
      <c r="K170" s="476" t="s">
        <v>2014</v>
      </c>
      <c r="L170" s="452" t="s">
        <v>892</v>
      </c>
      <c r="M170" s="452" t="s">
        <v>2292</v>
      </c>
      <c r="N170" s="451" t="s">
        <v>1653</v>
      </c>
      <c r="O170" s="451" t="s">
        <v>1654</v>
      </c>
      <c r="P170" s="722">
        <v>4</v>
      </c>
      <c r="Q170" s="722">
        <v>3</v>
      </c>
      <c r="R170" s="735">
        <v>0.75</v>
      </c>
      <c r="S170" s="484">
        <v>5</v>
      </c>
      <c r="T170" s="484">
        <v>5</v>
      </c>
      <c r="U170" s="735">
        <f t="shared" ref="U170:U177" si="17">T170/S170</f>
        <v>1</v>
      </c>
      <c r="V170" s="445">
        <v>5</v>
      </c>
      <c r="W170" s="749">
        <v>5</v>
      </c>
      <c r="X170" s="749">
        <v>5</v>
      </c>
      <c r="Y170" s="749">
        <v>5</v>
      </c>
      <c r="Z170" s="749">
        <v>5</v>
      </c>
      <c r="AA170" s="749">
        <v>5</v>
      </c>
      <c r="AB170" s="749">
        <v>6</v>
      </c>
      <c r="AC170" s="749">
        <v>6</v>
      </c>
      <c r="AD170" s="749">
        <v>6</v>
      </c>
      <c r="AE170" s="749">
        <v>6</v>
      </c>
      <c r="AF170" s="1005">
        <v>6</v>
      </c>
      <c r="AG170" s="1021">
        <v>6</v>
      </c>
      <c r="AH170" s="1001">
        <v>6</v>
      </c>
      <c r="AI170" s="735"/>
      <c r="AJ170" s="1016">
        <v>6</v>
      </c>
      <c r="AK170" s="726">
        <f t="shared" si="12"/>
        <v>1.2</v>
      </c>
      <c r="AL170" s="445"/>
      <c r="AM170" s="445">
        <v>7</v>
      </c>
      <c r="AN170" s="445" t="s">
        <v>2458</v>
      </c>
      <c r="AO170" s="445"/>
      <c r="AP170" s="445"/>
      <c r="AQ170" s="445">
        <v>1</v>
      </c>
      <c r="AR170" s="445"/>
      <c r="AS170" s="445">
        <v>1</v>
      </c>
      <c r="AT170" s="728">
        <f t="shared" si="13"/>
        <v>1</v>
      </c>
    </row>
    <row r="171" spans="1:46" ht="93" hidden="1" customHeight="1" x14ac:dyDescent="0.25">
      <c r="A171" s="445">
        <v>8567472472</v>
      </c>
      <c r="B171" s="446">
        <f t="shared" si="14"/>
        <v>157</v>
      </c>
      <c r="C171" s="446" t="s">
        <v>1990</v>
      </c>
      <c r="D171" s="446" t="s">
        <v>1991</v>
      </c>
      <c r="E171" s="446" t="s">
        <v>1553</v>
      </c>
      <c r="F171" s="446" t="s">
        <v>2012</v>
      </c>
      <c r="G171" s="446" t="s">
        <v>1992</v>
      </c>
      <c r="H171" s="446" t="s">
        <v>1993</v>
      </c>
      <c r="I171" s="446" t="s">
        <v>1649</v>
      </c>
      <c r="J171" s="447" t="s">
        <v>2013</v>
      </c>
      <c r="K171" s="448" t="s">
        <v>2015</v>
      </c>
      <c r="L171" s="452" t="s">
        <v>894</v>
      </c>
      <c r="M171" s="452" t="s">
        <v>2391</v>
      </c>
      <c r="N171" s="451" t="s">
        <v>1653</v>
      </c>
      <c r="O171" s="449" t="s">
        <v>1654</v>
      </c>
      <c r="P171" s="722">
        <v>0.48699999999999999</v>
      </c>
      <c r="Q171" s="722">
        <v>0.73899999999999999</v>
      </c>
      <c r="R171" s="735">
        <v>1.5174537987679673</v>
      </c>
      <c r="S171" s="515">
        <v>0.52900000000000003</v>
      </c>
      <c r="T171" s="515">
        <v>0.56100000000000005</v>
      </c>
      <c r="U171" s="735">
        <f t="shared" si="17"/>
        <v>1.060491493383743</v>
      </c>
      <c r="V171" s="445">
        <v>0.51800000000000002</v>
      </c>
      <c r="W171" s="779">
        <v>0.56799999999999995</v>
      </c>
      <c r="X171" s="779">
        <v>0.56499999999999995</v>
      </c>
      <c r="Y171" s="779">
        <v>0.54800000000000004</v>
      </c>
      <c r="Z171" s="779">
        <v>0.54800000000000004</v>
      </c>
      <c r="AA171" s="779">
        <v>0.53300000000000003</v>
      </c>
      <c r="AB171" s="779">
        <v>0.51700000000000002</v>
      </c>
      <c r="AC171" s="779">
        <v>0.505</v>
      </c>
      <c r="AD171" s="779">
        <v>0.497</v>
      </c>
      <c r="AE171" s="779">
        <v>0.49399999999999999</v>
      </c>
      <c r="AF171" s="1022">
        <v>0.496</v>
      </c>
      <c r="AG171" s="1021" t="s">
        <v>2608</v>
      </c>
      <c r="AH171" s="987">
        <v>0.51900000000000002</v>
      </c>
      <c r="AI171" s="735"/>
      <c r="AJ171" s="769">
        <v>0.51900000000000002</v>
      </c>
      <c r="AK171" s="726">
        <f t="shared" si="12"/>
        <v>1.001930501930502</v>
      </c>
      <c r="AL171" s="445"/>
      <c r="AM171" s="445">
        <v>0.51800000000000002</v>
      </c>
      <c r="AN171" s="445" t="s">
        <v>2453</v>
      </c>
      <c r="AO171" s="445" t="s">
        <v>2454</v>
      </c>
      <c r="AP171" s="445"/>
      <c r="AQ171" s="445">
        <v>1</v>
      </c>
      <c r="AR171" s="445"/>
      <c r="AS171" s="445">
        <v>1</v>
      </c>
      <c r="AT171" s="728">
        <f t="shared" si="13"/>
        <v>1</v>
      </c>
    </row>
    <row r="172" spans="1:46" ht="123" hidden="1" customHeight="1" x14ac:dyDescent="0.25">
      <c r="A172" s="445">
        <v>8567473548</v>
      </c>
      <c r="B172" s="446">
        <f t="shared" si="14"/>
        <v>158</v>
      </c>
      <c r="C172" s="446" t="s">
        <v>1990</v>
      </c>
      <c r="D172" s="446" t="s">
        <v>1991</v>
      </c>
      <c r="E172" s="446" t="s">
        <v>1553</v>
      </c>
      <c r="F172" s="446" t="s">
        <v>2012</v>
      </c>
      <c r="G172" s="446" t="s">
        <v>1992</v>
      </c>
      <c r="H172" s="446" t="s">
        <v>1993</v>
      </c>
      <c r="I172" s="446" t="s">
        <v>1649</v>
      </c>
      <c r="J172" s="447" t="s">
        <v>2013</v>
      </c>
      <c r="K172" s="448" t="s">
        <v>2016</v>
      </c>
      <c r="L172" s="452" t="s">
        <v>895</v>
      </c>
      <c r="M172" s="452" t="s">
        <v>2393</v>
      </c>
      <c r="N172" s="451" t="s">
        <v>1653</v>
      </c>
      <c r="O172" s="449" t="s">
        <v>1654</v>
      </c>
      <c r="P172" s="722">
        <v>734.24789999999996</v>
      </c>
      <c r="Q172" s="722">
        <v>847.7</v>
      </c>
      <c r="R172" s="735">
        <v>1.1545147081796217</v>
      </c>
      <c r="S172" s="515">
        <v>749.67619999999999</v>
      </c>
      <c r="T172" s="515">
        <v>1832.8689999999999</v>
      </c>
      <c r="U172" s="735">
        <f t="shared" si="17"/>
        <v>2.4448808699008984</v>
      </c>
      <c r="V172" s="445">
        <v>993.14620000000002</v>
      </c>
      <c r="W172" s="749">
        <v>0</v>
      </c>
      <c r="X172" s="749">
        <v>0</v>
      </c>
      <c r="Y172" s="750">
        <v>440.4</v>
      </c>
      <c r="Z172" s="750">
        <v>440.4</v>
      </c>
      <c r="AA172" s="750">
        <v>1137.7</v>
      </c>
      <c r="AB172" s="750">
        <v>1586.8226</v>
      </c>
      <c r="AC172" s="750">
        <v>1775.5226</v>
      </c>
      <c r="AD172" s="750">
        <v>2098.9146999999998</v>
      </c>
      <c r="AE172" s="750">
        <v>2463.2147</v>
      </c>
      <c r="AF172" s="1022">
        <v>2809.3085999999998</v>
      </c>
      <c r="AG172" s="1021" t="s">
        <v>2608</v>
      </c>
      <c r="AH172" s="1000">
        <v>3549.1689999999999</v>
      </c>
      <c r="AI172" s="735"/>
      <c r="AJ172" s="1023">
        <v>3549.1689999999999</v>
      </c>
      <c r="AK172" s="726">
        <f t="shared" si="12"/>
        <v>3.5736621657516281</v>
      </c>
      <c r="AL172" s="445"/>
      <c r="AM172" s="780">
        <v>1002.0031</v>
      </c>
      <c r="AN172" s="445" t="s">
        <v>2453</v>
      </c>
      <c r="AO172" s="445" t="s">
        <v>2454</v>
      </c>
      <c r="AP172" s="445"/>
      <c r="AQ172" s="445">
        <v>1</v>
      </c>
      <c r="AR172" s="445"/>
      <c r="AS172" s="445">
        <v>1</v>
      </c>
      <c r="AT172" s="728">
        <f t="shared" si="13"/>
        <v>1</v>
      </c>
    </row>
    <row r="173" spans="1:46" ht="93" customHeight="1" x14ac:dyDescent="0.25">
      <c r="A173" s="445">
        <v>8216668168</v>
      </c>
      <c r="B173" s="446">
        <f t="shared" si="14"/>
        <v>159</v>
      </c>
      <c r="C173" s="446" t="s">
        <v>1990</v>
      </c>
      <c r="D173" s="446" t="s">
        <v>1991</v>
      </c>
      <c r="E173" s="446" t="s">
        <v>1553</v>
      </c>
      <c r="F173" s="446" t="s">
        <v>2012</v>
      </c>
      <c r="G173" s="753" t="s">
        <v>2092</v>
      </c>
      <c r="H173" s="446" t="s">
        <v>1993</v>
      </c>
      <c r="I173" s="446" t="s">
        <v>1649</v>
      </c>
      <c r="J173" s="447" t="s">
        <v>2013</v>
      </c>
      <c r="K173" s="448" t="s">
        <v>2017</v>
      </c>
      <c r="L173" s="452" t="s">
        <v>896</v>
      </c>
      <c r="M173" s="452" t="s">
        <v>2292</v>
      </c>
      <c r="N173" s="451" t="s">
        <v>1653</v>
      </c>
      <c r="O173" s="449" t="s">
        <v>1654</v>
      </c>
      <c r="P173" s="722">
        <v>12</v>
      </c>
      <c r="Q173" s="722">
        <v>20</v>
      </c>
      <c r="R173" s="735">
        <v>1.6666666666666667</v>
      </c>
      <c r="S173" s="515">
        <v>9</v>
      </c>
      <c r="T173" s="515">
        <v>6</v>
      </c>
      <c r="U173" s="735">
        <f t="shared" si="17"/>
        <v>0.66666666666666663</v>
      </c>
      <c r="V173" s="445">
        <v>8</v>
      </c>
      <c r="W173" s="749">
        <v>0</v>
      </c>
      <c r="X173" s="749">
        <v>0</v>
      </c>
      <c r="Y173" s="781" t="s">
        <v>493</v>
      </c>
      <c r="Z173" s="781" t="s">
        <v>493</v>
      </c>
      <c r="AA173" s="781" t="s">
        <v>493</v>
      </c>
      <c r="AB173" s="781" t="s">
        <v>3</v>
      </c>
      <c r="AC173" s="781" t="s">
        <v>6</v>
      </c>
      <c r="AD173" s="781" t="s">
        <v>6</v>
      </c>
      <c r="AE173" s="781" t="s">
        <v>8</v>
      </c>
      <c r="AF173" s="1024" t="s">
        <v>8</v>
      </c>
      <c r="AG173" s="1025"/>
      <c r="AH173" s="1001">
        <v>15</v>
      </c>
      <c r="AI173" s="735"/>
      <c r="AJ173" s="1016">
        <v>15</v>
      </c>
      <c r="AK173" s="726">
        <f t="shared" si="12"/>
        <v>1.875</v>
      </c>
      <c r="AL173" s="445" t="s">
        <v>2519</v>
      </c>
      <c r="AM173" s="445">
        <v>6</v>
      </c>
      <c r="AN173" s="445" t="s">
        <v>2453</v>
      </c>
      <c r="AO173" s="445" t="s">
        <v>2454</v>
      </c>
      <c r="AP173" s="445"/>
      <c r="AQ173" s="445">
        <v>1</v>
      </c>
      <c r="AR173" s="445"/>
      <c r="AS173" s="445">
        <v>1</v>
      </c>
      <c r="AT173" s="728">
        <f t="shared" si="13"/>
        <v>1</v>
      </c>
    </row>
    <row r="174" spans="1:46" ht="93" hidden="1" customHeight="1" x14ac:dyDescent="0.25">
      <c r="A174" s="445">
        <v>8567476796</v>
      </c>
      <c r="B174" s="446">
        <f t="shared" si="14"/>
        <v>160</v>
      </c>
      <c r="C174" s="446" t="s">
        <v>1990</v>
      </c>
      <c r="D174" s="446" t="s">
        <v>1991</v>
      </c>
      <c r="E174" s="446" t="s">
        <v>1553</v>
      </c>
      <c r="F174" s="446" t="s">
        <v>2012</v>
      </c>
      <c r="G174" s="446" t="s">
        <v>1992</v>
      </c>
      <c r="H174" s="446" t="s">
        <v>1993</v>
      </c>
      <c r="I174" s="446" t="s">
        <v>1649</v>
      </c>
      <c r="J174" s="447" t="s">
        <v>2013</v>
      </c>
      <c r="K174" s="448" t="s">
        <v>2018</v>
      </c>
      <c r="L174" s="452" t="s">
        <v>2019</v>
      </c>
      <c r="M174" s="452" t="s">
        <v>2394</v>
      </c>
      <c r="N174" s="451" t="s">
        <v>1653</v>
      </c>
      <c r="O174" s="449" t="s">
        <v>1654</v>
      </c>
      <c r="P174" s="741">
        <v>0.1</v>
      </c>
      <c r="Q174" s="741">
        <v>8.1000000000000003E-2</v>
      </c>
      <c r="R174" s="742">
        <v>0.80999999999999994</v>
      </c>
      <c r="S174" s="782">
        <v>0.105</v>
      </c>
      <c r="T174" s="782">
        <v>5.1299999999999998E-2</v>
      </c>
      <c r="U174" s="742">
        <f t="shared" si="17"/>
        <v>0.4885714285714286</v>
      </c>
      <c r="V174" s="745">
        <v>0.05</v>
      </c>
      <c r="W174" s="783">
        <v>0</v>
      </c>
      <c r="X174" s="745">
        <v>0</v>
      </c>
      <c r="Y174" s="745">
        <v>0</v>
      </c>
      <c r="Z174" s="745">
        <v>2.1999999999999999E-2</v>
      </c>
      <c r="AA174" s="745">
        <v>2.1999999999999999E-2</v>
      </c>
      <c r="AB174" s="745">
        <v>2.9899999999999999E-2</v>
      </c>
      <c r="AC174" s="745">
        <v>2.9899999999999999E-2</v>
      </c>
      <c r="AD174" s="745">
        <v>2.9899999999999999E-2</v>
      </c>
      <c r="AE174" s="745">
        <v>4.4999999999999998E-2</v>
      </c>
      <c r="AF174" s="988">
        <v>4.4999999999999998E-2</v>
      </c>
      <c r="AG174" s="993">
        <v>4.4999999999999998E-2</v>
      </c>
      <c r="AH174" s="1001">
        <v>0.06</v>
      </c>
      <c r="AI174" s="742"/>
      <c r="AJ174" s="1002">
        <v>0.06</v>
      </c>
      <c r="AK174" s="746">
        <f t="shared" si="12"/>
        <v>1.2</v>
      </c>
      <c r="AL174" s="745" t="s">
        <v>2520</v>
      </c>
      <c r="AM174" s="445">
        <v>7.4999999999999997E-2</v>
      </c>
      <c r="AN174" s="445" t="s">
        <v>2453</v>
      </c>
      <c r="AO174" s="445" t="s">
        <v>2454</v>
      </c>
      <c r="AP174" s="445"/>
      <c r="AQ174" s="445">
        <v>1</v>
      </c>
      <c r="AR174" s="445"/>
      <c r="AS174" s="445">
        <v>1</v>
      </c>
      <c r="AT174" s="728">
        <f t="shared" si="13"/>
        <v>1</v>
      </c>
    </row>
    <row r="175" spans="1:46" ht="49.5" customHeight="1" x14ac:dyDescent="0.25">
      <c r="A175" s="445">
        <v>8567471344</v>
      </c>
      <c r="B175" s="446">
        <f t="shared" si="14"/>
        <v>161</v>
      </c>
      <c r="C175" s="446" t="s">
        <v>1990</v>
      </c>
      <c r="D175" s="446" t="s">
        <v>1991</v>
      </c>
      <c r="E175" s="446" t="s">
        <v>1553</v>
      </c>
      <c r="F175" s="446" t="s">
        <v>2012</v>
      </c>
      <c r="G175" s="753" t="s">
        <v>2092</v>
      </c>
      <c r="H175" s="446" t="s">
        <v>1993</v>
      </c>
      <c r="I175" s="446" t="s">
        <v>1649</v>
      </c>
      <c r="J175" s="447" t="s">
        <v>2013</v>
      </c>
      <c r="K175" s="448" t="s">
        <v>2020</v>
      </c>
      <c r="L175" s="452" t="s">
        <v>898</v>
      </c>
      <c r="M175" s="452" t="s">
        <v>2314</v>
      </c>
      <c r="N175" s="451" t="s">
        <v>1653</v>
      </c>
      <c r="O175" s="449" t="s">
        <v>1654</v>
      </c>
      <c r="P175" s="741">
        <v>5.4000000000000003E-3</v>
      </c>
      <c r="Q175" s="741">
        <v>1.8E-3</v>
      </c>
      <c r="R175" s="742">
        <v>0.33333333333333331</v>
      </c>
      <c r="S175" s="782">
        <v>3.8999999999999998E-3</v>
      </c>
      <c r="T175" s="782">
        <v>5.1000000000000004E-3</v>
      </c>
      <c r="U175" s="742">
        <f t="shared" si="17"/>
        <v>1.3076923076923079</v>
      </c>
      <c r="V175" s="745">
        <v>3.3999999999999998E-3</v>
      </c>
      <c r="W175" s="783">
        <v>0</v>
      </c>
      <c r="X175" s="783">
        <v>0</v>
      </c>
      <c r="Y175" s="783">
        <v>0</v>
      </c>
      <c r="Z175" s="783">
        <v>0</v>
      </c>
      <c r="AA175" s="783">
        <v>0</v>
      </c>
      <c r="AB175" s="784">
        <v>2.0000000000000001E-4</v>
      </c>
      <c r="AC175" s="784">
        <v>2.0000000000000001E-4</v>
      </c>
      <c r="AD175" s="784">
        <v>2.0000000000000001E-4</v>
      </c>
      <c r="AE175" s="785">
        <v>8.9999999999999998E-4</v>
      </c>
      <c r="AF175" s="1022">
        <v>8.9999999999999998E-4</v>
      </c>
      <c r="AG175" s="1026">
        <v>4.1999999999999997E-3</v>
      </c>
      <c r="AH175" s="1000">
        <v>6.1000000000000004E-3</v>
      </c>
      <c r="AI175" s="742"/>
      <c r="AJ175" s="779">
        <v>6.1000000000000004E-3</v>
      </c>
      <c r="AK175" s="746">
        <f>AJ175/V175</f>
        <v>1.7941176470588238</v>
      </c>
      <c r="AL175" s="745" t="s">
        <v>2521</v>
      </c>
      <c r="AM175" s="445">
        <v>2.5999999999999999E-3</v>
      </c>
      <c r="AN175" s="445" t="s">
        <v>2453</v>
      </c>
      <c r="AO175" s="445" t="s">
        <v>2454</v>
      </c>
      <c r="AP175" s="445"/>
      <c r="AQ175" s="445">
        <v>1</v>
      </c>
      <c r="AR175" s="445"/>
      <c r="AS175" s="445">
        <v>1</v>
      </c>
      <c r="AT175" s="728">
        <f t="shared" si="13"/>
        <v>1</v>
      </c>
    </row>
    <row r="176" spans="1:46" ht="93" hidden="1" customHeight="1" x14ac:dyDescent="0.25">
      <c r="A176" s="445">
        <v>8567474659</v>
      </c>
      <c r="B176" s="446">
        <f t="shared" si="14"/>
        <v>162</v>
      </c>
      <c r="C176" s="446" t="s">
        <v>1990</v>
      </c>
      <c r="D176" s="446" t="s">
        <v>1991</v>
      </c>
      <c r="E176" s="446" t="s">
        <v>1553</v>
      </c>
      <c r="F176" s="446" t="s">
        <v>2012</v>
      </c>
      <c r="G176" s="753" t="s">
        <v>2021</v>
      </c>
      <c r="H176" s="446" t="s">
        <v>1993</v>
      </c>
      <c r="I176" s="446" t="s">
        <v>1649</v>
      </c>
      <c r="J176" s="447" t="s">
        <v>2013</v>
      </c>
      <c r="K176" s="448" t="s">
        <v>2022</v>
      </c>
      <c r="L176" s="452" t="s">
        <v>1477</v>
      </c>
      <c r="M176" s="452" t="s">
        <v>2292</v>
      </c>
      <c r="N176" s="451" t="s">
        <v>1653</v>
      </c>
      <c r="O176" s="449" t="s">
        <v>1654</v>
      </c>
      <c r="P176" s="722">
        <v>4</v>
      </c>
      <c r="Q176" s="722">
        <v>4</v>
      </c>
      <c r="R176" s="735">
        <v>1</v>
      </c>
      <c r="S176" s="515">
        <v>9</v>
      </c>
      <c r="T176" s="515">
        <v>10</v>
      </c>
      <c r="U176" s="735">
        <f t="shared" si="17"/>
        <v>1.1111111111111112</v>
      </c>
      <c r="V176" s="445">
        <v>14</v>
      </c>
      <c r="W176" s="749">
        <v>10</v>
      </c>
      <c r="X176" s="749">
        <v>0</v>
      </c>
      <c r="Y176" s="749">
        <v>10</v>
      </c>
      <c r="Z176" s="749">
        <v>10</v>
      </c>
      <c r="AA176" s="749">
        <v>10</v>
      </c>
      <c r="AB176" s="749">
        <v>15</v>
      </c>
      <c r="AC176" s="749">
        <v>15</v>
      </c>
      <c r="AD176" s="749">
        <v>15</v>
      </c>
      <c r="AE176" s="749">
        <v>16</v>
      </c>
      <c r="AF176" s="1005">
        <v>16</v>
      </c>
      <c r="AG176" s="1006">
        <v>16</v>
      </c>
      <c r="AH176" s="1001">
        <v>16</v>
      </c>
      <c r="AI176" s="735"/>
      <c r="AJ176" s="1016">
        <v>16</v>
      </c>
      <c r="AK176" s="726">
        <f t="shared" si="12"/>
        <v>1.1428571428571428</v>
      </c>
      <c r="AL176" s="445"/>
      <c r="AM176" s="445">
        <v>17</v>
      </c>
      <c r="AN176" s="445" t="s">
        <v>2458</v>
      </c>
      <c r="AO176" s="445"/>
      <c r="AP176" s="445"/>
      <c r="AQ176" s="445">
        <v>1</v>
      </c>
      <c r="AR176" s="445"/>
      <c r="AS176" s="445">
        <v>1</v>
      </c>
      <c r="AT176" s="728">
        <f t="shared" si="13"/>
        <v>1</v>
      </c>
    </row>
    <row r="177" spans="1:46" ht="93" hidden="1" customHeight="1" x14ac:dyDescent="0.25">
      <c r="A177" s="445">
        <v>8216668169</v>
      </c>
      <c r="B177" s="446">
        <f t="shared" si="14"/>
        <v>163</v>
      </c>
      <c r="C177" s="446" t="s">
        <v>1990</v>
      </c>
      <c r="D177" s="446" t="s">
        <v>1991</v>
      </c>
      <c r="E177" s="446" t="s">
        <v>1553</v>
      </c>
      <c r="F177" s="446" t="s">
        <v>2012</v>
      </c>
      <c r="G177" s="446" t="s">
        <v>1992</v>
      </c>
      <c r="H177" s="446" t="s">
        <v>1993</v>
      </c>
      <c r="I177" s="446" t="s">
        <v>1649</v>
      </c>
      <c r="J177" s="447" t="s">
        <v>2013</v>
      </c>
      <c r="K177" s="448" t="s">
        <v>2023</v>
      </c>
      <c r="L177" s="452" t="s">
        <v>893</v>
      </c>
      <c r="M177" s="452" t="s">
        <v>2391</v>
      </c>
      <c r="N177" s="451" t="s">
        <v>1653</v>
      </c>
      <c r="O177" s="449" t="s">
        <v>1654</v>
      </c>
      <c r="P177" s="722">
        <v>0</v>
      </c>
      <c r="Q177" s="722">
        <v>0</v>
      </c>
      <c r="R177" s="735">
        <v>0</v>
      </c>
      <c r="S177" s="515">
        <v>0.159</v>
      </c>
      <c r="T177" s="515">
        <v>0.26500000000000001</v>
      </c>
      <c r="U177" s="735">
        <f t="shared" si="17"/>
        <v>1.6666666666666667</v>
      </c>
      <c r="V177" s="445">
        <v>0.19</v>
      </c>
      <c r="W177" s="749">
        <v>0</v>
      </c>
      <c r="X177" s="749">
        <v>0</v>
      </c>
      <c r="Y177" s="749">
        <v>0</v>
      </c>
      <c r="Z177" s="749">
        <v>0</v>
      </c>
      <c r="AA177" s="749">
        <v>0</v>
      </c>
      <c r="AB177" s="749">
        <v>0</v>
      </c>
      <c r="AC177" s="749">
        <v>0</v>
      </c>
      <c r="AD177" s="769">
        <v>3.7999999999999999E-2</v>
      </c>
      <c r="AE177" s="769">
        <v>9.9000000000000005E-2</v>
      </c>
      <c r="AF177" s="1013">
        <v>0.17599999999999999</v>
      </c>
      <c r="AG177" s="1017">
        <v>0.23300000000000001</v>
      </c>
      <c r="AH177" s="1001">
        <v>0.28000000000000003</v>
      </c>
      <c r="AI177" s="735"/>
      <c r="AJ177" s="1016">
        <v>0.28000000000000003</v>
      </c>
      <c r="AK177" s="726">
        <f t="shared" si="12"/>
        <v>1.4736842105263159</v>
      </c>
      <c r="AL177" s="445"/>
      <c r="AM177" s="445">
        <v>0.22900000000000001</v>
      </c>
      <c r="AN177" s="445" t="s">
        <v>2453</v>
      </c>
      <c r="AO177" s="445" t="s">
        <v>2454</v>
      </c>
      <c r="AP177" s="445"/>
      <c r="AQ177" s="445">
        <v>1</v>
      </c>
      <c r="AR177" s="445"/>
      <c r="AS177" s="445">
        <v>1</v>
      </c>
      <c r="AT177" s="728">
        <f t="shared" si="13"/>
        <v>1</v>
      </c>
    </row>
    <row r="178" spans="1:46" ht="199.5" hidden="1" customHeight="1" x14ac:dyDescent="0.25">
      <c r="A178" s="445">
        <v>8567474646</v>
      </c>
      <c r="B178" s="446">
        <f t="shared" si="14"/>
        <v>164</v>
      </c>
      <c r="C178" s="446" t="s">
        <v>1990</v>
      </c>
      <c r="D178" s="446" t="s">
        <v>1991</v>
      </c>
      <c r="E178" s="446" t="s">
        <v>1553</v>
      </c>
      <c r="F178" s="446" t="s">
        <v>2012</v>
      </c>
      <c r="G178" s="753" t="s">
        <v>2021</v>
      </c>
      <c r="H178" s="446" t="s">
        <v>1993</v>
      </c>
      <c r="I178" s="446" t="s">
        <v>1649</v>
      </c>
      <c r="J178" s="447" t="s">
        <v>2013</v>
      </c>
      <c r="K178" s="448" t="s">
        <v>2024</v>
      </c>
      <c r="L178" s="452" t="s">
        <v>2522</v>
      </c>
      <c r="M178" s="452" t="s">
        <v>2292</v>
      </c>
      <c r="N178" s="451" t="s">
        <v>1653</v>
      </c>
      <c r="O178" s="449" t="s">
        <v>1654</v>
      </c>
      <c r="P178" s="722">
        <v>0</v>
      </c>
      <c r="Q178" s="722">
        <v>0</v>
      </c>
      <c r="R178" s="735">
        <v>0</v>
      </c>
      <c r="S178" s="486">
        <v>0</v>
      </c>
      <c r="T178" s="486">
        <v>0</v>
      </c>
      <c r="U178" s="735">
        <v>0</v>
      </c>
      <c r="V178" s="445">
        <v>7</v>
      </c>
      <c r="W178" s="749">
        <v>0</v>
      </c>
      <c r="X178" s="749">
        <v>0</v>
      </c>
      <c r="Y178" s="749">
        <v>0</v>
      </c>
      <c r="Z178" s="749">
        <v>0</v>
      </c>
      <c r="AA178" s="749">
        <v>0</v>
      </c>
      <c r="AB178" s="749">
        <v>5</v>
      </c>
      <c r="AC178" s="749">
        <v>5</v>
      </c>
      <c r="AD178" s="749">
        <v>5</v>
      </c>
      <c r="AE178" s="749">
        <v>6</v>
      </c>
      <c r="AF178" s="1005">
        <v>6</v>
      </c>
      <c r="AG178" s="1006">
        <v>7</v>
      </c>
      <c r="AH178" s="1001">
        <v>7</v>
      </c>
      <c r="AI178" s="735"/>
      <c r="AJ178" s="1002">
        <v>7</v>
      </c>
      <c r="AK178" s="726">
        <f t="shared" si="12"/>
        <v>1</v>
      </c>
      <c r="AL178" s="445"/>
      <c r="AM178" s="445">
        <v>7</v>
      </c>
      <c r="AN178" s="445" t="s">
        <v>2453</v>
      </c>
      <c r="AO178" s="445" t="s">
        <v>2454</v>
      </c>
      <c r="AP178" s="445"/>
      <c r="AQ178" s="445">
        <v>1</v>
      </c>
      <c r="AR178" s="445"/>
      <c r="AS178" s="445">
        <v>1</v>
      </c>
      <c r="AT178" s="728">
        <f t="shared" si="13"/>
        <v>1</v>
      </c>
    </row>
    <row r="179" spans="1:46" ht="171" hidden="1" customHeight="1" x14ac:dyDescent="0.25">
      <c r="A179" s="445">
        <v>8567474672</v>
      </c>
      <c r="B179" s="446">
        <f>B178+1</f>
        <v>165</v>
      </c>
      <c r="C179" s="446" t="s">
        <v>1990</v>
      </c>
      <c r="D179" s="446" t="s">
        <v>1991</v>
      </c>
      <c r="E179" s="446" t="s">
        <v>1553</v>
      </c>
      <c r="F179" s="446" t="s">
        <v>2012</v>
      </c>
      <c r="G179" s="753" t="s">
        <v>2021</v>
      </c>
      <c r="H179" s="446" t="s">
        <v>1993</v>
      </c>
      <c r="I179" s="446" t="s">
        <v>1649</v>
      </c>
      <c r="J179" s="447" t="s">
        <v>2013</v>
      </c>
      <c r="K179" s="448" t="s">
        <v>2025</v>
      </c>
      <c r="L179" s="452" t="s">
        <v>2523</v>
      </c>
      <c r="M179" s="452" t="s">
        <v>2292</v>
      </c>
      <c r="N179" s="451" t="s">
        <v>1653</v>
      </c>
      <c r="O179" s="449" t="s">
        <v>1654</v>
      </c>
      <c r="P179" s="722">
        <v>4</v>
      </c>
      <c r="Q179" s="722">
        <v>4</v>
      </c>
      <c r="R179" s="735">
        <v>1</v>
      </c>
      <c r="S179" s="486">
        <v>9</v>
      </c>
      <c r="T179" s="486">
        <v>10</v>
      </c>
      <c r="U179" s="735">
        <f t="shared" ref="U179:U187" si="18">T179/S179</f>
        <v>1.1111111111111112</v>
      </c>
      <c r="V179" s="445">
        <v>14</v>
      </c>
      <c r="W179" s="749">
        <v>10</v>
      </c>
      <c r="X179" s="749">
        <v>10</v>
      </c>
      <c r="Y179" s="749">
        <v>10</v>
      </c>
      <c r="Z179" s="749">
        <v>10</v>
      </c>
      <c r="AA179" s="749">
        <v>10</v>
      </c>
      <c r="AB179" s="749">
        <v>15</v>
      </c>
      <c r="AC179" s="749">
        <v>15</v>
      </c>
      <c r="AD179" s="749">
        <v>15</v>
      </c>
      <c r="AE179" s="749">
        <v>16</v>
      </c>
      <c r="AF179" s="1005">
        <v>16</v>
      </c>
      <c r="AG179" s="1006">
        <v>16</v>
      </c>
      <c r="AH179" s="1001">
        <v>16</v>
      </c>
      <c r="AI179" s="735"/>
      <c r="AJ179" s="1002">
        <v>16</v>
      </c>
      <c r="AK179" s="726">
        <f t="shared" si="12"/>
        <v>1.1428571428571428</v>
      </c>
      <c r="AL179" s="445"/>
      <c r="AM179" s="445">
        <v>17</v>
      </c>
      <c r="AN179" s="445" t="s">
        <v>2453</v>
      </c>
      <c r="AO179" s="445" t="s">
        <v>2454</v>
      </c>
      <c r="AP179" s="445"/>
      <c r="AQ179" s="445">
        <v>1</v>
      </c>
      <c r="AR179" s="445"/>
      <c r="AS179" s="445">
        <v>1</v>
      </c>
      <c r="AT179" s="728">
        <f t="shared" si="13"/>
        <v>1</v>
      </c>
    </row>
    <row r="180" spans="1:46" ht="93" hidden="1" customHeight="1" x14ac:dyDescent="0.25">
      <c r="A180" s="445">
        <v>8564696121</v>
      </c>
      <c r="B180" s="446">
        <f>B179+1</f>
        <v>166</v>
      </c>
      <c r="C180" s="446" t="s">
        <v>1990</v>
      </c>
      <c r="D180" s="446" t="s">
        <v>1991</v>
      </c>
      <c r="E180" s="446" t="s">
        <v>1553</v>
      </c>
      <c r="F180" s="446" t="s">
        <v>2012</v>
      </c>
      <c r="G180" s="446" t="s">
        <v>1992</v>
      </c>
      <c r="H180" s="446" t="s">
        <v>1993</v>
      </c>
      <c r="I180" s="446" t="s">
        <v>1649</v>
      </c>
      <c r="J180" s="459" t="s">
        <v>2013</v>
      </c>
      <c r="K180" s="453" t="s">
        <v>2026</v>
      </c>
      <c r="L180" s="225" t="s">
        <v>1503</v>
      </c>
      <c r="M180" s="225" t="s">
        <v>2292</v>
      </c>
      <c r="N180" s="446" t="s">
        <v>1633</v>
      </c>
      <c r="O180" s="446" t="s">
        <v>11</v>
      </c>
      <c r="P180" s="722">
        <v>0</v>
      </c>
      <c r="Q180" s="722">
        <v>0</v>
      </c>
      <c r="R180" s="735">
        <v>0</v>
      </c>
      <c r="S180" s="515">
        <v>1</v>
      </c>
      <c r="T180" s="515">
        <v>1</v>
      </c>
      <c r="U180" s="735">
        <f t="shared" si="18"/>
        <v>1</v>
      </c>
      <c r="V180" s="445" t="s">
        <v>2464</v>
      </c>
      <c r="W180" s="749">
        <v>0</v>
      </c>
      <c r="X180" s="749">
        <v>0</v>
      </c>
      <c r="Y180" s="749" t="s">
        <v>458</v>
      </c>
      <c r="Z180" s="749" t="s">
        <v>458</v>
      </c>
      <c r="AA180" s="749" t="s">
        <v>458</v>
      </c>
      <c r="AB180" s="749" t="s">
        <v>458</v>
      </c>
      <c r="AC180" s="749" t="s">
        <v>458</v>
      </c>
      <c r="AD180" s="749" t="s">
        <v>458</v>
      </c>
      <c r="AE180" s="749" t="s">
        <v>458</v>
      </c>
      <c r="AF180" s="1005" t="s">
        <v>458</v>
      </c>
      <c r="AG180" s="1005"/>
      <c r="AH180" s="749" t="s">
        <v>458</v>
      </c>
      <c r="AI180" s="735"/>
      <c r="AJ180" s="749" t="s">
        <v>458</v>
      </c>
      <c r="AK180" s="726" t="e">
        <f t="shared" si="12"/>
        <v>#VALUE!</v>
      </c>
      <c r="AL180" s="445"/>
      <c r="AM180" s="445">
        <v>0</v>
      </c>
      <c r="AN180" s="445" t="s">
        <v>458</v>
      </c>
      <c r="AO180" s="445" t="s">
        <v>458</v>
      </c>
      <c r="AP180" s="445"/>
      <c r="AQ180" s="445">
        <v>1</v>
      </c>
      <c r="AR180" s="445"/>
      <c r="AS180" s="445">
        <v>1</v>
      </c>
      <c r="AT180" s="728">
        <f t="shared" si="13"/>
        <v>1</v>
      </c>
    </row>
    <row r="181" spans="1:46" ht="93" hidden="1" customHeight="1" x14ac:dyDescent="0.25">
      <c r="A181" s="445">
        <v>8628769763</v>
      </c>
      <c r="B181" s="446">
        <f t="shared" si="14"/>
        <v>167</v>
      </c>
      <c r="C181" s="446" t="s">
        <v>1990</v>
      </c>
      <c r="D181" s="446" t="s">
        <v>1991</v>
      </c>
      <c r="E181" s="446" t="s">
        <v>1553</v>
      </c>
      <c r="F181" s="446" t="s">
        <v>2012</v>
      </c>
      <c r="G181" s="446" t="s">
        <v>1992</v>
      </c>
      <c r="H181" s="446" t="s">
        <v>1993</v>
      </c>
      <c r="I181" s="446" t="s">
        <v>1649</v>
      </c>
      <c r="J181" s="459" t="s">
        <v>2013</v>
      </c>
      <c r="K181" s="453" t="s">
        <v>2027</v>
      </c>
      <c r="L181" s="225" t="s">
        <v>901</v>
      </c>
      <c r="M181" s="225" t="s">
        <v>2292</v>
      </c>
      <c r="N181" s="446" t="s">
        <v>1633</v>
      </c>
      <c r="O181" s="446" t="s">
        <v>11</v>
      </c>
      <c r="P181" s="722">
        <v>0</v>
      </c>
      <c r="Q181" s="722">
        <v>0</v>
      </c>
      <c r="R181" s="735">
        <v>0</v>
      </c>
      <c r="S181" s="515">
        <v>1</v>
      </c>
      <c r="T181" s="515">
        <v>1</v>
      </c>
      <c r="U181" s="735">
        <f t="shared" si="18"/>
        <v>1</v>
      </c>
      <c r="V181" s="445">
        <v>1</v>
      </c>
      <c r="W181" s="749">
        <v>0</v>
      </c>
      <c r="X181" s="749">
        <v>0</v>
      </c>
      <c r="Y181" s="749">
        <v>0</v>
      </c>
      <c r="Z181" s="749">
        <v>0</v>
      </c>
      <c r="AA181" s="749">
        <v>1</v>
      </c>
      <c r="AB181" s="749">
        <v>1</v>
      </c>
      <c r="AC181" s="749">
        <v>1</v>
      </c>
      <c r="AD181" s="749">
        <v>1</v>
      </c>
      <c r="AE181" s="749">
        <v>1</v>
      </c>
      <c r="AF181" s="1005">
        <v>1</v>
      </c>
      <c r="AG181" s="1005"/>
      <c r="AH181" s="749">
        <v>1</v>
      </c>
      <c r="AI181" s="749"/>
      <c r="AJ181" s="749">
        <v>1</v>
      </c>
      <c r="AK181" s="726">
        <f t="shared" si="12"/>
        <v>1</v>
      </c>
      <c r="AL181" s="445"/>
      <c r="AM181" s="445">
        <v>1</v>
      </c>
      <c r="AN181" s="445" t="s">
        <v>2468</v>
      </c>
      <c r="AO181" s="445" t="s">
        <v>2467</v>
      </c>
      <c r="AP181" s="445"/>
      <c r="AQ181" s="445">
        <v>1</v>
      </c>
      <c r="AR181" s="445"/>
      <c r="AS181" s="445">
        <v>1</v>
      </c>
      <c r="AT181" s="728">
        <f t="shared" si="13"/>
        <v>1</v>
      </c>
    </row>
    <row r="182" spans="1:46" ht="93" hidden="1" customHeight="1" x14ac:dyDescent="0.25">
      <c r="A182" s="445">
        <v>8764528297</v>
      </c>
      <c r="B182" s="446">
        <f t="shared" si="14"/>
        <v>168</v>
      </c>
      <c r="C182" s="446" t="s">
        <v>1990</v>
      </c>
      <c r="D182" s="446" t="s">
        <v>1991</v>
      </c>
      <c r="E182" s="446" t="s">
        <v>1553</v>
      </c>
      <c r="F182" s="446" t="s">
        <v>2012</v>
      </c>
      <c r="G182" s="446" t="s">
        <v>1992</v>
      </c>
      <c r="H182" s="446" t="s">
        <v>1993</v>
      </c>
      <c r="I182" s="446" t="s">
        <v>1649</v>
      </c>
      <c r="J182" s="459" t="s">
        <v>2013</v>
      </c>
      <c r="K182" s="453" t="s">
        <v>2028</v>
      </c>
      <c r="L182" s="225" t="s">
        <v>1504</v>
      </c>
      <c r="M182" s="225" t="s">
        <v>2395</v>
      </c>
      <c r="N182" s="446" t="s">
        <v>1633</v>
      </c>
      <c r="O182" s="446" t="s">
        <v>11</v>
      </c>
      <c r="P182" s="722">
        <v>0</v>
      </c>
      <c r="Q182" s="722">
        <v>0</v>
      </c>
      <c r="R182" s="735">
        <v>0</v>
      </c>
      <c r="S182" s="486">
        <v>50000</v>
      </c>
      <c r="T182" s="486">
        <v>50000</v>
      </c>
      <c r="U182" s="735">
        <f t="shared" si="18"/>
        <v>1</v>
      </c>
      <c r="V182" s="445" t="s">
        <v>2464</v>
      </c>
      <c r="W182" s="749">
        <v>0</v>
      </c>
      <c r="X182" s="749"/>
      <c r="Y182" s="749" t="s">
        <v>458</v>
      </c>
      <c r="Z182" s="749" t="s">
        <v>458</v>
      </c>
      <c r="AA182" s="749" t="s">
        <v>458</v>
      </c>
      <c r="AB182" s="749" t="s">
        <v>458</v>
      </c>
      <c r="AC182" s="749" t="s">
        <v>458</v>
      </c>
      <c r="AD182" s="749" t="s">
        <v>458</v>
      </c>
      <c r="AE182" s="749" t="s">
        <v>458</v>
      </c>
      <c r="AF182" s="1005" t="s">
        <v>458</v>
      </c>
      <c r="AG182" s="1005"/>
      <c r="AH182" s="1002" t="s">
        <v>458</v>
      </c>
      <c r="AI182" s="749" t="s">
        <v>458</v>
      </c>
      <c r="AJ182" s="1002" t="s">
        <v>458</v>
      </c>
      <c r="AK182" s="726" t="e">
        <f t="shared" si="12"/>
        <v>#VALUE!</v>
      </c>
      <c r="AL182" s="445"/>
      <c r="AM182" s="445">
        <v>0</v>
      </c>
      <c r="AN182" s="445" t="s">
        <v>458</v>
      </c>
      <c r="AO182" s="445" t="s">
        <v>458</v>
      </c>
      <c r="AP182" s="445"/>
      <c r="AQ182" s="445">
        <v>1</v>
      </c>
      <c r="AR182" s="445"/>
      <c r="AS182" s="445">
        <v>1</v>
      </c>
      <c r="AT182" s="728">
        <f t="shared" si="13"/>
        <v>1</v>
      </c>
    </row>
    <row r="183" spans="1:46" ht="68.25" hidden="1" customHeight="1" x14ac:dyDescent="0.25">
      <c r="A183" s="445">
        <v>8564701923</v>
      </c>
      <c r="B183" s="446">
        <f t="shared" si="14"/>
        <v>169</v>
      </c>
      <c r="C183" s="446" t="s">
        <v>1990</v>
      </c>
      <c r="D183" s="446" t="s">
        <v>1991</v>
      </c>
      <c r="E183" s="446" t="s">
        <v>1553</v>
      </c>
      <c r="F183" s="446" t="s">
        <v>2012</v>
      </c>
      <c r="G183" s="446" t="s">
        <v>2029</v>
      </c>
      <c r="H183" s="446" t="s">
        <v>2030</v>
      </c>
      <c r="I183" s="446" t="s">
        <v>1649</v>
      </c>
      <c r="J183" s="459" t="s">
        <v>2013</v>
      </c>
      <c r="K183" s="453" t="s">
        <v>2031</v>
      </c>
      <c r="L183" s="229" t="s">
        <v>899</v>
      </c>
      <c r="M183" s="229" t="s">
        <v>2294</v>
      </c>
      <c r="N183" s="446" t="s">
        <v>1633</v>
      </c>
      <c r="O183" s="446" t="s">
        <v>11</v>
      </c>
      <c r="P183" s="722">
        <v>10</v>
      </c>
      <c r="Q183" s="722">
        <v>38</v>
      </c>
      <c r="R183" s="735">
        <v>3.8</v>
      </c>
      <c r="S183" s="515">
        <v>10</v>
      </c>
      <c r="T183" s="515">
        <v>50.7</v>
      </c>
      <c r="U183" s="735">
        <f t="shared" si="18"/>
        <v>5.07</v>
      </c>
      <c r="V183" s="445">
        <v>10</v>
      </c>
      <c r="W183" s="749">
        <v>0</v>
      </c>
      <c r="X183" s="749">
        <v>0</v>
      </c>
      <c r="Y183" s="749">
        <v>0</v>
      </c>
      <c r="Z183" s="749">
        <v>0</v>
      </c>
      <c r="AA183" s="749">
        <v>0</v>
      </c>
      <c r="AB183" s="749">
        <v>0</v>
      </c>
      <c r="AC183" s="749">
        <v>0</v>
      </c>
      <c r="AD183" s="749">
        <v>0</v>
      </c>
      <c r="AE183" s="749">
        <v>0</v>
      </c>
      <c r="AF183" s="1005">
        <v>0</v>
      </c>
      <c r="AG183" s="1005"/>
      <c r="AH183" s="1002">
        <v>10.199999999999999</v>
      </c>
      <c r="AI183" s="735"/>
      <c r="AJ183" s="1002">
        <v>10.199999999999999</v>
      </c>
      <c r="AK183" s="726">
        <f t="shared" si="12"/>
        <v>1.02</v>
      </c>
      <c r="AL183" s="445" t="s">
        <v>2463</v>
      </c>
      <c r="AM183" s="445">
        <v>10</v>
      </c>
      <c r="AN183" s="445" t="s">
        <v>2453</v>
      </c>
      <c r="AO183" s="445" t="s">
        <v>2454</v>
      </c>
      <c r="AP183" s="445"/>
      <c r="AQ183" s="445">
        <v>1</v>
      </c>
      <c r="AR183" s="445"/>
      <c r="AS183" s="445">
        <v>1</v>
      </c>
      <c r="AT183" s="728">
        <f t="shared" si="13"/>
        <v>1</v>
      </c>
    </row>
    <row r="184" spans="1:46" ht="93.75" hidden="1" customHeight="1" x14ac:dyDescent="0.25">
      <c r="A184" s="445">
        <v>8567661496</v>
      </c>
      <c r="B184" s="446">
        <f t="shared" si="14"/>
        <v>170</v>
      </c>
      <c r="C184" s="446" t="s">
        <v>1990</v>
      </c>
      <c r="D184" s="446" t="s">
        <v>1991</v>
      </c>
      <c r="E184" s="446" t="s">
        <v>1553</v>
      </c>
      <c r="F184" s="446" t="s">
        <v>2012</v>
      </c>
      <c r="G184" s="446" t="s">
        <v>2029</v>
      </c>
      <c r="H184" s="446" t="s">
        <v>2030</v>
      </c>
      <c r="I184" s="446" t="s">
        <v>1649</v>
      </c>
      <c r="J184" s="459" t="s">
        <v>2013</v>
      </c>
      <c r="K184" s="478" t="s">
        <v>2032</v>
      </c>
      <c r="L184" s="229" t="s">
        <v>900</v>
      </c>
      <c r="M184" s="229" t="s">
        <v>2294</v>
      </c>
      <c r="N184" s="446" t="s">
        <v>1633</v>
      </c>
      <c r="O184" s="446" t="s">
        <v>11</v>
      </c>
      <c r="P184" s="741">
        <v>10</v>
      </c>
      <c r="Q184" s="741">
        <v>2.2000000000000002</v>
      </c>
      <c r="R184" s="742">
        <v>0.22000000000000003</v>
      </c>
      <c r="S184" s="782">
        <v>10</v>
      </c>
      <c r="T184" s="782">
        <v>16</v>
      </c>
      <c r="U184" s="742">
        <f t="shared" si="18"/>
        <v>1.6</v>
      </c>
      <c r="V184" s="745">
        <v>5</v>
      </c>
      <c r="W184" s="783">
        <v>0</v>
      </c>
      <c r="X184" s="783">
        <v>0</v>
      </c>
      <c r="Y184" s="783">
        <v>5</v>
      </c>
      <c r="Z184" s="783">
        <v>0</v>
      </c>
      <c r="AA184" s="783">
        <v>0</v>
      </c>
      <c r="AB184" s="783">
        <v>0</v>
      </c>
      <c r="AC184" s="783">
        <v>0</v>
      </c>
      <c r="AD184" s="783">
        <v>0</v>
      </c>
      <c r="AE184" s="749">
        <v>0</v>
      </c>
      <c r="AF184" s="1005">
        <v>0</v>
      </c>
      <c r="AG184" s="1005"/>
      <c r="AH184" s="1027">
        <v>5.45</v>
      </c>
      <c r="AI184" s="742"/>
      <c r="AJ184" s="1002">
        <v>5.45</v>
      </c>
      <c r="AK184" s="746">
        <f t="shared" si="12"/>
        <v>1.0900000000000001</v>
      </c>
      <c r="AL184" s="745" t="s">
        <v>2524</v>
      </c>
      <c r="AM184" s="445">
        <v>5</v>
      </c>
      <c r="AN184" s="445" t="s">
        <v>2453</v>
      </c>
      <c r="AO184" s="445" t="s">
        <v>2454</v>
      </c>
      <c r="AP184" s="445"/>
      <c r="AQ184" s="445">
        <v>1</v>
      </c>
      <c r="AR184" s="445"/>
      <c r="AS184" s="445">
        <v>1</v>
      </c>
      <c r="AT184" s="728">
        <f t="shared" si="13"/>
        <v>1</v>
      </c>
    </row>
    <row r="185" spans="1:46" ht="40.5" hidden="1" customHeight="1" x14ac:dyDescent="0.25">
      <c r="A185" s="445">
        <v>8558575120</v>
      </c>
      <c r="B185" s="446" t="e">
        <f>#REF!+1</f>
        <v>#REF!</v>
      </c>
      <c r="C185" s="446" t="s">
        <v>1990</v>
      </c>
      <c r="D185" s="446" t="s">
        <v>2033</v>
      </c>
      <c r="E185" s="446" t="s">
        <v>1545</v>
      </c>
      <c r="F185" s="446" t="s">
        <v>2034</v>
      </c>
      <c r="G185" s="446" t="s">
        <v>1992</v>
      </c>
      <c r="H185" s="446" t="s">
        <v>2035</v>
      </c>
      <c r="I185" s="446" t="s">
        <v>1655</v>
      </c>
      <c r="J185" s="447" t="s">
        <v>2036</v>
      </c>
      <c r="K185" s="448"/>
      <c r="L185" s="452" t="s">
        <v>2037</v>
      </c>
      <c r="M185" s="447" t="s">
        <v>2303</v>
      </c>
      <c r="N185" s="449" t="s">
        <v>1653</v>
      </c>
      <c r="O185" s="449" t="s">
        <v>1654</v>
      </c>
      <c r="P185" s="722">
        <v>1</v>
      </c>
      <c r="Q185" s="722">
        <v>1</v>
      </c>
      <c r="R185" s="735">
        <v>1</v>
      </c>
      <c r="S185" s="515">
        <v>1</v>
      </c>
      <c r="T185" s="515">
        <v>1</v>
      </c>
      <c r="U185" s="735">
        <f t="shared" si="18"/>
        <v>1</v>
      </c>
      <c r="V185" s="445">
        <v>1</v>
      </c>
      <c r="W185" s="445">
        <v>0</v>
      </c>
      <c r="X185" s="445">
        <v>0</v>
      </c>
      <c r="Y185" s="445">
        <v>0</v>
      </c>
      <c r="Z185" s="445">
        <v>0</v>
      </c>
      <c r="AA185" s="445">
        <v>0</v>
      </c>
      <c r="AB185" s="445">
        <v>0</v>
      </c>
      <c r="AC185" s="445">
        <v>0</v>
      </c>
      <c r="AD185" s="445">
        <v>0</v>
      </c>
      <c r="AE185" s="445">
        <v>1</v>
      </c>
      <c r="AF185" s="988">
        <v>1</v>
      </c>
      <c r="AG185" s="756" t="s">
        <v>2608</v>
      </c>
      <c r="AH185" s="994">
        <v>1</v>
      </c>
      <c r="AI185" s="735"/>
      <c r="AJ185" s="995">
        <v>1</v>
      </c>
      <c r="AK185" s="726">
        <f t="shared" si="12"/>
        <v>1</v>
      </c>
      <c r="AL185" s="445"/>
      <c r="AM185" s="445">
        <v>1</v>
      </c>
      <c r="AN185" s="445" t="s">
        <v>2453</v>
      </c>
      <c r="AO185" s="445" t="s">
        <v>2454</v>
      </c>
      <c r="AP185" s="445"/>
      <c r="AQ185" s="445">
        <v>1</v>
      </c>
      <c r="AR185" s="445"/>
      <c r="AS185" s="445">
        <v>1</v>
      </c>
      <c r="AT185" s="728">
        <f t="shared" si="13"/>
        <v>1</v>
      </c>
    </row>
    <row r="186" spans="1:46" ht="108" hidden="1" customHeight="1" x14ac:dyDescent="0.25">
      <c r="A186" s="445">
        <v>8558685947</v>
      </c>
      <c r="B186" s="446" t="e">
        <f t="shared" si="14"/>
        <v>#REF!</v>
      </c>
      <c r="C186" s="446" t="s">
        <v>1990</v>
      </c>
      <c r="D186" s="446" t="s">
        <v>2033</v>
      </c>
      <c r="E186" s="446" t="s">
        <v>1546</v>
      </c>
      <c r="F186" s="446" t="s">
        <v>2038</v>
      </c>
      <c r="G186" s="446" t="s">
        <v>1992</v>
      </c>
      <c r="H186" s="446" t="s">
        <v>2035</v>
      </c>
      <c r="I186" s="446" t="s">
        <v>1649</v>
      </c>
      <c r="J186" s="447" t="s">
        <v>2039</v>
      </c>
      <c r="K186" s="448" t="s">
        <v>1841</v>
      </c>
      <c r="L186" s="452" t="s">
        <v>2040</v>
      </c>
      <c r="M186" s="447" t="s">
        <v>2303</v>
      </c>
      <c r="N186" s="449" t="s">
        <v>1653</v>
      </c>
      <c r="O186" s="449" t="s">
        <v>1654</v>
      </c>
      <c r="P186" s="741">
        <v>0</v>
      </c>
      <c r="Q186" s="741">
        <v>0</v>
      </c>
      <c r="R186" s="742">
        <v>0</v>
      </c>
      <c r="S186" s="782">
        <v>5</v>
      </c>
      <c r="T186" s="782">
        <v>5</v>
      </c>
      <c r="U186" s="742">
        <f t="shared" si="18"/>
        <v>1</v>
      </c>
      <c r="V186" s="745">
        <v>11</v>
      </c>
      <c r="W186" s="745">
        <v>5</v>
      </c>
      <c r="X186" s="745">
        <v>5</v>
      </c>
      <c r="Y186" s="745">
        <v>5</v>
      </c>
      <c r="Z186" s="745">
        <v>5</v>
      </c>
      <c r="AA186" s="745">
        <v>5</v>
      </c>
      <c r="AB186" s="745">
        <v>5</v>
      </c>
      <c r="AC186" s="745">
        <v>5</v>
      </c>
      <c r="AD186" s="745">
        <v>6</v>
      </c>
      <c r="AE186" s="445">
        <v>6</v>
      </c>
      <c r="AF186" s="988">
        <v>6</v>
      </c>
      <c r="AG186" s="993">
        <v>7</v>
      </c>
      <c r="AH186" s="994">
        <v>11</v>
      </c>
      <c r="AI186" s="742"/>
      <c r="AJ186" s="995">
        <v>11</v>
      </c>
      <c r="AK186" s="746">
        <f t="shared" si="12"/>
        <v>1</v>
      </c>
      <c r="AL186" s="745" t="s">
        <v>2525</v>
      </c>
      <c r="AM186" s="445">
        <v>17</v>
      </c>
      <c r="AN186" s="445" t="s">
        <v>2458</v>
      </c>
      <c r="AO186" s="445"/>
      <c r="AP186" s="445"/>
      <c r="AQ186" s="445">
        <v>1</v>
      </c>
      <c r="AR186" s="445"/>
      <c r="AS186" s="445">
        <v>1</v>
      </c>
      <c r="AT186" s="728">
        <f t="shared" si="13"/>
        <v>1</v>
      </c>
    </row>
    <row r="187" spans="1:46" ht="250.5" hidden="1" customHeight="1" x14ac:dyDescent="0.25">
      <c r="A187" s="445">
        <v>8490552346</v>
      </c>
      <c r="B187" s="446" t="e">
        <f t="shared" si="14"/>
        <v>#REF!</v>
      </c>
      <c r="C187" s="446" t="s">
        <v>1990</v>
      </c>
      <c r="D187" s="446" t="s">
        <v>2033</v>
      </c>
      <c r="E187" s="446" t="s">
        <v>1546</v>
      </c>
      <c r="F187" s="446" t="s">
        <v>2038</v>
      </c>
      <c r="G187" s="446" t="s">
        <v>1992</v>
      </c>
      <c r="H187" s="446" t="s">
        <v>2035</v>
      </c>
      <c r="I187" s="446" t="s">
        <v>1649</v>
      </c>
      <c r="J187" s="447" t="s">
        <v>2039</v>
      </c>
      <c r="K187" s="448" t="s">
        <v>2041</v>
      </c>
      <c r="L187" s="452" t="s">
        <v>2042</v>
      </c>
      <c r="M187" s="447" t="s">
        <v>2303</v>
      </c>
      <c r="N187" s="449" t="s">
        <v>1653</v>
      </c>
      <c r="O187" s="449" t="s">
        <v>1654</v>
      </c>
      <c r="P187" s="722">
        <v>0</v>
      </c>
      <c r="Q187" s="722">
        <v>0</v>
      </c>
      <c r="R187" s="735">
        <v>0</v>
      </c>
      <c r="S187" s="515">
        <v>1</v>
      </c>
      <c r="T187" s="515">
        <v>1</v>
      </c>
      <c r="U187" s="735">
        <f t="shared" si="18"/>
        <v>1</v>
      </c>
      <c r="V187" s="445" t="s">
        <v>2464</v>
      </c>
      <c r="W187" s="445">
        <v>0</v>
      </c>
      <c r="X187" s="445"/>
      <c r="Y187" s="445">
        <v>0</v>
      </c>
      <c r="Z187" s="445" t="s">
        <v>458</v>
      </c>
      <c r="AA187" s="445" t="s">
        <v>458</v>
      </c>
      <c r="AB187" s="445" t="s">
        <v>458</v>
      </c>
      <c r="AC187" s="445"/>
      <c r="AD187" s="445" t="s">
        <v>2464</v>
      </c>
      <c r="AE187" s="445" t="s">
        <v>2464</v>
      </c>
      <c r="AF187" s="988" t="s">
        <v>2464</v>
      </c>
      <c r="AG187" s="445" t="s">
        <v>2464</v>
      </c>
      <c r="AH187" s="445" t="s">
        <v>2464</v>
      </c>
      <c r="AI187" s="445" t="s">
        <v>2464</v>
      </c>
      <c r="AJ187" s="445" t="s">
        <v>2464</v>
      </c>
      <c r="AK187" s="726"/>
      <c r="AL187" s="445"/>
      <c r="AM187" s="445">
        <v>0</v>
      </c>
      <c r="AN187" s="445"/>
      <c r="AO187" s="445"/>
      <c r="AP187" s="445"/>
      <c r="AQ187" s="445">
        <v>1</v>
      </c>
      <c r="AR187" s="445"/>
      <c r="AS187" s="445">
        <v>1</v>
      </c>
      <c r="AT187" s="728">
        <f t="shared" si="13"/>
        <v>1</v>
      </c>
    </row>
    <row r="188" spans="1:46" ht="165" hidden="1" customHeight="1" x14ac:dyDescent="0.25">
      <c r="A188" s="445">
        <v>8639779081</v>
      </c>
      <c r="B188" s="446" t="e">
        <f t="shared" si="14"/>
        <v>#REF!</v>
      </c>
      <c r="C188" s="446" t="s">
        <v>2043</v>
      </c>
      <c r="D188" s="446" t="s">
        <v>2044</v>
      </c>
      <c r="E188" s="446" t="s">
        <v>1556</v>
      </c>
      <c r="F188" s="446" t="s">
        <v>2045</v>
      </c>
      <c r="G188" s="446" t="s">
        <v>1760</v>
      </c>
      <c r="H188" s="446" t="s">
        <v>1223</v>
      </c>
      <c r="I188" s="446" t="s">
        <v>1649</v>
      </c>
      <c r="J188" s="446" t="s">
        <v>2046</v>
      </c>
      <c r="K188" s="453" t="s">
        <v>2526</v>
      </c>
      <c r="L188" s="229" t="s">
        <v>2048</v>
      </c>
      <c r="M188" s="459" t="s">
        <v>2303</v>
      </c>
      <c r="N188" s="449" t="s">
        <v>1633</v>
      </c>
      <c r="O188" s="449" t="s">
        <v>11</v>
      </c>
      <c r="P188" s="722">
        <v>1</v>
      </c>
      <c r="Q188" s="722">
        <v>0</v>
      </c>
      <c r="R188" s="735">
        <f>Q188/P188</f>
        <v>0</v>
      </c>
      <c r="S188" s="486">
        <v>0</v>
      </c>
      <c r="T188" s="486" t="s">
        <v>2286</v>
      </c>
      <c r="U188" s="735"/>
      <c r="V188" s="445">
        <v>1</v>
      </c>
      <c r="W188" s="445">
        <v>0</v>
      </c>
      <c r="X188" s="445"/>
      <c r="Y188" s="445">
        <v>0</v>
      </c>
      <c r="Z188" s="445">
        <v>0</v>
      </c>
      <c r="AA188" s="445">
        <v>0</v>
      </c>
      <c r="AB188" s="445">
        <v>0</v>
      </c>
      <c r="AC188" s="445">
        <v>0</v>
      </c>
      <c r="AD188" s="445">
        <v>0</v>
      </c>
      <c r="AE188" s="445">
        <v>0</v>
      </c>
      <c r="AF188" s="988">
        <v>0</v>
      </c>
      <c r="AG188" s="988"/>
      <c r="AH188" s="991">
        <v>1</v>
      </c>
      <c r="AI188" s="749"/>
      <c r="AJ188" s="749">
        <v>1</v>
      </c>
      <c r="AK188" s="726">
        <f t="shared" ref="AK188:AK235" si="19">AJ188/V188</f>
        <v>1</v>
      </c>
      <c r="AL188" s="445"/>
      <c r="AM188" s="445">
        <v>0</v>
      </c>
      <c r="AN188" s="445" t="s">
        <v>2453</v>
      </c>
      <c r="AO188" s="445" t="s">
        <v>2467</v>
      </c>
      <c r="AP188" s="445"/>
      <c r="AQ188" s="445">
        <v>1</v>
      </c>
      <c r="AR188" s="445"/>
      <c r="AS188" s="445">
        <v>1</v>
      </c>
      <c r="AT188" s="728">
        <f t="shared" si="13"/>
        <v>1</v>
      </c>
    </row>
    <row r="189" spans="1:46" ht="120" hidden="1" customHeight="1" x14ac:dyDescent="0.25">
      <c r="A189" s="445">
        <v>8592424667</v>
      </c>
      <c r="B189" s="446" t="e">
        <f t="shared" si="14"/>
        <v>#REF!</v>
      </c>
      <c r="C189" s="446" t="s">
        <v>2043</v>
      </c>
      <c r="D189" s="446" t="s">
        <v>2044</v>
      </c>
      <c r="E189" s="446" t="s">
        <v>1556</v>
      </c>
      <c r="F189" s="446" t="s">
        <v>2045</v>
      </c>
      <c r="G189" s="446" t="s">
        <v>1760</v>
      </c>
      <c r="H189" s="446" t="s">
        <v>1223</v>
      </c>
      <c r="I189" s="446" t="s">
        <v>1649</v>
      </c>
      <c r="J189" s="446" t="s">
        <v>2046</v>
      </c>
      <c r="K189" s="453" t="s">
        <v>2049</v>
      </c>
      <c r="L189" s="225" t="s">
        <v>2050</v>
      </c>
      <c r="M189" s="225" t="s">
        <v>2303</v>
      </c>
      <c r="N189" s="446" t="s">
        <v>2051</v>
      </c>
      <c r="O189" s="446" t="s">
        <v>11</v>
      </c>
      <c r="P189" s="722">
        <v>1</v>
      </c>
      <c r="Q189" s="722">
        <v>1</v>
      </c>
      <c r="R189" s="735">
        <f>Q189/P189</f>
        <v>1</v>
      </c>
      <c r="S189" s="486" t="s">
        <v>2052</v>
      </c>
      <c r="T189" s="486" t="s">
        <v>2052</v>
      </c>
      <c r="U189" s="735"/>
      <c r="V189" s="445" t="s">
        <v>2464</v>
      </c>
      <c r="W189" s="445">
        <v>0</v>
      </c>
      <c r="X189" s="445"/>
      <c r="Y189" s="445" t="s">
        <v>458</v>
      </c>
      <c r="Z189" s="445" t="s">
        <v>458</v>
      </c>
      <c r="AA189" s="445" t="s">
        <v>458</v>
      </c>
      <c r="AB189" s="445" t="s">
        <v>458</v>
      </c>
      <c r="AC189" s="445" t="s">
        <v>458</v>
      </c>
      <c r="AD189" s="445" t="s">
        <v>458</v>
      </c>
      <c r="AE189" s="445" t="s">
        <v>458</v>
      </c>
      <c r="AF189" s="988" t="s">
        <v>458</v>
      </c>
      <c r="AG189" s="988"/>
      <c r="AH189" s="445" t="s">
        <v>458</v>
      </c>
      <c r="AI189" s="445" t="s">
        <v>458</v>
      </c>
      <c r="AJ189" s="445" t="s">
        <v>458</v>
      </c>
      <c r="AK189" s="726"/>
      <c r="AL189" s="445"/>
      <c r="AM189" s="445">
        <v>0</v>
      </c>
      <c r="AN189" s="445" t="s">
        <v>458</v>
      </c>
      <c r="AO189" s="445" t="s">
        <v>458</v>
      </c>
      <c r="AP189" s="445"/>
      <c r="AQ189" s="445">
        <v>1</v>
      </c>
      <c r="AR189" s="445"/>
      <c r="AS189" s="445">
        <v>1</v>
      </c>
      <c r="AT189" s="728">
        <f t="shared" si="13"/>
        <v>1</v>
      </c>
    </row>
    <row r="190" spans="1:46" ht="70.5" hidden="1" customHeight="1" x14ac:dyDescent="0.25">
      <c r="A190" s="445">
        <v>8224532522</v>
      </c>
      <c r="B190" s="446" t="e">
        <f t="shared" si="14"/>
        <v>#REF!</v>
      </c>
      <c r="C190" s="446" t="s">
        <v>2043</v>
      </c>
      <c r="D190" s="446" t="s">
        <v>2044</v>
      </c>
      <c r="E190" s="446" t="s">
        <v>1556</v>
      </c>
      <c r="F190" s="446" t="s">
        <v>2045</v>
      </c>
      <c r="G190" s="446" t="s">
        <v>1760</v>
      </c>
      <c r="H190" s="446" t="s">
        <v>1223</v>
      </c>
      <c r="I190" s="446" t="s">
        <v>1649</v>
      </c>
      <c r="J190" s="446" t="s">
        <v>2046</v>
      </c>
      <c r="K190" s="453" t="s">
        <v>2054</v>
      </c>
      <c r="L190" s="225" t="s">
        <v>2055</v>
      </c>
      <c r="M190" s="225" t="s">
        <v>2303</v>
      </c>
      <c r="N190" s="446" t="s">
        <v>2051</v>
      </c>
      <c r="O190" s="446" t="s">
        <v>11</v>
      </c>
      <c r="P190" s="722">
        <v>1</v>
      </c>
      <c r="Q190" s="722">
        <v>1</v>
      </c>
      <c r="R190" s="735">
        <f t="shared" ref="R190:R192" si="20">Q190/P190</f>
        <v>1</v>
      </c>
      <c r="S190" s="486" t="s">
        <v>2052</v>
      </c>
      <c r="T190" s="486" t="s">
        <v>2052</v>
      </c>
      <c r="U190" s="735"/>
      <c r="V190" s="445" t="s">
        <v>2464</v>
      </c>
      <c r="W190" s="445">
        <v>0</v>
      </c>
      <c r="X190" s="445"/>
      <c r="Y190" s="445" t="s">
        <v>458</v>
      </c>
      <c r="Z190" s="445" t="s">
        <v>458</v>
      </c>
      <c r="AA190" s="445" t="s">
        <v>458</v>
      </c>
      <c r="AB190" s="445" t="s">
        <v>458</v>
      </c>
      <c r="AC190" s="445" t="s">
        <v>458</v>
      </c>
      <c r="AD190" s="445" t="s">
        <v>458</v>
      </c>
      <c r="AE190" s="445" t="s">
        <v>458</v>
      </c>
      <c r="AF190" s="988" t="s">
        <v>458</v>
      </c>
      <c r="AG190" s="988"/>
      <c r="AH190" s="445" t="s">
        <v>458</v>
      </c>
      <c r="AI190" s="445" t="s">
        <v>458</v>
      </c>
      <c r="AJ190" s="445" t="s">
        <v>458</v>
      </c>
      <c r="AK190" s="726"/>
      <c r="AL190" s="445"/>
      <c r="AM190" s="445">
        <v>0</v>
      </c>
      <c r="AN190" s="445" t="s">
        <v>458</v>
      </c>
      <c r="AO190" s="445" t="s">
        <v>458</v>
      </c>
      <c r="AP190" s="445"/>
      <c r="AQ190" s="445">
        <v>1</v>
      </c>
      <c r="AR190" s="445"/>
      <c r="AS190" s="445">
        <v>1</v>
      </c>
      <c r="AT190" s="728">
        <f t="shared" si="13"/>
        <v>1</v>
      </c>
    </row>
    <row r="191" spans="1:46" ht="93" hidden="1" customHeight="1" x14ac:dyDescent="0.25">
      <c r="A191" s="445">
        <v>8728040284</v>
      </c>
      <c r="B191" s="446" t="e">
        <f t="shared" si="14"/>
        <v>#REF!</v>
      </c>
      <c r="C191" s="446" t="s">
        <v>2043</v>
      </c>
      <c r="D191" s="446" t="s">
        <v>2044</v>
      </c>
      <c r="E191" s="446" t="s">
        <v>1556</v>
      </c>
      <c r="F191" s="446" t="s">
        <v>2045</v>
      </c>
      <c r="G191" s="446" t="s">
        <v>2527</v>
      </c>
      <c r="H191" s="446" t="s">
        <v>1223</v>
      </c>
      <c r="I191" s="446" t="s">
        <v>1649</v>
      </c>
      <c r="J191" s="449" t="s">
        <v>2046</v>
      </c>
      <c r="K191" s="448" t="s">
        <v>2057</v>
      </c>
      <c r="L191" s="451" t="s">
        <v>2058</v>
      </c>
      <c r="M191" s="451" t="s">
        <v>2297</v>
      </c>
      <c r="N191" s="451" t="s">
        <v>1653</v>
      </c>
      <c r="O191" s="449"/>
      <c r="P191" s="722" t="s">
        <v>2052</v>
      </c>
      <c r="Q191" s="722" t="s">
        <v>2052</v>
      </c>
      <c r="R191" s="735" t="s">
        <v>458</v>
      </c>
      <c r="S191" s="486">
        <v>0</v>
      </c>
      <c r="T191" s="486" t="s">
        <v>1497</v>
      </c>
      <c r="U191" s="735"/>
      <c r="V191" s="445" t="s">
        <v>1497</v>
      </c>
      <c r="W191" s="445" t="s">
        <v>1497</v>
      </c>
      <c r="X191" s="445"/>
      <c r="Y191" s="445" t="s">
        <v>458</v>
      </c>
      <c r="Z191" s="445" t="s">
        <v>458</v>
      </c>
      <c r="AA191" s="445" t="s">
        <v>458</v>
      </c>
      <c r="AB191" s="445" t="s">
        <v>458</v>
      </c>
      <c r="AC191" s="445" t="s">
        <v>458</v>
      </c>
      <c r="AD191" s="445" t="s">
        <v>458</v>
      </c>
      <c r="AE191" s="445" t="s">
        <v>458</v>
      </c>
      <c r="AF191" s="988" t="s">
        <v>458</v>
      </c>
      <c r="AG191" s="445" t="s">
        <v>458</v>
      </c>
      <c r="AH191" s="735" t="s">
        <v>458</v>
      </c>
      <c r="AI191" s="735"/>
      <c r="AJ191" s="735" t="s">
        <v>458</v>
      </c>
      <c r="AK191" s="726"/>
      <c r="AL191" s="445"/>
      <c r="AM191" s="445" t="s">
        <v>1497</v>
      </c>
      <c r="AN191" s="445" t="s">
        <v>458</v>
      </c>
      <c r="AO191" s="445" t="s">
        <v>458</v>
      </c>
      <c r="AP191" s="445"/>
      <c r="AQ191" s="445">
        <v>1</v>
      </c>
      <c r="AR191" s="445"/>
      <c r="AS191" s="445">
        <v>1</v>
      </c>
      <c r="AT191" s="728">
        <f t="shared" si="13"/>
        <v>1</v>
      </c>
    </row>
    <row r="192" spans="1:46" ht="146.25" hidden="1" customHeight="1" x14ac:dyDescent="0.25">
      <c r="A192" s="445">
        <v>8639779086</v>
      </c>
      <c r="B192" s="446" t="e">
        <f t="shared" si="14"/>
        <v>#REF!</v>
      </c>
      <c r="C192" s="446" t="s">
        <v>2043</v>
      </c>
      <c r="D192" s="446" t="s">
        <v>2044</v>
      </c>
      <c r="E192" s="446" t="s">
        <v>1556</v>
      </c>
      <c r="F192" s="446" t="s">
        <v>2045</v>
      </c>
      <c r="G192" s="446" t="s">
        <v>1760</v>
      </c>
      <c r="H192" s="446" t="s">
        <v>1223</v>
      </c>
      <c r="I192" s="225" t="s">
        <v>1649</v>
      </c>
      <c r="J192" s="451" t="s">
        <v>2046</v>
      </c>
      <c r="K192" s="476"/>
      <c r="L192" s="451" t="s">
        <v>2060</v>
      </c>
      <c r="M192" s="451" t="s">
        <v>2294</v>
      </c>
      <c r="N192" s="451" t="s">
        <v>1653</v>
      </c>
      <c r="O192" s="451" t="s">
        <v>1654</v>
      </c>
      <c r="P192" s="722">
        <v>100</v>
      </c>
      <c r="Q192" s="722">
        <v>0</v>
      </c>
      <c r="R192" s="735">
        <f t="shared" si="20"/>
        <v>0</v>
      </c>
      <c r="S192" s="486" t="s">
        <v>2052</v>
      </c>
      <c r="T192" s="486" t="s">
        <v>2052</v>
      </c>
      <c r="U192" s="735"/>
      <c r="V192" s="445" t="s">
        <v>1497</v>
      </c>
      <c r="W192" s="445" t="s">
        <v>1497</v>
      </c>
      <c r="X192" s="445"/>
      <c r="Y192" s="445" t="s">
        <v>458</v>
      </c>
      <c r="Z192" s="445" t="s">
        <v>458</v>
      </c>
      <c r="AA192" s="445" t="s">
        <v>458</v>
      </c>
      <c r="AB192" s="445" t="s">
        <v>458</v>
      </c>
      <c r="AC192" s="445" t="s">
        <v>458</v>
      </c>
      <c r="AD192" s="445" t="s">
        <v>458</v>
      </c>
      <c r="AE192" s="445" t="s">
        <v>458</v>
      </c>
      <c r="AF192" s="988" t="s">
        <v>458</v>
      </c>
      <c r="AG192" s="445" t="s">
        <v>458</v>
      </c>
      <c r="AH192" s="735" t="s">
        <v>458</v>
      </c>
      <c r="AI192" s="735"/>
      <c r="AJ192" s="735" t="s">
        <v>458</v>
      </c>
      <c r="AK192" s="726"/>
      <c r="AL192" s="445"/>
      <c r="AM192" s="445" t="s">
        <v>1497</v>
      </c>
      <c r="AN192" s="445" t="s">
        <v>458</v>
      </c>
      <c r="AO192" s="445" t="s">
        <v>458</v>
      </c>
      <c r="AP192" s="445"/>
      <c r="AQ192" s="445">
        <v>1</v>
      </c>
      <c r="AR192" s="445"/>
      <c r="AS192" s="445">
        <v>1</v>
      </c>
      <c r="AT192" s="728">
        <f t="shared" si="13"/>
        <v>1</v>
      </c>
    </row>
    <row r="193" spans="1:99" s="425" customFormat="1" ht="126" hidden="1" customHeight="1" x14ac:dyDescent="0.25">
      <c r="A193" s="445">
        <v>8243913560</v>
      </c>
      <c r="B193" s="446"/>
      <c r="C193" s="446" t="s">
        <v>2043</v>
      </c>
      <c r="D193" s="446" t="s">
        <v>2044</v>
      </c>
      <c r="E193" s="446" t="s">
        <v>1554</v>
      </c>
      <c r="F193" s="446" t="s">
        <v>2227</v>
      </c>
      <c r="G193" s="446" t="s">
        <v>1760</v>
      </c>
      <c r="H193" s="446" t="s">
        <v>1223</v>
      </c>
      <c r="I193" s="225" t="s">
        <v>1655</v>
      </c>
      <c r="J193" s="225" t="s">
        <v>1230</v>
      </c>
      <c r="K193" s="478" t="s">
        <v>1694</v>
      </c>
      <c r="L193" s="225" t="s">
        <v>2528</v>
      </c>
      <c r="M193" s="225" t="s">
        <v>2303</v>
      </c>
      <c r="N193" s="225" t="s">
        <v>1633</v>
      </c>
      <c r="O193" s="225" t="s">
        <v>11</v>
      </c>
      <c r="P193" s="722" t="s">
        <v>458</v>
      </c>
      <c r="Q193" s="722" t="s">
        <v>458</v>
      </c>
      <c r="R193" s="735" t="s">
        <v>458</v>
      </c>
      <c r="S193" s="486"/>
      <c r="T193" s="486"/>
      <c r="U193" s="735"/>
      <c r="V193" s="445">
        <v>1</v>
      </c>
      <c r="W193" s="445">
        <v>0</v>
      </c>
      <c r="X193" s="445"/>
      <c r="Y193" s="445">
        <v>0</v>
      </c>
      <c r="Z193" s="445">
        <v>0</v>
      </c>
      <c r="AA193" s="445">
        <v>0</v>
      </c>
      <c r="AB193" s="445">
        <v>0</v>
      </c>
      <c r="AC193" s="445">
        <v>0</v>
      </c>
      <c r="AD193" s="445">
        <v>0</v>
      </c>
      <c r="AE193" s="445">
        <v>0</v>
      </c>
      <c r="AF193" s="988">
        <v>0</v>
      </c>
      <c r="AG193" s="988"/>
      <c r="AH193" s="991">
        <v>1</v>
      </c>
      <c r="AI193" s="735"/>
      <c r="AJ193" s="445">
        <v>0</v>
      </c>
      <c r="AK193" s="726">
        <f t="shared" si="19"/>
        <v>0</v>
      </c>
      <c r="AL193" s="445"/>
      <c r="AM193" s="445">
        <v>1</v>
      </c>
      <c r="AN193" s="445" t="s">
        <v>2453</v>
      </c>
      <c r="AO193" s="445" t="s">
        <v>2454</v>
      </c>
      <c r="AP193" s="445"/>
      <c r="AQ193" s="445">
        <v>1</v>
      </c>
      <c r="AR193" s="445"/>
      <c r="AS193" s="445">
        <v>1</v>
      </c>
      <c r="AT193" s="728">
        <f t="shared" si="13"/>
        <v>1</v>
      </c>
    </row>
    <row r="194" spans="1:99" ht="213" hidden="1" customHeight="1" x14ac:dyDescent="0.25">
      <c r="A194" s="445">
        <v>8243913715</v>
      </c>
      <c r="B194" s="446" t="e">
        <f>B192+1</f>
        <v>#REF!</v>
      </c>
      <c r="C194" s="446" t="s">
        <v>2043</v>
      </c>
      <c r="D194" s="446" t="s">
        <v>2044</v>
      </c>
      <c r="E194" s="446" t="s">
        <v>1554</v>
      </c>
      <c r="F194" s="446" t="s">
        <v>2227</v>
      </c>
      <c r="G194" s="446" t="s">
        <v>1760</v>
      </c>
      <c r="H194" s="446" t="s">
        <v>1223</v>
      </c>
      <c r="I194" s="225" t="s">
        <v>1649</v>
      </c>
      <c r="J194" s="225" t="s">
        <v>1230</v>
      </c>
      <c r="K194" s="478" t="s">
        <v>2061</v>
      </c>
      <c r="L194" s="225" t="s">
        <v>2062</v>
      </c>
      <c r="M194" s="225" t="s">
        <v>2303</v>
      </c>
      <c r="N194" s="225" t="s">
        <v>1633</v>
      </c>
      <c r="O194" s="225" t="s">
        <v>11</v>
      </c>
      <c r="P194" s="722">
        <v>1</v>
      </c>
      <c r="Q194" s="722">
        <v>1</v>
      </c>
      <c r="R194" s="735">
        <f>Q194/P194</f>
        <v>1</v>
      </c>
      <c r="S194" s="486">
        <v>1</v>
      </c>
      <c r="T194" s="486">
        <v>1</v>
      </c>
      <c r="U194" s="735">
        <f>T194/S194</f>
        <v>1</v>
      </c>
      <c r="V194" s="445" t="s">
        <v>2464</v>
      </c>
      <c r="W194" s="445">
        <v>0</v>
      </c>
      <c r="X194" s="445"/>
      <c r="Y194" s="445" t="s">
        <v>458</v>
      </c>
      <c r="Z194" s="445" t="s">
        <v>458</v>
      </c>
      <c r="AA194" s="445" t="s">
        <v>458</v>
      </c>
      <c r="AB194" s="445" t="s">
        <v>458</v>
      </c>
      <c r="AC194" s="445" t="s">
        <v>458</v>
      </c>
      <c r="AD194" s="445" t="s">
        <v>458</v>
      </c>
      <c r="AE194" s="445" t="s">
        <v>458</v>
      </c>
      <c r="AF194" s="988" t="s">
        <v>458</v>
      </c>
      <c r="AG194" s="988"/>
      <c r="AH194" s="445" t="s">
        <v>458</v>
      </c>
      <c r="AI194" s="445" t="s">
        <v>458</v>
      </c>
      <c r="AJ194" s="445" t="s">
        <v>458</v>
      </c>
      <c r="AK194" s="726"/>
      <c r="AL194" s="445"/>
      <c r="AM194" s="445">
        <v>0</v>
      </c>
      <c r="AN194" s="445" t="s">
        <v>458</v>
      </c>
      <c r="AO194" s="445" t="s">
        <v>458</v>
      </c>
      <c r="AP194" s="445"/>
      <c r="AQ194" s="445">
        <v>1</v>
      </c>
      <c r="AR194" s="445"/>
      <c r="AS194" s="445">
        <v>1</v>
      </c>
      <c r="AT194" s="728">
        <f t="shared" si="13"/>
        <v>1</v>
      </c>
    </row>
    <row r="195" spans="1:99" ht="188.25" hidden="1" customHeight="1" x14ac:dyDescent="0.25">
      <c r="A195" s="445"/>
      <c r="B195" s="446" t="e">
        <f t="shared" si="14"/>
        <v>#REF!</v>
      </c>
      <c r="C195" s="446" t="s">
        <v>2043</v>
      </c>
      <c r="D195" s="446" t="s">
        <v>2044</v>
      </c>
      <c r="E195" s="446" t="s">
        <v>1554</v>
      </c>
      <c r="F195" s="446" t="s">
        <v>2227</v>
      </c>
      <c r="G195" s="446" t="s">
        <v>1760</v>
      </c>
      <c r="H195" s="446" t="s">
        <v>1223</v>
      </c>
      <c r="I195" s="225" t="s">
        <v>1649</v>
      </c>
      <c r="J195" s="225" t="s">
        <v>1230</v>
      </c>
      <c r="K195" s="478"/>
      <c r="L195" s="225" t="s">
        <v>2063</v>
      </c>
      <c r="M195" s="225" t="s">
        <v>2303</v>
      </c>
      <c r="N195" s="225" t="s">
        <v>1633</v>
      </c>
      <c r="O195" s="225" t="s">
        <v>11</v>
      </c>
      <c r="P195" s="722" t="s">
        <v>458</v>
      </c>
      <c r="Q195" s="722" t="s">
        <v>458</v>
      </c>
      <c r="R195" s="735" t="s">
        <v>458</v>
      </c>
      <c r="S195" s="486">
        <v>1</v>
      </c>
      <c r="T195" s="486">
        <v>1</v>
      </c>
      <c r="U195" s="735">
        <f>T195/S195</f>
        <v>1</v>
      </c>
      <c r="V195" s="445" t="s">
        <v>1497</v>
      </c>
      <c r="W195" s="445">
        <v>0</v>
      </c>
      <c r="X195" s="445"/>
      <c r="Y195" s="445" t="s">
        <v>458</v>
      </c>
      <c r="Z195" s="445" t="s">
        <v>458</v>
      </c>
      <c r="AA195" s="445" t="s">
        <v>458</v>
      </c>
      <c r="AB195" s="445" t="s">
        <v>458</v>
      </c>
      <c r="AC195" s="445" t="s">
        <v>458</v>
      </c>
      <c r="AD195" s="445" t="s">
        <v>458</v>
      </c>
      <c r="AE195" s="445" t="s">
        <v>458</v>
      </c>
      <c r="AF195" s="988" t="s">
        <v>458</v>
      </c>
      <c r="AG195" s="988"/>
      <c r="AH195" s="445" t="s">
        <v>458</v>
      </c>
      <c r="AI195" s="445" t="s">
        <v>458</v>
      </c>
      <c r="AJ195" s="445" t="s">
        <v>458</v>
      </c>
      <c r="AK195" s="726"/>
      <c r="AL195" s="445"/>
      <c r="AM195" s="445">
        <v>0</v>
      </c>
      <c r="AN195" s="445" t="s">
        <v>458</v>
      </c>
      <c r="AO195" s="445" t="s">
        <v>458</v>
      </c>
      <c r="AP195" s="445"/>
      <c r="AQ195" s="445">
        <v>1</v>
      </c>
      <c r="AR195" s="445"/>
      <c r="AS195" s="445">
        <v>1</v>
      </c>
      <c r="AT195" s="728">
        <f t="shared" si="13"/>
        <v>1</v>
      </c>
    </row>
    <row r="196" spans="1:99" s="425" customFormat="1" ht="188.25" hidden="1" customHeight="1" x14ac:dyDescent="0.25">
      <c r="A196" s="445">
        <v>8870680154</v>
      </c>
      <c r="B196" s="446"/>
      <c r="C196" s="446"/>
      <c r="D196" s="446" t="s">
        <v>2044</v>
      </c>
      <c r="E196" s="446" t="s">
        <v>1558</v>
      </c>
      <c r="F196" s="446" t="s">
        <v>2064</v>
      </c>
      <c r="G196" s="446" t="s">
        <v>1760</v>
      </c>
      <c r="H196" s="446" t="s">
        <v>1223</v>
      </c>
      <c r="I196" s="225" t="s">
        <v>1655</v>
      </c>
      <c r="J196" s="225" t="s">
        <v>1230</v>
      </c>
      <c r="K196" s="478" t="s">
        <v>2061</v>
      </c>
      <c r="L196" s="225" t="s">
        <v>2529</v>
      </c>
      <c r="M196" s="225" t="s">
        <v>2303</v>
      </c>
      <c r="N196" s="225" t="s">
        <v>1633</v>
      </c>
      <c r="O196" s="225" t="s">
        <v>11</v>
      </c>
      <c r="P196" s="722" t="s">
        <v>458</v>
      </c>
      <c r="Q196" s="722" t="s">
        <v>458</v>
      </c>
      <c r="R196" s="735" t="s">
        <v>458</v>
      </c>
      <c r="S196" s="486"/>
      <c r="T196" s="486"/>
      <c r="U196" s="735"/>
      <c r="V196" s="445">
        <v>1</v>
      </c>
      <c r="W196" s="445">
        <v>0</v>
      </c>
      <c r="X196" s="445"/>
      <c r="Y196" s="445">
        <v>0</v>
      </c>
      <c r="Z196" s="445">
        <v>0</v>
      </c>
      <c r="AA196" s="445">
        <v>0</v>
      </c>
      <c r="AB196" s="445">
        <v>0</v>
      </c>
      <c r="AC196" s="445">
        <v>0</v>
      </c>
      <c r="AD196" s="445">
        <v>0</v>
      </c>
      <c r="AE196" s="445">
        <v>0</v>
      </c>
      <c r="AF196" s="988">
        <v>0</v>
      </c>
      <c r="AG196" s="988"/>
      <c r="AH196" s="749">
        <v>1</v>
      </c>
      <c r="AI196" s="749"/>
      <c r="AJ196" s="749">
        <v>1</v>
      </c>
      <c r="AK196" s="726">
        <f t="shared" si="19"/>
        <v>1</v>
      </c>
      <c r="AL196" s="445"/>
      <c r="AM196" s="445">
        <v>0</v>
      </c>
      <c r="AN196" s="445" t="s">
        <v>2453</v>
      </c>
      <c r="AO196" s="445" t="s">
        <v>2467</v>
      </c>
      <c r="AP196" s="445"/>
      <c r="AQ196" s="445">
        <v>1</v>
      </c>
      <c r="AR196" s="445"/>
      <c r="AS196" s="445">
        <v>1</v>
      </c>
      <c r="AT196" s="728">
        <f t="shared" si="13"/>
        <v>1</v>
      </c>
    </row>
    <row r="197" spans="1:99" s="489" customFormat="1" ht="123.75" hidden="1" customHeight="1" x14ac:dyDescent="0.25">
      <c r="A197" s="488">
        <v>8225741061</v>
      </c>
      <c r="B197" s="446" t="e">
        <f>B195+1</f>
        <v>#REF!</v>
      </c>
      <c r="C197" s="446" t="s">
        <v>2043</v>
      </c>
      <c r="D197" s="446" t="s">
        <v>2044</v>
      </c>
      <c r="E197" s="446" t="s">
        <v>1558</v>
      </c>
      <c r="F197" s="446" t="s">
        <v>2064</v>
      </c>
      <c r="G197" s="446" t="s">
        <v>1760</v>
      </c>
      <c r="H197" s="446" t="s">
        <v>1223</v>
      </c>
      <c r="I197" s="225" t="s">
        <v>1655</v>
      </c>
      <c r="J197" s="225" t="s">
        <v>2065</v>
      </c>
      <c r="K197" s="478" t="s">
        <v>1696</v>
      </c>
      <c r="L197" s="225" t="s">
        <v>1306</v>
      </c>
      <c r="M197" s="225" t="s">
        <v>2303</v>
      </c>
      <c r="N197" s="225" t="s">
        <v>1633</v>
      </c>
      <c r="O197" s="225" t="s">
        <v>11</v>
      </c>
      <c r="P197" s="722">
        <v>1</v>
      </c>
      <c r="Q197" s="722">
        <v>1</v>
      </c>
      <c r="R197" s="735">
        <f>Q197/P197</f>
        <v>1</v>
      </c>
      <c r="S197" s="486">
        <v>1</v>
      </c>
      <c r="T197" s="486">
        <v>1</v>
      </c>
      <c r="U197" s="735">
        <f>T197/S197</f>
        <v>1</v>
      </c>
      <c r="V197" s="488" t="s">
        <v>2464</v>
      </c>
      <c r="W197" s="488">
        <v>0</v>
      </c>
      <c r="X197" s="488"/>
      <c r="Y197" s="488" t="s">
        <v>458</v>
      </c>
      <c r="Z197" s="488" t="s">
        <v>458</v>
      </c>
      <c r="AA197" s="488" t="s">
        <v>458</v>
      </c>
      <c r="AB197" s="488" t="s">
        <v>458</v>
      </c>
      <c r="AC197" s="488" t="s">
        <v>458</v>
      </c>
      <c r="AD197" s="488" t="s">
        <v>458</v>
      </c>
      <c r="AE197" s="488" t="s">
        <v>458</v>
      </c>
      <c r="AF197" s="992" t="s">
        <v>458</v>
      </c>
      <c r="AG197" s="992"/>
      <c r="AH197" s="488" t="s">
        <v>458</v>
      </c>
      <c r="AI197" s="488" t="s">
        <v>458</v>
      </c>
      <c r="AJ197" s="488" t="s">
        <v>458</v>
      </c>
      <c r="AK197" s="726"/>
      <c r="AL197" s="488"/>
      <c r="AM197" s="488">
        <v>0</v>
      </c>
      <c r="AN197" s="488"/>
      <c r="AO197" s="488"/>
      <c r="AP197" s="488"/>
      <c r="AQ197" s="445">
        <v>1</v>
      </c>
      <c r="AR197" s="488"/>
      <c r="AS197" s="445">
        <v>1</v>
      </c>
      <c r="AT197" s="728">
        <f t="shared" si="13"/>
        <v>1</v>
      </c>
      <c r="AU197" s="456"/>
      <c r="AV197" s="456"/>
      <c r="AW197" s="456"/>
      <c r="AX197" s="456"/>
      <c r="AY197" s="456"/>
      <c r="AZ197" s="456"/>
      <c r="BA197" s="456"/>
      <c r="BB197" s="456"/>
      <c r="BC197" s="456"/>
      <c r="BD197" s="456"/>
      <c r="BE197" s="456"/>
      <c r="BF197" s="456"/>
      <c r="BG197" s="456"/>
      <c r="BH197" s="456"/>
      <c r="BI197" s="456"/>
      <c r="BJ197" s="456"/>
      <c r="BK197" s="456"/>
      <c r="BL197" s="456"/>
      <c r="BM197" s="456"/>
      <c r="BN197" s="456"/>
      <c r="BO197" s="456"/>
      <c r="BP197" s="456"/>
      <c r="BQ197" s="456"/>
      <c r="BR197" s="456"/>
      <c r="BS197" s="456"/>
      <c r="BT197" s="456"/>
      <c r="BU197" s="456"/>
      <c r="BV197" s="456"/>
      <c r="BW197" s="456"/>
      <c r="BX197" s="456"/>
      <c r="BY197" s="456"/>
      <c r="BZ197" s="456"/>
      <c r="CA197" s="456"/>
      <c r="CB197" s="456"/>
      <c r="CC197" s="456"/>
      <c r="CD197" s="456"/>
      <c r="CE197" s="456"/>
      <c r="CF197" s="456"/>
      <c r="CG197" s="456"/>
      <c r="CH197" s="456"/>
      <c r="CI197" s="456"/>
      <c r="CJ197" s="456"/>
      <c r="CK197" s="456"/>
      <c r="CL197" s="456"/>
      <c r="CM197" s="456"/>
      <c r="CN197" s="456"/>
      <c r="CO197" s="456"/>
      <c r="CP197" s="456"/>
      <c r="CQ197" s="456"/>
      <c r="CR197" s="456"/>
      <c r="CS197" s="456"/>
      <c r="CT197" s="456"/>
      <c r="CU197" s="456"/>
    </row>
    <row r="198" spans="1:99" s="490" customFormat="1" ht="173.25" hidden="1" customHeight="1" x14ac:dyDescent="0.25">
      <c r="A198" s="488">
        <v>8595855751</v>
      </c>
      <c r="B198" s="446" t="e">
        <f t="shared" si="14"/>
        <v>#REF!</v>
      </c>
      <c r="C198" s="446" t="s">
        <v>2043</v>
      </c>
      <c r="D198" s="446" t="s">
        <v>2044</v>
      </c>
      <c r="E198" s="446" t="s">
        <v>1557</v>
      </c>
      <c r="F198" s="446" t="s">
        <v>2066</v>
      </c>
      <c r="G198" s="446" t="s">
        <v>1760</v>
      </c>
      <c r="H198" s="446" t="s">
        <v>1223</v>
      </c>
      <c r="I198" s="225" t="s">
        <v>1655</v>
      </c>
      <c r="J198" s="225" t="s">
        <v>2067</v>
      </c>
      <c r="K198" s="478" t="s">
        <v>2068</v>
      </c>
      <c r="L198" s="225" t="s">
        <v>1479</v>
      </c>
      <c r="M198" s="225" t="s">
        <v>2303</v>
      </c>
      <c r="N198" s="225" t="s">
        <v>1633</v>
      </c>
      <c r="O198" s="225" t="s">
        <v>11</v>
      </c>
      <c r="P198" s="722">
        <v>1</v>
      </c>
      <c r="Q198" s="722">
        <v>1</v>
      </c>
      <c r="R198" s="735">
        <f>Q198/P198</f>
        <v>1</v>
      </c>
      <c r="S198" s="486">
        <v>1</v>
      </c>
      <c r="T198" s="486">
        <v>1</v>
      </c>
      <c r="U198" s="735">
        <f>T198/S198</f>
        <v>1</v>
      </c>
      <c r="V198" s="488">
        <v>1</v>
      </c>
      <c r="W198" s="488">
        <v>0</v>
      </c>
      <c r="X198" s="488"/>
      <c r="Y198" s="488">
        <v>0</v>
      </c>
      <c r="Z198" s="488">
        <v>0</v>
      </c>
      <c r="AA198" s="488">
        <v>0</v>
      </c>
      <c r="AB198" s="488">
        <v>0</v>
      </c>
      <c r="AC198" s="488">
        <v>0</v>
      </c>
      <c r="AD198" s="488">
        <v>0</v>
      </c>
      <c r="AE198" s="488">
        <v>0</v>
      </c>
      <c r="AF198" s="992">
        <v>0</v>
      </c>
      <c r="AG198" s="992"/>
      <c r="AH198" s="749">
        <v>1</v>
      </c>
      <c r="AI198" s="749"/>
      <c r="AJ198" s="749">
        <v>1</v>
      </c>
      <c r="AK198" s="726">
        <f t="shared" si="19"/>
        <v>1</v>
      </c>
      <c r="AL198" s="488"/>
      <c r="AM198" s="488">
        <v>0</v>
      </c>
      <c r="AN198" s="488" t="s">
        <v>2453</v>
      </c>
      <c r="AO198" s="488" t="s">
        <v>2454</v>
      </c>
      <c r="AP198" s="488"/>
      <c r="AQ198" s="445">
        <v>1</v>
      </c>
      <c r="AR198" s="488"/>
      <c r="AS198" s="445">
        <v>1</v>
      </c>
      <c r="AT198" s="728">
        <f t="shared" si="13"/>
        <v>1</v>
      </c>
      <c r="AU198" s="456"/>
      <c r="AV198" s="456"/>
      <c r="AW198" s="456"/>
      <c r="AX198" s="456"/>
      <c r="AY198" s="456"/>
      <c r="AZ198" s="456"/>
      <c r="BA198" s="456"/>
      <c r="BB198" s="456"/>
      <c r="BC198" s="456"/>
      <c r="BD198" s="456"/>
      <c r="BE198" s="456"/>
      <c r="BF198" s="456"/>
      <c r="BG198" s="456"/>
      <c r="BH198" s="456"/>
      <c r="BI198" s="456"/>
      <c r="BJ198" s="456"/>
      <c r="BK198" s="456"/>
      <c r="BL198" s="456"/>
      <c r="BM198" s="456"/>
      <c r="BN198" s="456"/>
      <c r="BO198" s="456"/>
      <c r="BP198" s="456"/>
      <c r="BQ198" s="456"/>
      <c r="BR198" s="456"/>
      <c r="BS198" s="456"/>
      <c r="BT198" s="456"/>
      <c r="BU198" s="456"/>
      <c r="BV198" s="456"/>
      <c r="BW198" s="456"/>
      <c r="BX198" s="456"/>
      <c r="BY198" s="456"/>
      <c r="BZ198" s="456"/>
      <c r="CA198" s="456"/>
      <c r="CB198" s="456"/>
      <c r="CC198" s="456"/>
      <c r="CD198" s="456"/>
      <c r="CE198" s="456"/>
      <c r="CF198" s="456"/>
      <c r="CG198" s="456"/>
      <c r="CH198" s="456"/>
      <c r="CI198" s="456"/>
      <c r="CJ198" s="456"/>
      <c r="CK198" s="456"/>
      <c r="CL198" s="456"/>
      <c r="CM198" s="456"/>
      <c r="CN198" s="456"/>
      <c r="CO198" s="456"/>
      <c r="CP198" s="456"/>
      <c r="CQ198" s="456"/>
      <c r="CR198" s="456"/>
      <c r="CS198" s="456"/>
      <c r="CT198" s="456"/>
      <c r="CU198" s="456"/>
    </row>
    <row r="199" spans="1:99" s="490" customFormat="1" ht="173.25" hidden="1" customHeight="1" x14ac:dyDescent="0.25">
      <c r="A199" s="488">
        <v>8729224468</v>
      </c>
      <c r="B199" s="446"/>
      <c r="C199" s="446" t="s">
        <v>2043</v>
      </c>
      <c r="D199" s="446" t="s">
        <v>2044</v>
      </c>
      <c r="E199" s="446" t="s">
        <v>1555</v>
      </c>
      <c r="F199" s="446" t="s">
        <v>2228</v>
      </c>
      <c r="G199" s="446" t="s">
        <v>1760</v>
      </c>
      <c r="H199" s="446" t="s">
        <v>1223</v>
      </c>
      <c r="I199" s="446" t="s">
        <v>1655</v>
      </c>
      <c r="J199" s="225" t="s">
        <v>2229</v>
      </c>
      <c r="K199" s="478" t="s">
        <v>2287</v>
      </c>
      <c r="L199" s="225" t="s">
        <v>2288</v>
      </c>
      <c r="M199" s="225" t="s">
        <v>2303</v>
      </c>
      <c r="N199" s="225" t="s">
        <v>1633</v>
      </c>
      <c r="O199" s="225" t="s">
        <v>11</v>
      </c>
      <c r="P199" s="722" t="s">
        <v>458</v>
      </c>
      <c r="Q199" s="722" t="s">
        <v>458</v>
      </c>
      <c r="R199" s="735" t="s">
        <v>458</v>
      </c>
      <c r="S199" s="486">
        <v>1</v>
      </c>
      <c r="T199" s="486">
        <v>1</v>
      </c>
      <c r="U199" s="735">
        <f>T199/S199</f>
        <v>1</v>
      </c>
      <c r="V199" s="488">
        <v>1</v>
      </c>
      <c r="W199" s="488">
        <v>0</v>
      </c>
      <c r="X199" s="488"/>
      <c r="Y199" s="488">
        <v>0</v>
      </c>
      <c r="Z199" s="488">
        <v>0</v>
      </c>
      <c r="AA199" s="488">
        <v>0</v>
      </c>
      <c r="AB199" s="488">
        <v>0</v>
      </c>
      <c r="AC199" s="488">
        <v>0</v>
      </c>
      <c r="AD199" s="488">
        <v>0</v>
      </c>
      <c r="AE199" s="488">
        <v>0</v>
      </c>
      <c r="AF199" s="992">
        <v>0</v>
      </c>
      <c r="AG199" s="992"/>
      <c r="AH199" s="749">
        <v>1</v>
      </c>
      <c r="AI199" s="749"/>
      <c r="AJ199" s="749">
        <v>1</v>
      </c>
      <c r="AK199" s="726">
        <f t="shared" si="19"/>
        <v>1</v>
      </c>
      <c r="AL199" s="488"/>
      <c r="AM199" s="488">
        <v>0</v>
      </c>
      <c r="AN199" s="488" t="s">
        <v>2453</v>
      </c>
      <c r="AO199" s="488" t="s">
        <v>2467</v>
      </c>
      <c r="AP199" s="488"/>
      <c r="AQ199" s="445">
        <v>1</v>
      </c>
      <c r="AR199" s="488"/>
      <c r="AS199" s="445">
        <v>1</v>
      </c>
      <c r="AT199" s="728">
        <f t="shared" ref="AT199:AT235" si="21">AS199/AQ199</f>
        <v>1</v>
      </c>
      <c r="AU199" s="456"/>
      <c r="AV199" s="456"/>
      <c r="AW199" s="456"/>
      <c r="AX199" s="456"/>
      <c r="AY199" s="456"/>
      <c r="AZ199" s="456"/>
      <c r="BA199" s="456"/>
      <c r="BB199" s="456"/>
      <c r="BC199" s="456"/>
      <c r="BD199" s="456"/>
      <c r="BE199" s="456"/>
      <c r="BF199" s="456"/>
      <c r="BG199" s="456"/>
      <c r="BH199" s="456"/>
      <c r="BI199" s="456"/>
      <c r="BJ199" s="456"/>
      <c r="BK199" s="456"/>
      <c r="BL199" s="456"/>
      <c r="BM199" s="456"/>
      <c r="BN199" s="456"/>
      <c r="BO199" s="456"/>
      <c r="BP199" s="456"/>
      <c r="BQ199" s="456"/>
      <c r="BR199" s="456"/>
      <c r="BS199" s="456"/>
      <c r="BT199" s="456"/>
      <c r="BU199" s="456"/>
      <c r="BV199" s="456"/>
      <c r="BW199" s="456"/>
      <c r="BX199" s="456"/>
      <c r="BY199" s="456"/>
      <c r="BZ199" s="456"/>
      <c r="CA199" s="456"/>
      <c r="CB199" s="456"/>
      <c r="CC199" s="456"/>
      <c r="CD199" s="456"/>
      <c r="CE199" s="456"/>
      <c r="CF199" s="456"/>
      <c r="CG199" s="456"/>
      <c r="CH199" s="456"/>
      <c r="CI199" s="456"/>
      <c r="CJ199" s="456"/>
      <c r="CK199" s="456"/>
      <c r="CL199" s="456"/>
      <c r="CM199" s="456"/>
      <c r="CN199" s="456"/>
      <c r="CO199" s="456"/>
      <c r="CP199" s="456"/>
      <c r="CQ199" s="456"/>
      <c r="CR199" s="456"/>
      <c r="CS199" s="456"/>
      <c r="CT199" s="456"/>
      <c r="CU199" s="456"/>
    </row>
    <row r="200" spans="1:99" s="490" customFormat="1" ht="111.75" hidden="1" customHeight="1" x14ac:dyDescent="0.25">
      <c r="A200" s="488">
        <v>8561398207</v>
      </c>
      <c r="B200" s="446" t="e">
        <f>B198+1</f>
        <v>#REF!</v>
      </c>
      <c r="C200" s="446" t="s">
        <v>2069</v>
      </c>
      <c r="D200" s="446" t="s">
        <v>2070</v>
      </c>
      <c r="E200" s="446" t="s">
        <v>2071</v>
      </c>
      <c r="F200" s="446" t="s">
        <v>2072</v>
      </c>
      <c r="G200" s="446" t="s">
        <v>2530</v>
      </c>
      <c r="H200" s="446" t="s">
        <v>2074</v>
      </c>
      <c r="I200" s="446" t="s">
        <v>1649</v>
      </c>
      <c r="J200" s="449" t="s">
        <v>2075</v>
      </c>
      <c r="K200" s="448" t="s">
        <v>2396</v>
      </c>
      <c r="L200" s="451" t="s">
        <v>2076</v>
      </c>
      <c r="M200" s="451" t="s">
        <v>2297</v>
      </c>
      <c r="N200" s="449" t="s">
        <v>1653</v>
      </c>
      <c r="O200" s="450" t="s">
        <v>1654</v>
      </c>
      <c r="P200" s="722" t="s">
        <v>2531</v>
      </c>
      <c r="Q200" s="722" t="s">
        <v>2531</v>
      </c>
      <c r="R200" s="735" t="s">
        <v>458</v>
      </c>
      <c r="S200" s="481">
        <v>0</v>
      </c>
      <c r="T200" s="412" t="s">
        <v>2397</v>
      </c>
      <c r="U200" s="735"/>
      <c r="V200" s="488" t="s">
        <v>1497</v>
      </c>
      <c r="W200" s="488">
        <v>0</v>
      </c>
      <c r="X200" s="488"/>
      <c r="Y200" s="488" t="s">
        <v>458</v>
      </c>
      <c r="Z200" s="488" t="s">
        <v>458</v>
      </c>
      <c r="AA200" s="488" t="s">
        <v>1497</v>
      </c>
      <c r="AB200" s="488" t="s">
        <v>1497</v>
      </c>
      <c r="AC200" s="488" t="s">
        <v>1497</v>
      </c>
      <c r="AD200" s="488" t="s">
        <v>1497</v>
      </c>
      <c r="AE200" s="488" t="s">
        <v>1497</v>
      </c>
      <c r="AF200" s="992" t="s">
        <v>1497</v>
      </c>
      <c r="AG200" s="488" t="s">
        <v>1497</v>
      </c>
      <c r="AH200" s="488" t="s">
        <v>1497</v>
      </c>
      <c r="AI200" s="488" t="s">
        <v>1497</v>
      </c>
      <c r="AJ200" s="488" t="s">
        <v>1497</v>
      </c>
      <c r="AK200" s="726"/>
      <c r="AL200" s="488"/>
      <c r="AM200" s="488">
        <v>0</v>
      </c>
      <c r="AN200" s="488"/>
      <c r="AO200" s="488"/>
      <c r="AP200" s="488"/>
      <c r="AQ200" s="445">
        <v>1</v>
      </c>
      <c r="AR200" s="488"/>
      <c r="AS200" s="445">
        <v>1</v>
      </c>
      <c r="AT200" s="728">
        <f t="shared" si="21"/>
        <v>1</v>
      </c>
      <c r="AU200" s="456"/>
      <c r="AV200" s="456"/>
      <c r="AW200" s="456"/>
      <c r="AX200" s="456"/>
      <c r="AY200" s="456"/>
      <c r="AZ200" s="456"/>
      <c r="BA200" s="456"/>
      <c r="BB200" s="456"/>
      <c r="BC200" s="456"/>
      <c r="BD200" s="456"/>
      <c r="BE200" s="456"/>
      <c r="BF200" s="456"/>
      <c r="BG200" s="456"/>
      <c r="BH200" s="456"/>
      <c r="BI200" s="456"/>
      <c r="BJ200" s="456"/>
      <c r="BK200" s="456"/>
      <c r="BL200" s="456"/>
      <c r="BM200" s="456"/>
      <c r="BN200" s="456"/>
      <c r="BO200" s="456"/>
      <c r="BP200" s="456"/>
      <c r="BQ200" s="456"/>
      <c r="BR200" s="456"/>
      <c r="BS200" s="456"/>
      <c r="BT200" s="456"/>
      <c r="BU200" s="456"/>
      <c r="BV200" s="456"/>
      <c r="BW200" s="456"/>
      <c r="BX200" s="456"/>
      <c r="BY200" s="456"/>
      <c r="BZ200" s="456"/>
      <c r="CA200" s="456"/>
      <c r="CB200" s="456"/>
      <c r="CC200" s="456"/>
      <c r="CD200" s="456"/>
      <c r="CE200" s="456"/>
      <c r="CF200" s="456"/>
      <c r="CG200" s="456"/>
      <c r="CH200" s="456"/>
      <c r="CI200" s="456"/>
      <c r="CJ200" s="456"/>
      <c r="CK200" s="456"/>
      <c r="CL200" s="456"/>
      <c r="CM200" s="456"/>
      <c r="CN200" s="456"/>
      <c r="CO200" s="456"/>
      <c r="CP200" s="456"/>
      <c r="CQ200" s="456"/>
      <c r="CR200" s="456"/>
      <c r="CS200" s="456"/>
      <c r="CT200" s="456"/>
      <c r="CU200" s="456"/>
    </row>
    <row r="201" spans="1:99" s="490" customFormat="1" ht="57.75" hidden="1" customHeight="1" x14ac:dyDescent="0.25">
      <c r="A201" s="488">
        <v>8404447517</v>
      </c>
      <c r="B201" s="446" t="e">
        <f t="shared" ref="B201:B234" si="22">B200+1</f>
        <v>#REF!</v>
      </c>
      <c r="C201" s="225" t="s">
        <v>2069</v>
      </c>
      <c r="D201" s="225" t="s">
        <v>2070</v>
      </c>
      <c r="E201" s="225" t="s">
        <v>2071</v>
      </c>
      <c r="F201" s="225" t="s">
        <v>2072</v>
      </c>
      <c r="G201" s="225" t="s">
        <v>2077</v>
      </c>
      <c r="H201" s="225" t="s">
        <v>2074</v>
      </c>
      <c r="I201" s="225" t="s">
        <v>1655</v>
      </c>
      <c r="J201" s="446" t="s">
        <v>2078</v>
      </c>
      <c r="K201" s="453" t="s">
        <v>2398</v>
      </c>
      <c r="L201" s="225" t="s">
        <v>2079</v>
      </c>
      <c r="M201" s="225" t="s">
        <v>2297</v>
      </c>
      <c r="N201" s="446" t="s">
        <v>1633</v>
      </c>
      <c r="O201" s="446" t="s">
        <v>11</v>
      </c>
      <c r="P201" s="722">
        <v>0</v>
      </c>
      <c r="Q201" s="722">
        <v>0</v>
      </c>
      <c r="R201" s="735">
        <v>0</v>
      </c>
      <c r="S201" s="486">
        <v>4</v>
      </c>
      <c r="T201" s="491">
        <v>4</v>
      </c>
      <c r="U201" s="735">
        <f>T201/S201</f>
        <v>1</v>
      </c>
      <c r="V201" s="488">
        <v>2</v>
      </c>
      <c r="W201" s="488">
        <v>0</v>
      </c>
      <c r="X201" s="488"/>
      <c r="Y201" s="488">
        <v>0</v>
      </c>
      <c r="Z201" s="488">
        <v>0</v>
      </c>
      <c r="AA201" s="488"/>
      <c r="AB201" s="488">
        <v>1</v>
      </c>
      <c r="AC201" s="488">
        <v>1</v>
      </c>
      <c r="AD201" s="488">
        <v>1</v>
      </c>
      <c r="AE201" s="488">
        <v>1</v>
      </c>
      <c r="AF201" s="992">
        <v>1</v>
      </c>
      <c r="AG201" s="992"/>
      <c r="AH201" s="749">
        <v>2</v>
      </c>
      <c r="AI201" s="749"/>
      <c r="AJ201" s="749">
        <v>2</v>
      </c>
      <c r="AK201" s="726">
        <f t="shared" si="19"/>
        <v>1</v>
      </c>
      <c r="AL201" s="488"/>
      <c r="AM201" s="488">
        <v>5</v>
      </c>
      <c r="AN201" s="488" t="s">
        <v>2453</v>
      </c>
      <c r="AO201" s="488" t="s">
        <v>2467</v>
      </c>
      <c r="AP201" s="488"/>
      <c r="AQ201" s="445">
        <v>1</v>
      </c>
      <c r="AR201" s="488"/>
      <c r="AS201" s="445">
        <v>1</v>
      </c>
      <c r="AT201" s="728">
        <f t="shared" si="21"/>
        <v>1</v>
      </c>
      <c r="AU201" s="456"/>
      <c r="AV201" s="456"/>
      <c r="AW201" s="456"/>
      <c r="AX201" s="456"/>
      <c r="AY201" s="456"/>
      <c r="AZ201" s="456"/>
      <c r="BA201" s="456"/>
      <c r="BB201" s="456"/>
      <c r="BC201" s="456"/>
      <c r="BD201" s="456"/>
      <c r="BE201" s="456"/>
      <c r="BF201" s="456"/>
      <c r="BG201" s="456"/>
      <c r="BH201" s="456"/>
      <c r="BI201" s="456"/>
      <c r="BJ201" s="456"/>
      <c r="BK201" s="456"/>
      <c r="BL201" s="456"/>
      <c r="BM201" s="456"/>
      <c r="BN201" s="456"/>
      <c r="BO201" s="456"/>
      <c r="BP201" s="456"/>
      <c r="BQ201" s="456"/>
      <c r="BR201" s="456"/>
      <c r="BS201" s="456"/>
      <c r="BT201" s="456"/>
      <c r="BU201" s="456"/>
      <c r="BV201" s="456"/>
      <c r="BW201" s="456"/>
      <c r="BX201" s="456"/>
      <c r="BY201" s="456"/>
      <c r="BZ201" s="456"/>
      <c r="CA201" s="456"/>
      <c r="CB201" s="456"/>
      <c r="CC201" s="456"/>
      <c r="CD201" s="456"/>
      <c r="CE201" s="456"/>
      <c r="CF201" s="456"/>
      <c r="CG201" s="456"/>
      <c r="CH201" s="456"/>
      <c r="CI201" s="456"/>
      <c r="CJ201" s="456"/>
      <c r="CK201" s="456"/>
      <c r="CL201" s="456"/>
      <c r="CM201" s="456"/>
      <c r="CN201" s="456"/>
      <c r="CO201" s="456"/>
      <c r="CP201" s="456"/>
      <c r="CQ201" s="456"/>
      <c r="CR201" s="456"/>
      <c r="CS201" s="456"/>
      <c r="CT201" s="456"/>
      <c r="CU201" s="456"/>
    </row>
    <row r="202" spans="1:99" s="490" customFormat="1" ht="40.5" hidden="1" customHeight="1" x14ac:dyDescent="0.25">
      <c r="A202" s="488">
        <v>8217170421</v>
      </c>
      <c r="B202" s="446" t="e">
        <f t="shared" si="22"/>
        <v>#REF!</v>
      </c>
      <c r="C202" s="225" t="s">
        <v>2069</v>
      </c>
      <c r="D202" s="225" t="s">
        <v>2070</v>
      </c>
      <c r="E202" s="225" t="s">
        <v>2071</v>
      </c>
      <c r="F202" s="225" t="s">
        <v>2072</v>
      </c>
      <c r="G202" s="225" t="s">
        <v>2077</v>
      </c>
      <c r="H202" s="225" t="s">
        <v>2074</v>
      </c>
      <c r="I202" s="225" t="s">
        <v>1655</v>
      </c>
      <c r="J202" s="446" t="s">
        <v>2080</v>
      </c>
      <c r="K202" s="453" t="s">
        <v>1694</v>
      </c>
      <c r="L202" s="225" t="s">
        <v>2081</v>
      </c>
      <c r="M202" s="225" t="s">
        <v>2314</v>
      </c>
      <c r="N202" s="446" t="s">
        <v>1633</v>
      </c>
      <c r="O202" s="446" t="s">
        <v>11</v>
      </c>
      <c r="P202" s="722" t="s">
        <v>458</v>
      </c>
      <c r="Q202" s="722" t="s">
        <v>458</v>
      </c>
      <c r="R202" s="735" t="s">
        <v>458</v>
      </c>
      <c r="S202" s="491" t="s">
        <v>2082</v>
      </c>
      <c r="T202" s="491" t="s">
        <v>2082</v>
      </c>
      <c r="U202" s="735"/>
      <c r="V202" s="488" t="s">
        <v>2464</v>
      </c>
      <c r="W202" s="445">
        <v>0</v>
      </c>
      <c r="X202" s="445"/>
      <c r="Y202" s="445" t="s">
        <v>458</v>
      </c>
      <c r="Z202" s="445" t="s">
        <v>458</v>
      </c>
      <c r="AA202" s="445"/>
      <c r="AB202" s="445" t="s">
        <v>458</v>
      </c>
      <c r="AC202" s="445" t="s">
        <v>458</v>
      </c>
      <c r="AD202" s="445" t="s">
        <v>458</v>
      </c>
      <c r="AE202" s="445" t="s">
        <v>458</v>
      </c>
      <c r="AF202" s="988" t="s">
        <v>458</v>
      </c>
      <c r="AG202" s="988"/>
      <c r="AH202" s="445" t="s">
        <v>458</v>
      </c>
      <c r="AI202" s="735"/>
      <c r="AJ202" s="445" t="s">
        <v>458</v>
      </c>
      <c r="AK202" s="726"/>
      <c r="AL202" s="488"/>
      <c r="AM202" s="488">
        <v>0.95699999999999996</v>
      </c>
      <c r="AN202" s="488" t="s">
        <v>2453</v>
      </c>
      <c r="AO202" s="488" t="s">
        <v>2467</v>
      </c>
      <c r="AP202" s="488"/>
      <c r="AQ202" s="445">
        <v>1</v>
      </c>
      <c r="AR202" s="488"/>
      <c r="AS202" s="445">
        <v>1</v>
      </c>
      <c r="AT202" s="728">
        <f t="shared" si="21"/>
        <v>1</v>
      </c>
      <c r="AU202" s="456"/>
      <c r="AV202" s="456"/>
      <c r="AW202" s="456"/>
      <c r="AX202" s="456"/>
      <c r="AY202" s="456"/>
      <c r="AZ202" s="456"/>
      <c r="BA202" s="456"/>
      <c r="BB202" s="456"/>
      <c r="BC202" s="456"/>
      <c r="BD202" s="456"/>
      <c r="BE202" s="456"/>
      <c r="BF202" s="456"/>
      <c r="BG202" s="456"/>
      <c r="BH202" s="456"/>
      <c r="BI202" s="456"/>
      <c r="BJ202" s="456"/>
      <c r="BK202" s="456"/>
      <c r="BL202" s="456"/>
      <c r="BM202" s="456"/>
      <c r="BN202" s="456"/>
      <c r="BO202" s="456"/>
      <c r="BP202" s="456"/>
      <c r="BQ202" s="456"/>
      <c r="BR202" s="456"/>
      <c r="BS202" s="456"/>
      <c r="BT202" s="456"/>
      <c r="BU202" s="456"/>
      <c r="BV202" s="456"/>
      <c r="BW202" s="456"/>
      <c r="BX202" s="456"/>
      <c r="BY202" s="456"/>
      <c r="BZ202" s="456"/>
      <c r="CA202" s="456"/>
      <c r="CB202" s="456"/>
      <c r="CC202" s="456"/>
      <c r="CD202" s="456"/>
      <c r="CE202" s="456"/>
      <c r="CF202" s="456"/>
      <c r="CG202" s="456"/>
      <c r="CH202" s="456"/>
      <c r="CI202" s="456"/>
      <c r="CJ202" s="456"/>
      <c r="CK202" s="456"/>
      <c r="CL202" s="456"/>
      <c r="CM202" s="456"/>
      <c r="CN202" s="456"/>
      <c r="CO202" s="456"/>
      <c r="CP202" s="456"/>
      <c r="CQ202" s="456"/>
      <c r="CR202" s="456"/>
      <c r="CS202" s="456"/>
      <c r="CT202" s="456"/>
      <c r="CU202" s="456"/>
    </row>
    <row r="203" spans="1:99" s="490" customFormat="1" ht="40.5" hidden="1" customHeight="1" x14ac:dyDescent="0.25">
      <c r="A203" s="488">
        <v>8404192329</v>
      </c>
      <c r="B203" s="446" t="e">
        <f t="shared" si="22"/>
        <v>#REF!</v>
      </c>
      <c r="C203" s="225" t="s">
        <v>2069</v>
      </c>
      <c r="D203" s="225" t="s">
        <v>2070</v>
      </c>
      <c r="E203" s="225" t="s">
        <v>2071</v>
      </c>
      <c r="F203" s="225" t="s">
        <v>2072</v>
      </c>
      <c r="G203" s="225" t="s">
        <v>2077</v>
      </c>
      <c r="H203" s="225" t="s">
        <v>2074</v>
      </c>
      <c r="I203" s="225" t="s">
        <v>1655</v>
      </c>
      <c r="J203" s="446" t="s">
        <v>2080</v>
      </c>
      <c r="K203" s="453" t="s">
        <v>2399</v>
      </c>
      <c r="L203" s="225" t="s">
        <v>2083</v>
      </c>
      <c r="M203" s="225" t="s">
        <v>2314</v>
      </c>
      <c r="N203" s="446" t="s">
        <v>1633</v>
      </c>
      <c r="O203" s="446" t="s">
        <v>11</v>
      </c>
      <c r="P203" s="722" t="s">
        <v>458</v>
      </c>
      <c r="Q203" s="722" t="s">
        <v>458</v>
      </c>
      <c r="R203" s="735" t="s">
        <v>458</v>
      </c>
      <c r="S203" s="491" t="s">
        <v>2082</v>
      </c>
      <c r="T203" s="491" t="s">
        <v>2082</v>
      </c>
      <c r="U203" s="735"/>
      <c r="V203" s="488" t="s">
        <v>2464</v>
      </c>
      <c r="W203" s="488">
        <v>0</v>
      </c>
      <c r="X203" s="488"/>
      <c r="Y203" s="488" t="s">
        <v>458</v>
      </c>
      <c r="Z203" s="488" t="s">
        <v>458</v>
      </c>
      <c r="AA203" s="488"/>
      <c r="AB203" s="488" t="s">
        <v>458</v>
      </c>
      <c r="AC203" s="488" t="s">
        <v>458</v>
      </c>
      <c r="AD203" s="488" t="s">
        <v>458</v>
      </c>
      <c r="AE203" s="488" t="s">
        <v>458</v>
      </c>
      <c r="AF203" s="992" t="s">
        <v>458</v>
      </c>
      <c r="AG203" s="992"/>
      <c r="AH203" s="445" t="s">
        <v>458</v>
      </c>
      <c r="AI203" s="735"/>
      <c r="AJ203" s="445" t="s">
        <v>458</v>
      </c>
      <c r="AK203" s="726"/>
      <c r="AL203" s="488"/>
      <c r="AM203" s="488">
        <v>0.95699999999999996</v>
      </c>
      <c r="AN203" s="488" t="s">
        <v>2453</v>
      </c>
      <c r="AO203" s="488" t="s">
        <v>2467</v>
      </c>
      <c r="AP203" s="488"/>
      <c r="AQ203" s="445">
        <v>1</v>
      </c>
      <c r="AR203" s="488"/>
      <c r="AS203" s="445">
        <v>1</v>
      </c>
      <c r="AT203" s="728">
        <f t="shared" si="21"/>
        <v>1</v>
      </c>
      <c r="AU203" s="456"/>
      <c r="AV203" s="456"/>
      <c r="AW203" s="456"/>
      <c r="AX203" s="456"/>
      <c r="AY203" s="456"/>
      <c r="AZ203" s="456"/>
      <c r="BA203" s="456"/>
      <c r="BB203" s="456"/>
      <c r="BC203" s="456"/>
      <c r="BD203" s="456"/>
      <c r="BE203" s="456"/>
      <c r="BF203" s="456"/>
      <c r="BG203" s="456"/>
      <c r="BH203" s="456"/>
      <c r="BI203" s="456"/>
      <c r="BJ203" s="456"/>
      <c r="BK203" s="456"/>
      <c r="BL203" s="456"/>
      <c r="BM203" s="456"/>
      <c r="BN203" s="456"/>
      <c r="BO203" s="456"/>
      <c r="BP203" s="456"/>
      <c r="BQ203" s="456"/>
      <c r="BR203" s="456"/>
      <c r="BS203" s="456"/>
      <c r="BT203" s="456"/>
      <c r="BU203" s="456"/>
      <c r="BV203" s="456"/>
      <c r="BW203" s="456"/>
      <c r="BX203" s="456"/>
      <c r="BY203" s="456"/>
      <c r="BZ203" s="456"/>
      <c r="CA203" s="456"/>
      <c r="CB203" s="456"/>
      <c r="CC203" s="456"/>
      <c r="CD203" s="456"/>
      <c r="CE203" s="456"/>
      <c r="CF203" s="456"/>
      <c r="CG203" s="456"/>
      <c r="CH203" s="456"/>
      <c r="CI203" s="456"/>
      <c r="CJ203" s="456"/>
      <c r="CK203" s="456"/>
      <c r="CL203" s="456"/>
      <c r="CM203" s="456"/>
      <c r="CN203" s="456"/>
      <c r="CO203" s="456"/>
      <c r="CP203" s="456"/>
      <c r="CQ203" s="456"/>
      <c r="CR203" s="456"/>
      <c r="CS203" s="456"/>
      <c r="CT203" s="456"/>
      <c r="CU203" s="456"/>
    </row>
    <row r="204" spans="1:99" s="490" customFormat="1" ht="54" hidden="1" customHeight="1" x14ac:dyDescent="0.25">
      <c r="A204" s="488">
        <v>8405886323</v>
      </c>
      <c r="B204" s="446" t="e">
        <f t="shared" si="22"/>
        <v>#REF!</v>
      </c>
      <c r="C204" s="225" t="s">
        <v>2069</v>
      </c>
      <c r="D204" s="225" t="s">
        <v>2070</v>
      </c>
      <c r="E204" s="225" t="s">
        <v>2071</v>
      </c>
      <c r="F204" s="225" t="s">
        <v>2072</v>
      </c>
      <c r="G204" s="225" t="s">
        <v>2077</v>
      </c>
      <c r="H204" s="225" t="s">
        <v>2074</v>
      </c>
      <c r="I204" s="225" t="s">
        <v>1655</v>
      </c>
      <c r="J204" s="446" t="s">
        <v>2084</v>
      </c>
      <c r="K204" s="453" t="s">
        <v>2031</v>
      </c>
      <c r="L204" s="225" t="s">
        <v>2085</v>
      </c>
      <c r="M204" s="225" t="s">
        <v>2333</v>
      </c>
      <c r="N204" s="446" t="s">
        <v>1633</v>
      </c>
      <c r="O204" s="446" t="s">
        <v>11</v>
      </c>
      <c r="P204" s="722" t="s">
        <v>458</v>
      </c>
      <c r="Q204" s="722" t="s">
        <v>458</v>
      </c>
      <c r="R204" s="735" t="s">
        <v>458</v>
      </c>
      <c r="S204" s="486">
        <v>1</v>
      </c>
      <c r="T204" s="491">
        <v>1</v>
      </c>
      <c r="U204" s="735">
        <f>T204/S204</f>
        <v>1</v>
      </c>
      <c r="V204" s="488" t="s">
        <v>2464</v>
      </c>
      <c r="W204" s="488">
        <v>0</v>
      </c>
      <c r="X204" s="488"/>
      <c r="Y204" s="488" t="s">
        <v>458</v>
      </c>
      <c r="Z204" s="488" t="s">
        <v>458</v>
      </c>
      <c r="AA204" s="488"/>
      <c r="AB204" s="488" t="s">
        <v>458</v>
      </c>
      <c r="AC204" s="488" t="s">
        <v>458</v>
      </c>
      <c r="AD204" s="488" t="s">
        <v>458</v>
      </c>
      <c r="AE204" s="488" t="s">
        <v>458</v>
      </c>
      <c r="AF204" s="992" t="s">
        <v>458</v>
      </c>
      <c r="AG204" s="992"/>
      <c r="AH204" s="445" t="s">
        <v>458</v>
      </c>
      <c r="AI204" s="735"/>
      <c r="AJ204" s="445" t="s">
        <v>458</v>
      </c>
      <c r="AK204" s="726"/>
      <c r="AL204" s="488"/>
      <c r="AM204" s="488">
        <v>0</v>
      </c>
      <c r="AN204" s="488"/>
      <c r="AO204" s="488"/>
      <c r="AP204" s="488"/>
      <c r="AQ204" s="445">
        <v>1</v>
      </c>
      <c r="AR204" s="488"/>
      <c r="AS204" s="445">
        <v>1</v>
      </c>
      <c r="AT204" s="728">
        <f t="shared" si="21"/>
        <v>1</v>
      </c>
      <c r="AU204" s="456"/>
      <c r="AV204" s="456"/>
      <c r="AW204" s="456"/>
      <c r="AX204" s="456"/>
      <c r="AY204" s="456"/>
      <c r="AZ204" s="456"/>
      <c r="BA204" s="456"/>
      <c r="BB204" s="456"/>
      <c r="BC204" s="456"/>
      <c r="BD204" s="456"/>
      <c r="BE204" s="456"/>
      <c r="BF204" s="456"/>
      <c r="BG204" s="456"/>
      <c r="BH204" s="456"/>
      <c r="BI204" s="456"/>
      <c r="BJ204" s="456"/>
      <c r="BK204" s="456"/>
      <c r="BL204" s="456"/>
      <c r="BM204" s="456"/>
      <c r="BN204" s="456"/>
      <c r="BO204" s="456"/>
      <c r="BP204" s="456"/>
      <c r="BQ204" s="456"/>
      <c r="BR204" s="456"/>
      <c r="BS204" s="456"/>
      <c r="BT204" s="456"/>
      <c r="BU204" s="456"/>
      <c r="BV204" s="456"/>
      <c r="BW204" s="456"/>
      <c r="BX204" s="456"/>
      <c r="BY204" s="456"/>
      <c r="BZ204" s="456"/>
      <c r="CA204" s="456"/>
      <c r="CB204" s="456"/>
      <c r="CC204" s="456"/>
      <c r="CD204" s="456"/>
      <c r="CE204" s="456"/>
      <c r="CF204" s="456"/>
      <c r="CG204" s="456"/>
      <c r="CH204" s="456"/>
      <c r="CI204" s="456"/>
      <c r="CJ204" s="456"/>
      <c r="CK204" s="456"/>
      <c r="CL204" s="456"/>
      <c r="CM204" s="456"/>
      <c r="CN204" s="456"/>
      <c r="CO204" s="456"/>
      <c r="CP204" s="456"/>
      <c r="CQ204" s="456"/>
      <c r="CR204" s="456"/>
      <c r="CS204" s="456"/>
      <c r="CT204" s="456"/>
      <c r="CU204" s="456"/>
    </row>
    <row r="205" spans="1:99" s="490" customFormat="1" ht="63" hidden="1" customHeight="1" x14ac:dyDescent="0.25">
      <c r="A205" s="488">
        <v>8404447508</v>
      </c>
      <c r="B205" s="446" t="e">
        <f t="shared" si="22"/>
        <v>#REF!</v>
      </c>
      <c r="C205" s="225" t="s">
        <v>2069</v>
      </c>
      <c r="D205" s="225" t="s">
        <v>2070</v>
      </c>
      <c r="E205" s="225" t="s">
        <v>2071</v>
      </c>
      <c r="F205" s="225" t="s">
        <v>2072</v>
      </c>
      <c r="G205" s="225" t="s">
        <v>2077</v>
      </c>
      <c r="H205" s="225" t="s">
        <v>2074</v>
      </c>
      <c r="I205" s="225" t="s">
        <v>1655</v>
      </c>
      <c r="J205" s="446" t="s">
        <v>2086</v>
      </c>
      <c r="K205" s="453" t="s">
        <v>2400</v>
      </c>
      <c r="L205" s="225" t="s">
        <v>2087</v>
      </c>
      <c r="M205" s="225" t="s">
        <v>2333</v>
      </c>
      <c r="N205" s="446" t="s">
        <v>1633</v>
      </c>
      <c r="O205" s="446" t="s">
        <v>11</v>
      </c>
      <c r="P205" s="722" t="s">
        <v>458</v>
      </c>
      <c r="Q205" s="722" t="s">
        <v>458</v>
      </c>
      <c r="R205" s="735" t="s">
        <v>458</v>
      </c>
      <c r="S205" s="491" t="s">
        <v>1925</v>
      </c>
      <c r="T205" s="491" t="s">
        <v>1925</v>
      </c>
      <c r="U205" s="735"/>
      <c r="V205" s="488" t="s">
        <v>2464</v>
      </c>
      <c r="W205" s="488">
        <v>0</v>
      </c>
      <c r="X205" s="488"/>
      <c r="Y205" s="488" t="s">
        <v>458</v>
      </c>
      <c r="Z205" s="488" t="s">
        <v>458</v>
      </c>
      <c r="AA205" s="488"/>
      <c r="AB205" s="488" t="s">
        <v>458</v>
      </c>
      <c r="AC205" s="488" t="s">
        <v>458</v>
      </c>
      <c r="AD205" s="488" t="s">
        <v>458</v>
      </c>
      <c r="AE205" s="488" t="s">
        <v>458</v>
      </c>
      <c r="AF205" s="992" t="s">
        <v>458</v>
      </c>
      <c r="AG205" s="992"/>
      <c r="AH205" s="445" t="s">
        <v>458</v>
      </c>
      <c r="AI205" s="735"/>
      <c r="AJ205" s="445" t="s">
        <v>458</v>
      </c>
      <c r="AK205" s="726"/>
      <c r="AL205" s="488"/>
      <c r="AM205" s="488">
        <v>0</v>
      </c>
      <c r="AN205" s="488"/>
      <c r="AO205" s="488"/>
      <c r="AP205" s="488"/>
      <c r="AQ205" s="445">
        <v>1</v>
      </c>
      <c r="AR205" s="488"/>
      <c r="AS205" s="445">
        <v>1</v>
      </c>
      <c r="AT205" s="728">
        <f t="shared" si="21"/>
        <v>1</v>
      </c>
      <c r="AU205" s="456"/>
      <c r="AV205" s="456"/>
      <c r="AW205" s="456"/>
      <c r="AX205" s="456"/>
      <c r="AY205" s="456"/>
      <c r="AZ205" s="456"/>
      <c r="BA205" s="456"/>
      <c r="BB205" s="456"/>
      <c r="BC205" s="456"/>
      <c r="BD205" s="456"/>
      <c r="BE205" s="456"/>
      <c r="BF205" s="456"/>
      <c r="BG205" s="456"/>
      <c r="BH205" s="456"/>
      <c r="BI205" s="456"/>
      <c r="BJ205" s="456"/>
      <c r="BK205" s="456"/>
      <c r="BL205" s="456"/>
      <c r="BM205" s="456"/>
      <c r="BN205" s="456"/>
      <c r="BO205" s="456"/>
      <c r="BP205" s="456"/>
      <c r="BQ205" s="456"/>
      <c r="BR205" s="456"/>
      <c r="BS205" s="456"/>
      <c r="BT205" s="456"/>
      <c r="BU205" s="456"/>
      <c r="BV205" s="456"/>
      <c r="BW205" s="456"/>
      <c r="BX205" s="456"/>
      <c r="BY205" s="456"/>
      <c r="BZ205" s="456"/>
      <c r="CA205" s="456"/>
      <c r="CB205" s="456"/>
      <c r="CC205" s="456"/>
      <c r="CD205" s="456"/>
      <c r="CE205" s="456"/>
      <c r="CF205" s="456"/>
      <c r="CG205" s="456"/>
      <c r="CH205" s="456"/>
      <c r="CI205" s="456"/>
      <c r="CJ205" s="456"/>
      <c r="CK205" s="456"/>
      <c r="CL205" s="456"/>
      <c r="CM205" s="456"/>
      <c r="CN205" s="456"/>
      <c r="CO205" s="456"/>
      <c r="CP205" s="456"/>
      <c r="CQ205" s="456"/>
      <c r="CR205" s="456"/>
      <c r="CS205" s="456"/>
      <c r="CT205" s="456"/>
      <c r="CU205" s="456"/>
    </row>
    <row r="206" spans="1:99" s="490" customFormat="1" ht="40.5" hidden="1" customHeight="1" x14ac:dyDescent="0.25">
      <c r="A206" s="488">
        <v>8404447510</v>
      </c>
      <c r="B206" s="446" t="e">
        <f t="shared" si="22"/>
        <v>#REF!</v>
      </c>
      <c r="C206" s="225" t="s">
        <v>2069</v>
      </c>
      <c r="D206" s="225" t="s">
        <v>2070</v>
      </c>
      <c r="E206" s="225" t="s">
        <v>2071</v>
      </c>
      <c r="F206" s="225" t="s">
        <v>2072</v>
      </c>
      <c r="G206" s="225" t="s">
        <v>2077</v>
      </c>
      <c r="H206" s="225" t="s">
        <v>2074</v>
      </c>
      <c r="I206" s="225" t="s">
        <v>1655</v>
      </c>
      <c r="J206" s="446" t="s">
        <v>2086</v>
      </c>
      <c r="K206" s="453" t="s">
        <v>2277</v>
      </c>
      <c r="L206" s="225" t="s">
        <v>2088</v>
      </c>
      <c r="M206" s="225" t="s">
        <v>2333</v>
      </c>
      <c r="N206" s="446" t="s">
        <v>1633</v>
      </c>
      <c r="O206" s="446" t="s">
        <v>11</v>
      </c>
      <c r="P206" s="722" t="s">
        <v>458</v>
      </c>
      <c r="Q206" s="722" t="s">
        <v>458</v>
      </c>
      <c r="R206" s="735" t="s">
        <v>458</v>
      </c>
      <c r="S206" s="491" t="s">
        <v>1925</v>
      </c>
      <c r="T206" s="491" t="s">
        <v>1925</v>
      </c>
      <c r="U206" s="735"/>
      <c r="V206" s="488" t="s">
        <v>2464</v>
      </c>
      <c r="W206" s="488">
        <v>0</v>
      </c>
      <c r="X206" s="488"/>
      <c r="Y206" s="488" t="s">
        <v>458</v>
      </c>
      <c r="Z206" s="488" t="s">
        <v>458</v>
      </c>
      <c r="AA206" s="488"/>
      <c r="AB206" s="488" t="s">
        <v>458</v>
      </c>
      <c r="AC206" s="488" t="s">
        <v>458</v>
      </c>
      <c r="AD206" s="488" t="s">
        <v>458</v>
      </c>
      <c r="AE206" s="488" t="s">
        <v>458</v>
      </c>
      <c r="AF206" s="992" t="s">
        <v>458</v>
      </c>
      <c r="AG206" s="992"/>
      <c r="AH206" s="445" t="s">
        <v>458</v>
      </c>
      <c r="AI206" s="735"/>
      <c r="AJ206" s="445" t="s">
        <v>458</v>
      </c>
      <c r="AK206" s="726"/>
      <c r="AL206" s="488"/>
      <c r="AM206" s="488">
        <v>0</v>
      </c>
      <c r="AN206" s="488"/>
      <c r="AO206" s="488"/>
      <c r="AP206" s="488"/>
      <c r="AQ206" s="445">
        <v>1</v>
      </c>
      <c r="AR206" s="488"/>
      <c r="AS206" s="445">
        <v>1</v>
      </c>
      <c r="AT206" s="728">
        <f t="shared" si="21"/>
        <v>1</v>
      </c>
      <c r="AU206" s="456"/>
      <c r="AV206" s="456"/>
      <c r="AW206" s="456"/>
      <c r="AX206" s="456"/>
      <c r="AY206" s="456"/>
      <c r="AZ206" s="456"/>
      <c r="BA206" s="456"/>
      <c r="BB206" s="456"/>
      <c r="BC206" s="456"/>
      <c r="BD206" s="456"/>
      <c r="BE206" s="456"/>
      <c r="BF206" s="456"/>
      <c r="BG206" s="456"/>
      <c r="BH206" s="456"/>
      <c r="BI206" s="456"/>
      <c r="BJ206" s="456"/>
      <c r="BK206" s="456"/>
      <c r="BL206" s="456"/>
      <c r="BM206" s="456"/>
      <c r="BN206" s="456"/>
      <c r="BO206" s="456"/>
      <c r="BP206" s="456"/>
      <c r="BQ206" s="456"/>
      <c r="BR206" s="456"/>
      <c r="BS206" s="456"/>
      <c r="BT206" s="456"/>
      <c r="BU206" s="456"/>
      <c r="BV206" s="456"/>
      <c r="BW206" s="456"/>
      <c r="BX206" s="456"/>
      <c r="BY206" s="456"/>
      <c r="BZ206" s="456"/>
      <c r="CA206" s="456"/>
      <c r="CB206" s="456"/>
      <c r="CC206" s="456"/>
      <c r="CD206" s="456"/>
      <c r="CE206" s="456"/>
      <c r="CF206" s="456"/>
      <c r="CG206" s="456"/>
      <c r="CH206" s="456"/>
      <c r="CI206" s="456"/>
      <c r="CJ206" s="456"/>
      <c r="CK206" s="456"/>
      <c r="CL206" s="456"/>
      <c r="CM206" s="456"/>
      <c r="CN206" s="456"/>
      <c r="CO206" s="456"/>
      <c r="CP206" s="456"/>
      <c r="CQ206" s="456"/>
      <c r="CR206" s="456"/>
      <c r="CS206" s="456"/>
      <c r="CT206" s="456"/>
      <c r="CU206" s="456"/>
    </row>
    <row r="207" spans="1:99" s="490" customFormat="1" ht="40.5" hidden="1" customHeight="1" x14ac:dyDescent="0.25">
      <c r="A207" s="488">
        <v>8404447511</v>
      </c>
      <c r="B207" s="446" t="e">
        <f t="shared" si="22"/>
        <v>#REF!</v>
      </c>
      <c r="C207" s="225" t="s">
        <v>2069</v>
      </c>
      <c r="D207" s="225" t="s">
        <v>2070</v>
      </c>
      <c r="E207" s="225" t="s">
        <v>2071</v>
      </c>
      <c r="F207" s="225" t="s">
        <v>2072</v>
      </c>
      <c r="G207" s="225" t="s">
        <v>2077</v>
      </c>
      <c r="H207" s="225" t="s">
        <v>2074</v>
      </c>
      <c r="I207" s="225" t="s">
        <v>1655</v>
      </c>
      <c r="J207" s="446" t="s">
        <v>2086</v>
      </c>
      <c r="K207" s="453" t="s">
        <v>2401</v>
      </c>
      <c r="L207" s="225" t="s">
        <v>2089</v>
      </c>
      <c r="M207" s="225" t="s">
        <v>2333</v>
      </c>
      <c r="N207" s="446" t="s">
        <v>1633</v>
      </c>
      <c r="O207" s="446" t="s">
        <v>11</v>
      </c>
      <c r="P207" s="722" t="s">
        <v>458</v>
      </c>
      <c r="Q207" s="722" t="s">
        <v>458</v>
      </c>
      <c r="R207" s="735" t="s">
        <v>458</v>
      </c>
      <c r="S207" s="491" t="s">
        <v>1925</v>
      </c>
      <c r="T207" s="491" t="s">
        <v>1925</v>
      </c>
      <c r="U207" s="735"/>
      <c r="V207" s="488" t="s">
        <v>2464</v>
      </c>
      <c r="W207" s="488">
        <v>0</v>
      </c>
      <c r="X207" s="488"/>
      <c r="Y207" s="488" t="s">
        <v>458</v>
      </c>
      <c r="Z207" s="488" t="s">
        <v>458</v>
      </c>
      <c r="AA207" s="488"/>
      <c r="AB207" s="488" t="s">
        <v>458</v>
      </c>
      <c r="AC207" s="488" t="s">
        <v>458</v>
      </c>
      <c r="AD207" s="488" t="s">
        <v>458</v>
      </c>
      <c r="AE207" s="488" t="s">
        <v>458</v>
      </c>
      <c r="AF207" s="992" t="s">
        <v>458</v>
      </c>
      <c r="AG207" s="992"/>
      <c r="AH207" s="445" t="s">
        <v>458</v>
      </c>
      <c r="AI207" s="735"/>
      <c r="AJ207" s="445" t="s">
        <v>458</v>
      </c>
      <c r="AK207" s="726"/>
      <c r="AL207" s="488"/>
      <c r="AM207" s="488">
        <v>0</v>
      </c>
      <c r="AN207" s="488"/>
      <c r="AO207" s="488"/>
      <c r="AP207" s="488"/>
      <c r="AQ207" s="445">
        <v>1</v>
      </c>
      <c r="AR207" s="488"/>
      <c r="AS207" s="445">
        <v>1</v>
      </c>
      <c r="AT207" s="728">
        <f t="shared" si="21"/>
        <v>1</v>
      </c>
      <c r="AU207" s="456"/>
      <c r="AV207" s="456"/>
      <c r="AW207" s="456"/>
      <c r="AX207" s="456"/>
      <c r="AY207" s="456"/>
      <c r="AZ207" s="456"/>
      <c r="BA207" s="456"/>
      <c r="BB207" s="456"/>
      <c r="BC207" s="456"/>
      <c r="BD207" s="456"/>
      <c r="BE207" s="456"/>
      <c r="BF207" s="456"/>
      <c r="BG207" s="456"/>
      <c r="BH207" s="456"/>
      <c r="BI207" s="456"/>
      <c r="BJ207" s="456"/>
      <c r="BK207" s="456"/>
      <c r="BL207" s="456"/>
      <c r="BM207" s="456"/>
      <c r="BN207" s="456"/>
      <c r="BO207" s="456"/>
      <c r="BP207" s="456"/>
      <c r="BQ207" s="456"/>
      <c r="BR207" s="456"/>
      <c r="BS207" s="456"/>
      <c r="BT207" s="456"/>
      <c r="BU207" s="456"/>
      <c r="BV207" s="456"/>
      <c r="BW207" s="456"/>
      <c r="BX207" s="456"/>
      <c r="BY207" s="456"/>
      <c r="BZ207" s="456"/>
      <c r="CA207" s="456"/>
      <c r="CB207" s="456"/>
      <c r="CC207" s="456"/>
      <c r="CD207" s="456"/>
      <c r="CE207" s="456"/>
      <c r="CF207" s="456"/>
      <c r="CG207" s="456"/>
      <c r="CH207" s="456"/>
      <c r="CI207" s="456"/>
      <c r="CJ207" s="456"/>
      <c r="CK207" s="456"/>
      <c r="CL207" s="456"/>
      <c r="CM207" s="456"/>
      <c r="CN207" s="456"/>
      <c r="CO207" s="456"/>
      <c r="CP207" s="456"/>
      <c r="CQ207" s="456"/>
      <c r="CR207" s="456"/>
      <c r="CS207" s="456"/>
      <c r="CT207" s="456"/>
      <c r="CU207" s="456"/>
    </row>
    <row r="208" spans="1:99" s="489" customFormat="1" ht="99.75" hidden="1" customHeight="1" x14ac:dyDescent="0.25">
      <c r="A208" s="488">
        <v>8216739818</v>
      </c>
      <c r="B208" s="446" t="e">
        <f t="shared" si="22"/>
        <v>#REF!</v>
      </c>
      <c r="C208" s="446" t="s">
        <v>2069</v>
      </c>
      <c r="D208" s="446" t="s">
        <v>2070</v>
      </c>
      <c r="E208" s="446" t="s">
        <v>2090</v>
      </c>
      <c r="F208" s="446" t="s">
        <v>2091</v>
      </c>
      <c r="G208" s="446" t="s">
        <v>2092</v>
      </c>
      <c r="H208" s="446" t="s">
        <v>2074</v>
      </c>
      <c r="I208" s="446" t="s">
        <v>1655</v>
      </c>
      <c r="J208" s="449" t="s">
        <v>2093</v>
      </c>
      <c r="K208" s="448" t="s">
        <v>1849</v>
      </c>
      <c r="L208" s="451" t="s">
        <v>2094</v>
      </c>
      <c r="M208" s="451" t="s">
        <v>2303</v>
      </c>
      <c r="N208" s="449" t="s">
        <v>1653</v>
      </c>
      <c r="O208" s="450" t="s">
        <v>1654</v>
      </c>
      <c r="P208" s="722" t="s">
        <v>458</v>
      </c>
      <c r="Q208" s="722" t="s">
        <v>458</v>
      </c>
      <c r="R208" s="735" t="s">
        <v>458</v>
      </c>
      <c r="S208" s="486">
        <v>1</v>
      </c>
      <c r="T208" s="491">
        <v>1</v>
      </c>
      <c r="U208" s="735">
        <f>T208/S208</f>
        <v>1</v>
      </c>
      <c r="V208" s="488" t="s">
        <v>2464</v>
      </c>
      <c r="W208" s="488">
        <v>0</v>
      </c>
      <c r="X208" s="488">
        <v>0</v>
      </c>
      <c r="Y208" s="488">
        <v>0</v>
      </c>
      <c r="Z208" s="488" t="s">
        <v>458</v>
      </c>
      <c r="AA208" s="488" t="s">
        <v>458</v>
      </c>
      <c r="AB208" s="488" t="s">
        <v>458</v>
      </c>
      <c r="AC208" s="488">
        <v>1</v>
      </c>
      <c r="AD208" s="488" t="s">
        <v>458</v>
      </c>
      <c r="AE208" s="488">
        <v>0</v>
      </c>
      <c r="AF208" s="788">
        <v>0</v>
      </c>
      <c r="AG208" s="1055"/>
      <c r="AH208" s="1056">
        <v>0</v>
      </c>
      <c r="AI208" s="735"/>
      <c r="AJ208" s="749">
        <v>0</v>
      </c>
      <c r="AK208" s="726"/>
      <c r="AL208" s="453" t="s">
        <v>1852</v>
      </c>
      <c r="AM208" s="488">
        <v>1</v>
      </c>
      <c r="AN208" s="488" t="s">
        <v>2458</v>
      </c>
      <c r="AO208" s="488"/>
      <c r="AP208" s="488"/>
      <c r="AQ208" s="445">
        <v>1</v>
      </c>
      <c r="AR208" s="488"/>
      <c r="AS208" s="445">
        <v>1</v>
      </c>
      <c r="AT208" s="728">
        <f t="shared" si="21"/>
        <v>1</v>
      </c>
      <c r="AU208" s="456"/>
      <c r="AV208" s="456"/>
      <c r="AW208" s="456"/>
      <c r="AX208" s="456"/>
      <c r="AY208" s="456"/>
      <c r="AZ208" s="456"/>
      <c r="BA208" s="456"/>
      <c r="BB208" s="456"/>
      <c r="BC208" s="456"/>
      <c r="BD208" s="456"/>
      <c r="BE208" s="456"/>
      <c r="BF208" s="456"/>
      <c r="BG208" s="456"/>
      <c r="BH208" s="456"/>
      <c r="BI208" s="456"/>
      <c r="BJ208" s="456"/>
      <c r="BK208" s="456"/>
      <c r="BL208" s="456"/>
      <c r="BM208" s="456"/>
      <c r="BN208" s="456"/>
      <c r="BO208" s="456"/>
      <c r="BP208" s="456"/>
      <c r="BQ208" s="456"/>
      <c r="BR208" s="456"/>
      <c r="BS208" s="456"/>
      <c r="BT208" s="456"/>
      <c r="BU208" s="456"/>
      <c r="BV208" s="456"/>
      <c r="BW208" s="456"/>
      <c r="BX208" s="456"/>
      <c r="BY208" s="456"/>
      <c r="BZ208" s="456"/>
      <c r="CA208" s="456"/>
      <c r="CB208" s="456"/>
      <c r="CC208" s="456"/>
      <c r="CD208" s="456"/>
      <c r="CE208" s="456"/>
      <c r="CF208" s="456"/>
      <c r="CG208" s="456"/>
      <c r="CH208" s="456"/>
      <c r="CI208" s="456"/>
      <c r="CJ208" s="456"/>
      <c r="CK208" s="456"/>
      <c r="CL208" s="456"/>
      <c r="CM208" s="456"/>
      <c r="CN208" s="456"/>
      <c r="CO208" s="456"/>
      <c r="CP208" s="456"/>
      <c r="CQ208" s="456"/>
      <c r="CR208" s="456"/>
      <c r="CS208" s="456"/>
      <c r="CT208" s="456"/>
      <c r="CU208" s="456"/>
    </row>
    <row r="209" spans="1:99" s="489" customFormat="1" ht="51" hidden="1" customHeight="1" x14ac:dyDescent="0.25">
      <c r="A209" s="488">
        <v>8218459039</v>
      </c>
      <c r="B209" s="446" t="e">
        <f t="shared" si="22"/>
        <v>#REF!</v>
      </c>
      <c r="C209" s="446" t="s">
        <v>2069</v>
      </c>
      <c r="D209" s="446" t="s">
        <v>2070</v>
      </c>
      <c r="E209" s="446" t="s">
        <v>2090</v>
      </c>
      <c r="F209" s="446" t="s">
        <v>2091</v>
      </c>
      <c r="G209" s="446" t="s">
        <v>2092</v>
      </c>
      <c r="H209" s="446" t="s">
        <v>2074</v>
      </c>
      <c r="I209" s="446" t="s">
        <v>1655</v>
      </c>
      <c r="J209" s="446" t="s">
        <v>2093</v>
      </c>
      <c r="K209" s="453" t="s">
        <v>2402</v>
      </c>
      <c r="L209" s="225" t="s">
        <v>2095</v>
      </c>
      <c r="M209" s="225" t="s">
        <v>2297</v>
      </c>
      <c r="N209" s="225" t="s">
        <v>1633</v>
      </c>
      <c r="O209" s="225"/>
      <c r="P209" s="722" t="s">
        <v>458</v>
      </c>
      <c r="Q209" s="722" t="s">
        <v>458</v>
      </c>
      <c r="R209" s="735" t="s">
        <v>458</v>
      </c>
      <c r="S209" s="491" t="s">
        <v>2052</v>
      </c>
      <c r="T209" s="491" t="s">
        <v>2052</v>
      </c>
      <c r="U209" s="735"/>
      <c r="V209" s="488" t="s">
        <v>2464</v>
      </c>
      <c r="W209" s="735"/>
      <c r="X209" s="735"/>
      <c r="Y209" s="735" t="s">
        <v>458</v>
      </c>
      <c r="Z209" s="735" t="s">
        <v>458</v>
      </c>
      <c r="AA209" s="735" t="s">
        <v>458</v>
      </c>
      <c r="AB209" s="735" t="s">
        <v>458</v>
      </c>
      <c r="AC209" s="735" t="s">
        <v>458</v>
      </c>
      <c r="AD209" s="735" t="s">
        <v>458</v>
      </c>
      <c r="AE209" s="735" t="s">
        <v>458</v>
      </c>
      <c r="AF209" s="1057"/>
      <c r="AG209" s="1057"/>
      <c r="AH209" s="488" t="s">
        <v>458</v>
      </c>
      <c r="AI209" s="735"/>
      <c r="AJ209" s="488" t="s">
        <v>458</v>
      </c>
      <c r="AK209" s="726"/>
      <c r="AL209" s="786"/>
      <c r="AM209" s="488">
        <v>0</v>
      </c>
      <c r="AN209" s="488"/>
      <c r="AO209" s="488"/>
      <c r="AP209" s="488"/>
      <c r="AQ209" s="445">
        <v>1</v>
      </c>
      <c r="AR209" s="488"/>
      <c r="AS209" s="445">
        <v>1</v>
      </c>
      <c r="AT209" s="728">
        <f t="shared" si="21"/>
        <v>1</v>
      </c>
      <c r="AU209" s="456"/>
      <c r="AV209" s="456"/>
      <c r="AW209" s="456"/>
      <c r="AX209" s="456"/>
      <c r="AY209" s="456"/>
      <c r="AZ209" s="456"/>
      <c r="BA209" s="456"/>
      <c r="BB209" s="456"/>
      <c r="BC209" s="456"/>
      <c r="BD209" s="456"/>
      <c r="BE209" s="456"/>
      <c r="BF209" s="456"/>
      <c r="BG209" s="456"/>
      <c r="BH209" s="456"/>
      <c r="BI209" s="456"/>
      <c r="BJ209" s="456"/>
      <c r="BK209" s="456"/>
      <c r="BL209" s="456"/>
      <c r="BM209" s="456"/>
      <c r="BN209" s="456"/>
      <c r="BO209" s="456"/>
      <c r="BP209" s="456"/>
      <c r="BQ209" s="456"/>
      <c r="BR209" s="456"/>
      <c r="BS209" s="456"/>
      <c r="BT209" s="456"/>
      <c r="BU209" s="456"/>
      <c r="BV209" s="456"/>
      <c r="BW209" s="456"/>
      <c r="BX209" s="456"/>
      <c r="BY209" s="456"/>
      <c r="BZ209" s="456"/>
      <c r="CA209" s="456"/>
      <c r="CB209" s="456"/>
      <c r="CC209" s="456"/>
      <c r="CD209" s="456"/>
      <c r="CE209" s="456"/>
      <c r="CF209" s="456"/>
      <c r="CG209" s="456"/>
      <c r="CH209" s="456"/>
      <c r="CI209" s="456"/>
      <c r="CJ209" s="456"/>
      <c r="CK209" s="456"/>
      <c r="CL209" s="456"/>
      <c r="CM209" s="456"/>
      <c r="CN209" s="456"/>
      <c r="CO209" s="456"/>
      <c r="CP209" s="456"/>
      <c r="CQ209" s="456"/>
      <c r="CR209" s="456"/>
      <c r="CS209" s="456"/>
      <c r="CT209" s="456"/>
      <c r="CU209" s="456"/>
    </row>
    <row r="210" spans="1:99" s="489" customFormat="1" ht="51" hidden="1" customHeight="1" x14ac:dyDescent="0.25">
      <c r="A210" s="488">
        <v>8218459040</v>
      </c>
      <c r="B210" s="446" t="e">
        <f t="shared" si="22"/>
        <v>#REF!</v>
      </c>
      <c r="C210" s="446" t="s">
        <v>2069</v>
      </c>
      <c r="D210" s="446" t="s">
        <v>2070</v>
      </c>
      <c r="E210" s="446" t="s">
        <v>2090</v>
      </c>
      <c r="F210" s="446" t="s">
        <v>2091</v>
      </c>
      <c r="G210" s="446" t="s">
        <v>2092</v>
      </c>
      <c r="H210" s="446" t="s">
        <v>2074</v>
      </c>
      <c r="I210" s="446" t="s">
        <v>1655</v>
      </c>
      <c r="J210" s="446" t="s">
        <v>2093</v>
      </c>
      <c r="K210" s="453" t="s">
        <v>2403</v>
      </c>
      <c r="L210" s="225" t="s">
        <v>2096</v>
      </c>
      <c r="M210" s="225" t="s">
        <v>2297</v>
      </c>
      <c r="N210" s="225" t="s">
        <v>1633</v>
      </c>
      <c r="O210" s="225"/>
      <c r="P210" s="722" t="s">
        <v>458</v>
      </c>
      <c r="Q210" s="722" t="s">
        <v>458</v>
      </c>
      <c r="R210" s="735" t="s">
        <v>458</v>
      </c>
      <c r="S210" s="491" t="s">
        <v>2052</v>
      </c>
      <c r="T210" s="491" t="s">
        <v>2052</v>
      </c>
      <c r="U210" s="735"/>
      <c r="V210" s="488" t="s">
        <v>2464</v>
      </c>
      <c r="W210" s="735"/>
      <c r="X210" s="735"/>
      <c r="Y210" s="735" t="s">
        <v>458</v>
      </c>
      <c r="Z210" s="735" t="s">
        <v>458</v>
      </c>
      <c r="AA210" s="735" t="s">
        <v>458</v>
      </c>
      <c r="AB210" s="735" t="s">
        <v>458</v>
      </c>
      <c r="AC210" s="735" t="s">
        <v>458</v>
      </c>
      <c r="AD210" s="735" t="s">
        <v>458</v>
      </c>
      <c r="AE210" s="735" t="s">
        <v>458</v>
      </c>
      <c r="AF210" s="1057"/>
      <c r="AG210" s="1057"/>
      <c r="AH210" s="488" t="s">
        <v>458</v>
      </c>
      <c r="AI210" s="735"/>
      <c r="AJ210" s="488" t="s">
        <v>458</v>
      </c>
      <c r="AK210" s="726"/>
      <c r="AL210" s="786"/>
      <c r="AM210" s="488">
        <v>0</v>
      </c>
      <c r="AN210" s="488"/>
      <c r="AO210" s="488"/>
      <c r="AP210" s="488"/>
      <c r="AQ210" s="445">
        <v>1</v>
      </c>
      <c r="AR210" s="488"/>
      <c r="AS210" s="445">
        <v>1</v>
      </c>
      <c r="AT210" s="728">
        <f t="shared" si="21"/>
        <v>1</v>
      </c>
      <c r="AU210" s="456"/>
      <c r="AV210" s="456"/>
      <c r="AW210" s="456"/>
      <c r="AX210" s="456"/>
      <c r="AY210" s="456"/>
      <c r="AZ210" s="456"/>
      <c r="BA210" s="456"/>
      <c r="BB210" s="456"/>
      <c r="BC210" s="456"/>
      <c r="BD210" s="456"/>
      <c r="BE210" s="456"/>
      <c r="BF210" s="456"/>
      <c r="BG210" s="456"/>
      <c r="BH210" s="456"/>
      <c r="BI210" s="456"/>
      <c r="BJ210" s="456"/>
      <c r="BK210" s="456"/>
      <c r="BL210" s="456"/>
      <c r="BM210" s="456"/>
      <c r="BN210" s="456"/>
      <c r="BO210" s="456"/>
      <c r="BP210" s="456"/>
      <c r="BQ210" s="456"/>
      <c r="BR210" s="456"/>
      <c r="BS210" s="456"/>
      <c r="BT210" s="456"/>
      <c r="BU210" s="456"/>
      <c r="BV210" s="456"/>
      <c r="BW210" s="456"/>
      <c r="BX210" s="456"/>
      <c r="BY210" s="456"/>
      <c r="BZ210" s="456"/>
      <c r="CA210" s="456"/>
      <c r="CB210" s="456"/>
      <c r="CC210" s="456"/>
      <c r="CD210" s="456"/>
      <c r="CE210" s="456"/>
      <c r="CF210" s="456"/>
      <c r="CG210" s="456"/>
      <c r="CH210" s="456"/>
      <c r="CI210" s="456"/>
      <c r="CJ210" s="456"/>
      <c r="CK210" s="456"/>
      <c r="CL210" s="456"/>
      <c r="CM210" s="456"/>
      <c r="CN210" s="456"/>
      <c r="CO210" s="456"/>
      <c r="CP210" s="456"/>
      <c r="CQ210" s="456"/>
      <c r="CR210" s="456"/>
      <c r="CS210" s="456"/>
      <c r="CT210" s="456"/>
      <c r="CU210" s="456"/>
    </row>
    <row r="211" spans="1:99" s="489" customFormat="1" ht="84.75" hidden="1" customHeight="1" x14ac:dyDescent="0.25">
      <c r="A211" s="488">
        <v>8218459041</v>
      </c>
      <c r="B211" s="446" t="e">
        <f t="shared" si="22"/>
        <v>#REF!</v>
      </c>
      <c r="C211" s="446" t="s">
        <v>2069</v>
      </c>
      <c r="D211" s="446" t="s">
        <v>2070</v>
      </c>
      <c r="E211" s="446" t="s">
        <v>2090</v>
      </c>
      <c r="F211" s="446" t="s">
        <v>2091</v>
      </c>
      <c r="G211" s="446" t="s">
        <v>2092</v>
      </c>
      <c r="H211" s="446" t="s">
        <v>2074</v>
      </c>
      <c r="I211" s="446" t="s">
        <v>1655</v>
      </c>
      <c r="J211" s="446" t="s">
        <v>2093</v>
      </c>
      <c r="K211" s="453" t="s">
        <v>2404</v>
      </c>
      <c r="L211" s="225" t="s">
        <v>2097</v>
      </c>
      <c r="M211" s="225" t="s">
        <v>2297</v>
      </c>
      <c r="N211" s="225" t="s">
        <v>1633</v>
      </c>
      <c r="O211" s="225"/>
      <c r="P211" s="722" t="s">
        <v>458</v>
      </c>
      <c r="Q211" s="722" t="s">
        <v>458</v>
      </c>
      <c r="R211" s="735" t="s">
        <v>458</v>
      </c>
      <c r="S211" s="491" t="s">
        <v>2052</v>
      </c>
      <c r="T211" s="491" t="s">
        <v>2052</v>
      </c>
      <c r="U211" s="735"/>
      <c r="V211" s="488" t="s">
        <v>2464</v>
      </c>
      <c r="W211" s="735"/>
      <c r="X211" s="735"/>
      <c r="Y211" s="735" t="s">
        <v>458</v>
      </c>
      <c r="Z211" s="735" t="s">
        <v>458</v>
      </c>
      <c r="AA211" s="735" t="s">
        <v>458</v>
      </c>
      <c r="AB211" s="735" t="s">
        <v>458</v>
      </c>
      <c r="AC211" s="735" t="s">
        <v>458</v>
      </c>
      <c r="AD211" s="735" t="s">
        <v>458</v>
      </c>
      <c r="AE211" s="735" t="s">
        <v>458</v>
      </c>
      <c r="AF211" s="1057"/>
      <c r="AG211" s="1057"/>
      <c r="AH211" s="488" t="s">
        <v>458</v>
      </c>
      <c r="AI211" s="735"/>
      <c r="AJ211" s="488" t="s">
        <v>458</v>
      </c>
      <c r="AK211" s="726"/>
      <c r="AL211" s="786"/>
      <c r="AM211" s="488">
        <v>0</v>
      </c>
      <c r="AN211" s="488"/>
      <c r="AO211" s="488"/>
      <c r="AP211" s="488"/>
      <c r="AQ211" s="445">
        <v>1</v>
      </c>
      <c r="AR211" s="488"/>
      <c r="AS211" s="445">
        <v>1</v>
      </c>
      <c r="AT211" s="728">
        <f t="shared" si="21"/>
        <v>1</v>
      </c>
      <c r="AU211" s="456"/>
      <c r="AV211" s="456"/>
      <c r="AW211" s="456"/>
      <c r="AX211" s="456"/>
      <c r="AY211" s="456"/>
      <c r="AZ211" s="456"/>
      <c r="BA211" s="456"/>
      <c r="BB211" s="456"/>
      <c r="BC211" s="456"/>
      <c r="BD211" s="456"/>
      <c r="BE211" s="456"/>
      <c r="BF211" s="456"/>
      <c r="BG211" s="456"/>
      <c r="BH211" s="456"/>
      <c r="BI211" s="456"/>
      <c r="BJ211" s="456"/>
      <c r="BK211" s="456"/>
      <c r="BL211" s="456"/>
      <c r="BM211" s="456"/>
      <c r="BN211" s="456"/>
      <c r="BO211" s="456"/>
      <c r="BP211" s="456"/>
      <c r="BQ211" s="456"/>
      <c r="BR211" s="456"/>
      <c r="BS211" s="456"/>
      <c r="BT211" s="456"/>
      <c r="BU211" s="456"/>
      <c r="BV211" s="456"/>
      <c r="BW211" s="456"/>
      <c r="BX211" s="456"/>
      <c r="BY211" s="456"/>
      <c r="BZ211" s="456"/>
      <c r="CA211" s="456"/>
      <c r="CB211" s="456"/>
      <c r="CC211" s="456"/>
      <c r="CD211" s="456"/>
      <c r="CE211" s="456"/>
      <c r="CF211" s="456"/>
      <c r="CG211" s="456"/>
      <c r="CH211" s="456"/>
      <c r="CI211" s="456"/>
      <c r="CJ211" s="456"/>
      <c r="CK211" s="456"/>
      <c r="CL211" s="456"/>
      <c r="CM211" s="456"/>
      <c r="CN211" s="456"/>
      <c r="CO211" s="456"/>
      <c r="CP211" s="456"/>
      <c r="CQ211" s="456"/>
      <c r="CR211" s="456"/>
      <c r="CS211" s="456"/>
      <c r="CT211" s="456"/>
      <c r="CU211" s="456"/>
    </row>
    <row r="212" spans="1:99" s="489" customFormat="1" ht="96.75" hidden="1" customHeight="1" x14ac:dyDescent="0.25">
      <c r="A212" s="488">
        <v>8218467452</v>
      </c>
      <c r="B212" s="446" t="e">
        <f t="shared" si="22"/>
        <v>#REF!</v>
      </c>
      <c r="C212" s="446" t="s">
        <v>2069</v>
      </c>
      <c r="D212" s="446" t="s">
        <v>2070</v>
      </c>
      <c r="E212" s="446" t="s">
        <v>2090</v>
      </c>
      <c r="F212" s="446" t="s">
        <v>2091</v>
      </c>
      <c r="G212" s="446" t="s">
        <v>2092</v>
      </c>
      <c r="H212" s="446" t="s">
        <v>2074</v>
      </c>
      <c r="I212" s="446" t="s">
        <v>1655</v>
      </c>
      <c r="J212" s="446" t="s">
        <v>2093</v>
      </c>
      <c r="K212" s="453" t="s">
        <v>8</v>
      </c>
      <c r="L212" s="225" t="s">
        <v>2098</v>
      </c>
      <c r="M212" s="225" t="s">
        <v>2297</v>
      </c>
      <c r="N212" s="225" t="s">
        <v>1633</v>
      </c>
      <c r="O212" s="225"/>
      <c r="P212" s="722" t="s">
        <v>458</v>
      </c>
      <c r="Q212" s="722" t="s">
        <v>458</v>
      </c>
      <c r="R212" s="735" t="s">
        <v>458</v>
      </c>
      <c r="S212" s="491" t="s">
        <v>2052</v>
      </c>
      <c r="T212" s="491" t="s">
        <v>2052</v>
      </c>
      <c r="U212" s="735"/>
      <c r="V212" s="488" t="s">
        <v>2464</v>
      </c>
      <c r="W212" s="735"/>
      <c r="X212" s="735"/>
      <c r="Y212" s="735" t="s">
        <v>458</v>
      </c>
      <c r="Z212" s="735" t="s">
        <v>458</v>
      </c>
      <c r="AA212" s="735" t="s">
        <v>458</v>
      </c>
      <c r="AB212" s="735" t="s">
        <v>458</v>
      </c>
      <c r="AC212" s="735" t="s">
        <v>458</v>
      </c>
      <c r="AD212" s="735" t="s">
        <v>458</v>
      </c>
      <c r="AE212" s="735" t="s">
        <v>458</v>
      </c>
      <c r="AF212" s="1057"/>
      <c r="AG212" s="1057"/>
      <c r="AH212" s="488" t="s">
        <v>458</v>
      </c>
      <c r="AI212" s="735"/>
      <c r="AJ212" s="488" t="s">
        <v>458</v>
      </c>
      <c r="AK212" s="726"/>
      <c r="AL212" s="786"/>
      <c r="AM212" s="488">
        <v>0</v>
      </c>
      <c r="AN212" s="488"/>
      <c r="AO212" s="488"/>
      <c r="AP212" s="488"/>
      <c r="AQ212" s="445">
        <v>1</v>
      </c>
      <c r="AR212" s="488"/>
      <c r="AS212" s="445">
        <v>1</v>
      </c>
      <c r="AT212" s="728">
        <f t="shared" si="21"/>
        <v>1</v>
      </c>
      <c r="AU212" s="456"/>
      <c r="AV212" s="456"/>
      <c r="AW212" s="456"/>
      <c r="AX212" s="456"/>
      <c r="AY212" s="456"/>
      <c r="AZ212" s="456"/>
      <c r="BA212" s="456"/>
      <c r="BB212" s="456"/>
      <c r="BC212" s="456"/>
      <c r="BD212" s="456"/>
      <c r="BE212" s="456"/>
      <c r="BF212" s="456"/>
      <c r="BG212" s="456"/>
      <c r="BH212" s="456"/>
      <c r="BI212" s="456"/>
      <c r="BJ212" s="456"/>
      <c r="BK212" s="456"/>
      <c r="BL212" s="456"/>
      <c r="BM212" s="456"/>
      <c r="BN212" s="456"/>
      <c r="BO212" s="456"/>
      <c r="BP212" s="456"/>
      <c r="BQ212" s="456"/>
      <c r="BR212" s="456"/>
      <c r="BS212" s="456"/>
      <c r="BT212" s="456"/>
      <c r="BU212" s="456"/>
      <c r="BV212" s="456"/>
      <c r="BW212" s="456"/>
      <c r="BX212" s="456"/>
      <c r="BY212" s="456"/>
      <c r="BZ212" s="456"/>
      <c r="CA212" s="456"/>
      <c r="CB212" s="456"/>
      <c r="CC212" s="456"/>
      <c r="CD212" s="456"/>
      <c r="CE212" s="456"/>
      <c r="CF212" s="456"/>
      <c r="CG212" s="456"/>
      <c r="CH212" s="456"/>
      <c r="CI212" s="456"/>
      <c r="CJ212" s="456"/>
      <c r="CK212" s="456"/>
      <c r="CL212" s="456"/>
      <c r="CM212" s="456"/>
      <c r="CN212" s="456"/>
      <c r="CO212" s="456"/>
      <c r="CP212" s="456"/>
      <c r="CQ212" s="456"/>
      <c r="CR212" s="456"/>
      <c r="CS212" s="456"/>
      <c r="CT212" s="456"/>
      <c r="CU212" s="456"/>
    </row>
    <row r="213" spans="1:99" s="489" customFormat="1" ht="81.75" hidden="1" customHeight="1" x14ac:dyDescent="0.25">
      <c r="A213" s="488">
        <v>8218467453</v>
      </c>
      <c r="B213" s="446" t="e">
        <f t="shared" si="22"/>
        <v>#REF!</v>
      </c>
      <c r="C213" s="446" t="s">
        <v>2069</v>
      </c>
      <c r="D213" s="446" t="s">
        <v>2070</v>
      </c>
      <c r="E213" s="446" t="s">
        <v>2090</v>
      </c>
      <c r="F213" s="446" t="s">
        <v>2091</v>
      </c>
      <c r="G213" s="446" t="s">
        <v>2092</v>
      </c>
      <c r="H213" s="446" t="s">
        <v>2074</v>
      </c>
      <c r="I213" s="446" t="s">
        <v>1655</v>
      </c>
      <c r="J213" s="446" t="s">
        <v>2093</v>
      </c>
      <c r="K213" s="453" t="s">
        <v>9</v>
      </c>
      <c r="L213" s="225" t="s">
        <v>2099</v>
      </c>
      <c r="M213" s="225" t="s">
        <v>2297</v>
      </c>
      <c r="N213" s="225" t="s">
        <v>1633</v>
      </c>
      <c r="O213" s="225"/>
      <c r="P213" s="722" t="s">
        <v>458</v>
      </c>
      <c r="Q213" s="722" t="s">
        <v>458</v>
      </c>
      <c r="R213" s="735" t="s">
        <v>458</v>
      </c>
      <c r="S213" s="491" t="s">
        <v>2052</v>
      </c>
      <c r="T213" s="491" t="s">
        <v>2052</v>
      </c>
      <c r="U213" s="735"/>
      <c r="V213" s="488" t="s">
        <v>2464</v>
      </c>
      <c r="W213" s="735"/>
      <c r="X213" s="735"/>
      <c r="Y213" s="735" t="s">
        <v>458</v>
      </c>
      <c r="Z213" s="735" t="s">
        <v>458</v>
      </c>
      <c r="AA213" s="735" t="s">
        <v>458</v>
      </c>
      <c r="AB213" s="735" t="s">
        <v>458</v>
      </c>
      <c r="AC213" s="735" t="s">
        <v>458</v>
      </c>
      <c r="AD213" s="735" t="s">
        <v>458</v>
      </c>
      <c r="AE213" s="735" t="s">
        <v>458</v>
      </c>
      <c r="AF213" s="1057"/>
      <c r="AG213" s="1057"/>
      <c r="AH213" s="488" t="s">
        <v>458</v>
      </c>
      <c r="AI213" s="735"/>
      <c r="AJ213" s="488" t="s">
        <v>458</v>
      </c>
      <c r="AK213" s="726"/>
      <c r="AL213" s="786"/>
      <c r="AM213" s="488">
        <v>0</v>
      </c>
      <c r="AN213" s="488"/>
      <c r="AO213" s="488"/>
      <c r="AP213" s="488"/>
      <c r="AQ213" s="445">
        <v>1</v>
      </c>
      <c r="AR213" s="488"/>
      <c r="AS213" s="445">
        <v>1</v>
      </c>
      <c r="AT213" s="728">
        <f t="shared" si="21"/>
        <v>1</v>
      </c>
      <c r="AU213" s="456"/>
      <c r="AV213" s="456"/>
      <c r="AW213" s="456"/>
      <c r="AX213" s="456"/>
      <c r="AY213" s="456"/>
      <c r="AZ213" s="456"/>
      <c r="BA213" s="456"/>
      <c r="BB213" s="456"/>
      <c r="BC213" s="456"/>
      <c r="BD213" s="456"/>
      <c r="BE213" s="456"/>
      <c r="BF213" s="456"/>
      <c r="BG213" s="456"/>
      <c r="BH213" s="456"/>
      <c r="BI213" s="456"/>
      <c r="BJ213" s="456"/>
      <c r="BK213" s="456"/>
      <c r="BL213" s="456"/>
      <c r="BM213" s="456"/>
      <c r="BN213" s="456"/>
      <c r="BO213" s="456"/>
      <c r="BP213" s="456"/>
      <c r="BQ213" s="456"/>
      <c r="BR213" s="456"/>
      <c r="BS213" s="456"/>
      <c r="BT213" s="456"/>
      <c r="BU213" s="456"/>
      <c r="BV213" s="456"/>
      <c r="BW213" s="456"/>
      <c r="BX213" s="456"/>
      <c r="BY213" s="456"/>
      <c r="BZ213" s="456"/>
      <c r="CA213" s="456"/>
      <c r="CB213" s="456"/>
      <c r="CC213" s="456"/>
      <c r="CD213" s="456"/>
      <c r="CE213" s="456"/>
      <c r="CF213" s="456"/>
      <c r="CG213" s="456"/>
      <c r="CH213" s="456"/>
      <c r="CI213" s="456"/>
      <c r="CJ213" s="456"/>
      <c r="CK213" s="456"/>
      <c r="CL213" s="456"/>
      <c r="CM213" s="456"/>
      <c r="CN213" s="456"/>
      <c r="CO213" s="456"/>
      <c r="CP213" s="456"/>
      <c r="CQ213" s="456"/>
      <c r="CR213" s="456"/>
      <c r="CS213" s="456"/>
      <c r="CT213" s="456"/>
      <c r="CU213" s="456"/>
    </row>
    <row r="214" spans="1:99" s="489" customFormat="1" ht="114" hidden="1" customHeight="1" x14ac:dyDescent="0.25">
      <c r="A214" s="488">
        <v>8218467454</v>
      </c>
      <c r="B214" s="446" t="e">
        <f t="shared" si="22"/>
        <v>#REF!</v>
      </c>
      <c r="C214" s="446" t="s">
        <v>2069</v>
      </c>
      <c r="D214" s="446" t="s">
        <v>2070</v>
      </c>
      <c r="E214" s="446" t="s">
        <v>2090</v>
      </c>
      <c r="F214" s="446" t="s">
        <v>2091</v>
      </c>
      <c r="G214" s="446" t="s">
        <v>2092</v>
      </c>
      <c r="H214" s="446" t="s">
        <v>2074</v>
      </c>
      <c r="I214" s="446" t="s">
        <v>1655</v>
      </c>
      <c r="J214" s="446" t="s">
        <v>2093</v>
      </c>
      <c r="K214" s="453" t="s">
        <v>1206</v>
      </c>
      <c r="L214" s="225" t="s">
        <v>2100</v>
      </c>
      <c r="M214" s="225" t="s">
        <v>2297</v>
      </c>
      <c r="N214" s="225" t="s">
        <v>1633</v>
      </c>
      <c r="O214" s="225"/>
      <c r="P214" s="722" t="s">
        <v>458</v>
      </c>
      <c r="Q214" s="722" t="s">
        <v>458</v>
      </c>
      <c r="R214" s="735" t="s">
        <v>458</v>
      </c>
      <c r="S214" s="491" t="s">
        <v>2052</v>
      </c>
      <c r="T214" s="491" t="s">
        <v>2052</v>
      </c>
      <c r="U214" s="735"/>
      <c r="V214" s="488" t="s">
        <v>2464</v>
      </c>
      <c r="W214" s="735"/>
      <c r="X214" s="735"/>
      <c r="Y214" s="735" t="s">
        <v>458</v>
      </c>
      <c r="Z214" s="735" t="s">
        <v>458</v>
      </c>
      <c r="AA214" s="735" t="s">
        <v>458</v>
      </c>
      <c r="AB214" s="735" t="s">
        <v>458</v>
      </c>
      <c r="AC214" s="735" t="s">
        <v>458</v>
      </c>
      <c r="AD214" s="735" t="s">
        <v>458</v>
      </c>
      <c r="AE214" s="735" t="s">
        <v>458</v>
      </c>
      <c r="AF214" s="1057"/>
      <c r="AG214" s="1057"/>
      <c r="AH214" s="488" t="s">
        <v>458</v>
      </c>
      <c r="AI214" s="735"/>
      <c r="AJ214" s="488" t="s">
        <v>458</v>
      </c>
      <c r="AK214" s="726"/>
      <c r="AL214" s="786"/>
      <c r="AM214" s="488">
        <v>0</v>
      </c>
      <c r="AN214" s="488"/>
      <c r="AO214" s="488"/>
      <c r="AP214" s="488"/>
      <c r="AQ214" s="445">
        <v>1</v>
      </c>
      <c r="AR214" s="488"/>
      <c r="AS214" s="445">
        <v>1</v>
      </c>
      <c r="AT214" s="728">
        <f t="shared" si="21"/>
        <v>1</v>
      </c>
      <c r="AU214" s="456"/>
      <c r="AV214" s="456"/>
      <c r="AW214" s="456"/>
      <c r="AX214" s="456"/>
      <c r="AY214" s="456"/>
      <c r="AZ214" s="456"/>
      <c r="BA214" s="456"/>
      <c r="BB214" s="456"/>
      <c r="BC214" s="456"/>
      <c r="BD214" s="456"/>
      <c r="BE214" s="456"/>
      <c r="BF214" s="456"/>
      <c r="BG214" s="456"/>
      <c r="BH214" s="456"/>
      <c r="BI214" s="456"/>
      <c r="BJ214" s="456"/>
      <c r="BK214" s="456"/>
      <c r="BL214" s="456"/>
      <c r="BM214" s="456"/>
      <c r="BN214" s="456"/>
      <c r="BO214" s="456"/>
      <c r="BP214" s="456"/>
      <c r="BQ214" s="456"/>
      <c r="BR214" s="456"/>
      <c r="BS214" s="456"/>
      <c r="BT214" s="456"/>
      <c r="BU214" s="456"/>
      <c r="BV214" s="456"/>
      <c r="BW214" s="456"/>
      <c r="BX214" s="456"/>
      <c r="BY214" s="456"/>
      <c r="BZ214" s="456"/>
      <c r="CA214" s="456"/>
      <c r="CB214" s="456"/>
      <c r="CC214" s="456"/>
      <c r="CD214" s="456"/>
      <c r="CE214" s="456"/>
      <c r="CF214" s="456"/>
      <c r="CG214" s="456"/>
      <c r="CH214" s="456"/>
      <c r="CI214" s="456"/>
      <c r="CJ214" s="456"/>
      <c r="CK214" s="456"/>
      <c r="CL214" s="456"/>
      <c r="CM214" s="456"/>
      <c r="CN214" s="456"/>
      <c r="CO214" s="456"/>
      <c r="CP214" s="456"/>
      <c r="CQ214" s="456"/>
      <c r="CR214" s="456"/>
      <c r="CS214" s="456"/>
      <c r="CT214" s="456"/>
      <c r="CU214" s="456"/>
    </row>
    <row r="215" spans="1:99" s="489" customFormat="1" ht="61.5" hidden="1" customHeight="1" x14ac:dyDescent="0.25">
      <c r="A215" s="488">
        <v>8218470709</v>
      </c>
      <c r="B215" s="446" t="e">
        <f t="shared" si="22"/>
        <v>#REF!</v>
      </c>
      <c r="C215" s="446" t="s">
        <v>2069</v>
      </c>
      <c r="D215" s="446" t="s">
        <v>2070</v>
      </c>
      <c r="E215" s="446" t="s">
        <v>2090</v>
      </c>
      <c r="F215" s="446" t="s">
        <v>2091</v>
      </c>
      <c r="G215" s="446" t="s">
        <v>2092</v>
      </c>
      <c r="H215" s="446" t="s">
        <v>2074</v>
      </c>
      <c r="I215" s="446" t="s">
        <v>1655</v>
      </c>
      <c r="J215" s="446" t="s">
        <v>2093</v>
      </c>
      <c r="K215" s="453" t="s">
        <v>1207</v>
      </c>
      <c r="L215" s="225" t="s">
        <v>2101</v>
      </c>
      <c r="M215" s="225" t="s">
        <v>2303</v>
      </c>
      <c r="N215" s="225" t="s">
        <v>1633</v>
      </c>
      <c r="O215" s="225"/>
      <c r="P215" s="722" t="s">
        <v>458</v>
      </c>
      <c r="Q215" s="722" t="s">
        <v>458</v>
      </c>
      <c r="R215" s="735" t="s">
        <v>458</v>
      </c>
      <c r="S215" s="481">
        <v>1</v>
      </c>
      <c r="T215" s="491">
        <v>1</v>
      </c>
      <c r="U215" s="735">
        <f>T215/S215</f>
        <v>1</v>
      </c>
      <c r="V215" s="488" t="s">
        <v>2464</v>
      </c>
      <c r="W215" s="735"/>
      <c r="X215" s="735"/>
      <c r="Y215" s="735" t="s">
        <v>458</v>
      </c>
      <c r="Z215" s="735" t="s">
        <v>458</v>
      </c>
      <c r="AA215" s="735" t="s">
        <v>458</v>
      </c>
      <c r="AB215" s="735" t="s">
        <v>458</v>
      </c>
      <c r="AC215" s="735" t="s">
        <v>458</v>
      </c>
      <c r="AD215" s="735" t="s">
        <v>458</v>
      </c>
      <c r="AE215" s="735" t="s">
        <v>458</v>
      </c>
      <c r="AF215" s="1057"/>
      <c r="AG215" s="1057"/>
      <c r="AH215" s="488" t="s">
        <v>458</v>
      </c>
      <c r="AI215" s="735"/>
      <c r="AJ215" s="488" t="s">
        <v>458</v>
      </c>
      <c r="AK215" s="726"/>
      <c r="AL215" s="488" t="s">
        <v>1852</v>
      </c>
      <c r="AM215" s="488">
        <v>1</v>
      </c>
      <c r="AN215" s="488" t="s">
        <v>2453</v>
      </c>
      <c r="AO215" s="488" t="s">
        <v>2467</v>
      </c>
      <c r="AP215" s="488"/>
      <c r="AQ215" s="445">
        <v>1</v>
      </c>
      <c r="AR215" s="488"/>
      <c r="AS215" s="445">
        <v>1</v>
      </c>
      <c r="AT215" s="728">
        <f t="shared" si="21"/>
        <v>1</v>
      </c>
      <c r="AU215" s="456"/>
      <c r="AV215" s="456"/>
      <c r="AW215" s="456"/>
      <c r="AX215" s="456"/>
      <c r="AY215" s="456"/>
      <c r="AZ215" s="456"/>
      <c r="BA215" s="456"/>
      <c r="BB215" s="456"/>
      <c r="BC215" s="456"/>
      <c r="BD215" s="456"/>
      <c r="BE215" s="456"/>
      <c r="BF215" s="456"/>
      <c r="BG215" s="456"/>
      <c r="BH215" s="456"/>
      <c r="BI215" s="456"/>
      <c r="BJ215" s="456"/>
      <c r="BK215" s="456"/>
      <c r="BL215" s="456"/>
      <c r="BM215" s="456"/>
      <c r="BN215" s="456"/>
      <c r="BO215" s="456"/>
      <c r="BP215" s="456"/>
      <c r="BQ215" s="456"/>
      <c r="BR215" s="456"/>
      <c r="BS215" s="456"/>
      <c r="BT215" s="456"/>
      <c r="BU215" s="456"/>
      <c r="BV215" s="456"/>
      <c r="BW215" s="456"/>
      <c r="BX215" s="456"/>
      <c r="BY215" s="456"/>
      <c r="BZ215" s="456"/>
      <c r="CA215" s="456"/>
      <c r="CB215" s="456"/>
      <c r="CC215" s="456"/>
      <c r="CD215" s="456"/>
      <c r="CE215" s="456"/>
      <c r="CF215" s="456"/>
      <c r="CG215" s="456"/>
      <c r="CH215" s="456"/>
      <c r="CI215" s="456"/>
      <c r="CJ215" s="456"/>
      <c r="CK215" s="456"/>
      <c r="CL215" s="456"/>
      <c r="CM215" s="456"/>
      <c r="CN215" s="456"/>
      <c r="CO215" s="456"/>
      <c r="CP215" s="456"/>
      <c r="CQ215" s="456"/>
      <c r="CR215" s="456"/>
      <c r="CS215" s="456"/>
      <c r="CT215" s="456"/>
      <c r="CU215" s="456"/>
    </row>
    <row r="216" spans="1:99" s="489" customFormat="1" ht="93.75" hidden="1" customHeight="1" x14ac:dyDescent="0.25">
      <c r="A216" s="488">
        <v>8218470710</v>
      </c>
      <c r="B216" s="446" t="e">
        <f t="shared" si="22"/>
        <v>#REF!</v>
      </c>
      <c r="C216" s="446" t="s">
        <v>2069</v>
      </c>
      <c r="D216" s="446" t="s">
        <v>2070</v>
      </c>
      <c r="E216" s="446" t="s">
        <v>2090</v>
      </c>
      <c r="F216" s="446" t="s">
        <v>2091</v>
      </c>
      <c r="G216" s="446" t="s">
        <v>2092</v>
      </c>
      <c r="H216" s="446" t="s">
        <v>2074</v>
      </c>
      <c r="I216" s="446" t="s">
        <v>1655</v>
      </c>
      <c r="J216" s="446" t="s">
        <v>2093</v>
      </c>
      <c r="K216" s="453" t="s">
        <v>1505</v>
      </c>
      <c r="L216" s="225" t="s">
        <v>2102</v>
      </c>
      <c r="M216" s="225" t="s">
        <v>2297</v>
      </c>
      <c r="N216" s="225" t="s">
        <v>1633</v>
      </c>
      <c r="O216" s="225"/>
      <c r="P216" s="722" t="s">
        <v>458</v>
      </c>
      <c r="Q216" s="722" t="s">
        <v>458</v>
      </c>
      <c r="R216" s="735" t="s">
        <v>458</v>
      </c>
      <c r="S216" s="491" t="s">
        <v>2052</v>
      </c>
      <c r="T216" s="491" t="s">
        <v>2052</v>
      </c>
      <c r="U216" s="735"/>
      <c r="V216" s="488" t="s">
        <v>2464</v>
      </c>
      <c r="W216" s="735"/>
      <c r="X216" s="735"/>
      <c r="Y216" s="735" t="s">
        <v>458</v>
      </c>
      <c r="Z216" s="735" t="s">
        <v>458</v>
      </c>
      <c r="AA216" s="735" t="s">
        <v>458</v>
      </c>
      <c r="AB216" s="735" t="s">
        <v>458</v>
      </c>
      <c r="AC216" s="735" t="s">
        <v>458</v>
      </c>
      <c r="AD216" s="735" t="s">
        <v>458</v>
      </c>
      <c r="AE216" s="735" t="s">
        <v>458</v>
      </c>
      <c r="AF216" s="1057"/>
      <c r="AG216" s="1057"/>
      <c r="AH216" s="488" t="s">
        <v>458</v>
      </c>
      <c r="AI216" s="735"/>
      <c r="AJ216" s="488" t="s">
        <v>458</v>
      </c>
      <c r="AK216" s="726"/>
      <c r="AL216" s="488"/>
      <c r="AM216" s="488">
        <v>0</v>
      </c>
      <c r="AN216" s="488"/>
      <c r="AO216" s="488"/>
      <c r="AP216" s="488"/>
      <c r="AQ216" s="445">
        <v>1</v>
      </c>
      <c r="AR216" s="488"/>
      <c r="AS216" s="445">
        <v>1</v>
      </c>
      <c r="AT216" s="728">
        <f t="shared" si="21"/>
        <v>1</v>
      </c>
      <c r="AU216" s="456"/>
      <c r="AV216" s="456"/>
      <c r="AW216" s="456"/>
      <c r="AX216" s="456"/>
      <c r="AY216" s="456"/>
      <c r="AZ216" s="456"/>
      <c r="BA216" s="456"/>
      <c r="BB216" s="456"/>
      <c r="BC216" s="456"/>
      <c r="BD216" s="456"/>
      <c r="BE216" s="456"/>
      <c r="BF216" s="456"/>
      <c r="BG216" s="456"/>
      <c r="BH216" s="456"/>
      <c r="BI216" s="456"/>
      <c r="BJ216" s="456"/>
      <c r="BK216" s="456"/>
      <c r="BL216" s="456"/>
      <c r="BM216" s="456"/>
      <c r="BN216" s="456"/>
      <c r="BO216" s="456"/>
      <c r="BP216" s="456"/>
      <c r="BQ216" s="456"/>
      <c r="BR216" s="456"/>
      <c r="BS216" s="456"/>
      <c r="BT216" s="456"/>
      <c r="BU216" s="456"/>
      <c r="BV216" s="456"/>
      <c r="BW216" s="456"/>
      <c r="BX216" s="456"/>
      <c r="BY216" s="456"/>
      <c r="BZ216" s="456"/>
      <c r="CA216" s="456"/>
      <c r="CB216" s="456"/>
      <c r="CC216" s="456"/>
      <c r="CD216" s="456"/>
      <c r="CE216" s="456"/>
      <c r="CF216" s="456"/>
      <c r="CG216" s="456"/>
      <c r="CH216" s="456"/>
      <c r="CI216" s="456"/>
      <c r="CJ216" s="456"/>
      <c r="CK216" s="456"/>
      <c r="CL216" s="456"/>
      <c r="CM216" s="456"/>
      <c r="CN216" s="456"/>
      <c r="CO216" s="456"/>
      <c r="CP216" s="456"/>
      <c r="CQ216" s="456"/>
      <c r="CR216" s="456"/>
      <c r="CS216" s="456"/>
      <c r="CT216" s="456"/>
      <c r="CU216" s="456"/>
    </row>
    <row r="217" spans="1:99" s="489" customFormat="1" ht="64.5" hidden="1" customHeight="1" x14ac:dyDescent="0.25">
      <c r="A217" s="488">
        <v>8218470711</v>
      </c>
      <c r="B217" s="446" t="e">
        <f t="shared" si="22"/>
        <v>#REF!</v>
      </c>
      <c r="C217" s="446" t="s">
        <v>2069</v>
      </c>
      <c r="D217" s="446" t="s">
        <v>2070</v>
      </c>
      <c r="E217" s="446" t="s">
        <v>2090</v>
      </c>
      <c r="F217" s="446" t="s">
        <v>2091</v>
      </c>
      <c r="G217" s="446" t="s">
        <v>2092</v>
      </c>
      <c r="H217" s="446" t="s">
        <v>2074</v>
      </c>
      <c r="I217" s="446" t="s">
        <v>1655</v>
      </c>
      <c r="J217" s="446" t="s">
        <v>2093</v>
      </c>
      <c r="K217" s="453" t="s">
        <v>2010</v>
      </c>
      <c r="L217" s="225" t="s">
        <v>2103</v>
      </c>
      <c r="M217" s="225" t="s">
        <v>2303</v>
      </c>
      <c r="N217" s="225" t="s">
        <v>1633</v>
      </c>
      <c r="O217" s="225"/>
      <c r="P217" s="722" t="s">
        <v>458</v>
      </c>
      <c r="Q217" s="722" t="s">
        <v>458</v>
      </c>
      <c r="R217" s="735" t="s">
        <v>458</v>
      </c>
      <c r="S217" s="491" t="s">
        <v>2052</v>
      </c>
      <c r="T217" s="491" t="s">
        <v>2052</v>
      </c>
      <c r="U217" s="735"/>
      <c r="V217" s="488" t="s">
        <v>2464</v>
      </c>
      <c r="W217" s="735"/>
      <c r="X217" s="735"/>
      <c r="Y217" s="735" t="s">
        <v>458</v>
      </c>
      <c r="Z217" s="735" t="s">
        <v>458</v>
      </c>
      <c r="AA217" s="735" t="s">
        <v>458</v>
      </c>
      <c r="AB217" s="735" t="s">
        <v>458</v>
      </c>
      <c r="AC217" s="735" t="s">
        <v>458</v>
      </c>
      <c r="AD217" s="735" t="s">
        <v>458</v>
      </c>
      <c r="AE217" s="735" t="s">
        <v>458</v>
      </c>
      <c r="AF217" s="1057"/>
      <c r="AG217" s="1057"/>
      <c r="AH217" s="488" t="s">
        <v>458</v>
      </c>
      <c r="AI217" s="735"/>
      <c r="AJ217" s="488" t="s">
        <v>458</v>
      </c>
      <c r="AK217" s="726"/>
      <c r="AL217" s="488"/>
      <c r="AM217" s="488">
        <v>0</v>
      </c>
      <c r="AN217" s="488"/>
      <c r="AO217" s="488"/>
      <c r="AP217" s="488"/>
      <c r="AQ217" s="445">
        <v>1</v>
      </c>
      <c r="AR217" s="488"/>
      <c r="AS217" s="445">
        <v>1</v>
      </c>
      <c r="AT217" s="728">
        <f t="shared" si="21"/>
        <v>1</v>
      </c>
      <c r="AU217" s="456"/>
      <c r="AV217" s="456"/>
      <c r="AW217" s="456"/>
      <c r="AX217" s="456"/>
      <c r="AY217" s="456"/>
      <c r="AZ217" s="456"/>
      <c r="BA217" s="456"/>
      <c r="BB217" s="456"/>
      <c r="BC217" s="456"/>
      <c r="BD217" s="456"/>
      <c r="BE217" s="456"/>
      <c r="BF217" s="456"/>
      <c r="BG217" s="456"/>
      <c r="BH217" s="456"/>
      <c r="BI217" s="456"/>
      <c r="BJ217" s="456"/>
      <c r="BK217" s="456"/>
      <c r="BL217" s="456"/>
      <c r="BM217" s="456"/>
      <c r="BN217" s="456"/>
      <c r="BO217" s="456"/>
      <c r="BP217" s="456"/>
      <c r="BQ217" s="456"/>
      <c r="BR217" s="456"/>
      <c r="BS217" s="456"/>
      <c r="BT217" s="456"/>
      <c r="BU217" s="456"/>
      <c r="BV217" s="456"/>
      <c r="BW217" s="456"/>
      <c r="BX217" s="456"/>
      <c r="BY217" s="456"/>
      <c r="BZ217" s="456"/>
      <c r="CA217" s="456"/>
      <c r="CB217" s="456"/>
      <c r="CC217" s="456"/>
      <c r="CD217" s="456"/>
      <c r="CE217" s="456"/>
      <c r="CF217" s="456"/>
      <c r="CG217" s="456"/>
      <c r="CH217" s="456"/>
      <c r="CI217" s="456"/>
      <c r="CJ217" s="456"/>
      <c r="CK217" s="456"/>
      <c r="CL217" s="456"/>
      <c r="CM217" s="456"/>
      <c r="CN217" s="456"/>
      <c r="CO217" s="456"/>
      <c r="CP217" s="456"/>
      <c r="CQ217" s="456"/>
      <c r="CR217" s="456"/>
      <c r="CS217" s="456"/>
      <c r="CT217" s="456"/>
      <c r="CU217" s="456"/>
    </row>
    <row r="218" spans="1:99" s="489" customFormat="1" ht="87" hidden="1" customHeight="1" x14ac:dyDescent="0.25">
      <c r="A218" s="488">
        <v>8218474956</v>
      </c>
      <c r="B218" s="446" t="e">
        <f t="shared" si="22"/>
        <v>#REF!</v>
      </c>
      <c r="C218" s="446" t="s">
        <v>2069</v>
      </c>
      <c r="D218" s="446" t="s">
        <v>2070</v>
      </c>
      <c r="E218" s="446" t="s">
        <v>2090</v>
      </c>
      <c r="F218" s="446" t="s">
        <v>2091</v>
      </c>
      <c r="G218" s="446" t="s">
        <v>2092</v>
      </c>
      <c r="H218" s="446" t="s">
        <v>2074</v>
      </c>
      <c r="I218" s="446" t="s">
        <v>1655</v>
      </c>
      <c r="J218" s="446" t="s">
        <v>2093</v>
      </c>
      <c r="K218" s="453" t="s">
        <v>2347</v>
      </c>
      <c r="L218" s="225" t="s">
        <v>2104</v>
      </c>
      <c r="M218" s="225" t="s">
        <v>2303</v>
      </c>
      <c r="N218" s="225" t="s">
        <v>1633</v>
      </c>
      <c r="O218" s="493"/>
      <c r="P218" s="722" t="s">
        <v>458</v>
      </c>
      <c r="Q218" s="722" t="s">
        <v>458</v>
      </c>
      <c r="R218" s="735" t="s">
        <v>458</v>
      </c>
      <c r="S218" s="481">
        <v>1</v>
      </c>
      <c r="T218" s="491">
        <v>1</v>
      </c>
      <c r="U218" s="735">
        <f>T218/S218</f>
        <v>1</v>
      </c>
      <c r="V218" s="488" t="s">
        <v>1497</v>
      </c>
      <c r="W218" s="735" t="s">
        <v>2459</v>
      </c>
      <c r="X218" s="735"/>
      <c r="Y218" s="488">
        <v>0</v>
      </c>
      <c r="Z218" s="488">
        <v>0</v>
      </c>
      <c r="AA218" s="445" t="s">
        <v>2472</v>
      </c>
      <c r="AB218" s="445" t="s">
        <v>458</v>
      </c>
      <c r="AC218" s="445" t="s">
        <v>458</v>
      </c>
      <c r="AD218" s="445" t="s">
        <v>458</v>
      </c>
      <c r="AE218" s="445" t="s">
        <v>458</v>
      </c>
      <c r="AF218" s="988"/>
      <c r="AG218" s="988"/>
      <c r="AH218" s="488" t="s">
        <v>458</v>
      </c>
      <c r="AI218" s="735"/>
      <c r="AJ218" s="488" t="s">
        <v>458</v>
      </c>
      <c r="AK218" s="726"/>
      <c r="AL218" s="488" t="s">
        <v>2532</v>
      </c>
      <c r="AM218" s="488" t="s">
        <v>458</v>
      </c>
      <c r="AN218" s="488" t="s">
        <v>2453</v>
      </c>
      <c r="AO218" s="488" t="s">
        <v>2467</v>
      </c>
      <c r="AP218" s="488"/>
      <c r="AQ218" s="445">
        <v>1</v>
      </c>
      <c r="AR218" s="488"/>
      <c r="AS218" s="445">
        <v>1</v>
      </c>
      <c r="AT218" s="728">
        <f t="shared" si="21"/>
        <v>1</v>
      </c>
      <c r="AU218" s="456"/>
      <c r="AV218" s="456"/>
      <c r="AW218" s="456"/>
      <c r="AX218" s="456"/>
      <c r="AY218" s="456"/>
      <c r="AZ218" s="456"/>
      <c r="BA218" s="456"/>
      <c r="BB218" s="456"/>
      <c r="BC218" s="456"/>
      <c r="BD218" s="456"/>
      <c r="BE218" s="456"/>
      <c r="BF218" s="456"/>
      <c r="BG218" s="456"/>
      <c r="BH218" s="456"/>
      <c r="BI218" s="456"/>
      <c r="BJ218" s="456"/>
      <c r="BK218" s="456"/>
      <c r="BL218" s="456"/>
      <c r="BM218" s="456"/>
      <c r="BN218" s="456"/>
      <c r="BO218" s="456"/>
      <c r="BP218" s="456"/>
      <c r="BQ218" s="456"/>
      <c r="BR218" s="456"/>
      <c r="BS218" s="456"/>
      <c r="BT218" s="456"/>
      <c r="BU218" s="456"/>
      <c r="BV218" s="456"/>
      <c r="BW218" s="456"/>
      <c r="BX218" s="456"/>
      <c r="BY218" s="456"/>
      <c r="BZ218" s="456"/>
      <c r="CA218" s="456"/>
      <c r="CB218" s="456"/>
      <c r="CC218" s="456"/>
      <c r="CD218" s="456"/>
      <c r="CE218" s="456"/>
      <c r="CF218" s="456"/>
      <c r="CG218" s="456"/>
      <c r="CH218" s="456"/>
      <c r="CI218" s="456"/>
      <c r="CJ218" s="456"/>
      <c r="CK218" s="456"/>
      <c r="CL218" s="456"/>
      <c r="CM218" s="456"/>
      <c r="CN218" s="456"/>
      <c r="CO218" s="456"/>
      <c r="CP218" s="456"/>
      <c r="CQ218" s="456"/>
      <c r="CR218" s="456"/>
      <c r="CS218" s="456"/>
      <c r="CT218" s="456"/>
      <c r="CU218" s="456"/>
    </row>
    <row r="219" spans="1:99" s="489" customFormat="1" ht="51" hidden="1" customHeight="1" x14ac:dyDescent="0.25">
      <c r="A219" s="488">
        <v>8218478703</v>
      </c>
      <c r="B219" s="446" t="e">
        <f t="shared" si="22"/>
        <v>#REF!</v>
      </c>
      <c r="C219" s="446" t="s">
        <v>2069</v>
      </c>
      <c r="D219" s="446" t="s">
        <v>2070</v>
      </c>
      <c r="E219" s="446" t="s">
        <v>2090</v>
      </c>
      <c r="F219" s="446" t="s">
        <v>2091</v>
      </c>
      <c r="G219" s="446" t="s">
        <v>2092</v>
      </c>
      <c r="H219" s="446" t="s">
        <v>2074</v>
      </c>
      <c r="I219" s="446" t="s">
        <v>1655</v>
      </c>
      <c r="J219" s="446" t="s">
        <v>2093</v>
      </c>
      <c r="K219" s="453" t="s">
        <v>1999</v>
      </c>
      <c r="L219" s="225" t="s">
        <v>2105</v>
      </c>
      <c r="M219" s="225" t="s">
        <v>2297</v>
      </c>
      <c r="N219" s="225" t="s">
        <v>1633</v>
      </c>
      <c r="O219" s="493"/>
      <c r="P219" s="722" t="s">
        <v>458</v>
      </c>
      <c r="Q219" s="722" t="s">
        <v>458</v>
      </c>
      <c r="R219" s="735" t="s">
        <v>458</v>
      </c>
      <c r="S219" s="481">
        <v>1</v>
      </c>
      <c r="T219" s="494">
        <v>1</v>
      </c>
      <c r="U219" s="735">
        <f>T219/S219</f>
        <v>1</v>
      </c>
      <c r="V219" s="488" t="s">
        <v>1497</v>
      </c>
      <c r="W219" s="735" t="s">
        <v>2459</v>
      </c>
      <c r="X219" s="735"/>
      <c r="Y219" s="488">
        <v>0</v>
      </c>
      <c r="Z219" s="488">
        <v>0</v>
      </c>
      <c r="AA219" s="445" t="s">
        <v>2472</v>
      </c>
      <c r="AB219" s="445" t="s">
        <v>458</v>
      </c>
      <c r="AC219" s="445" t="s">
        <v>458</v>
      </c>
      <c r="AD219" s="445" t="s">
        <v>458</v>
      </c>
      <c r="AE219" s="445" t="s">
        <v>458</v>
      </c>
      <c r="AF219" s="988"/>
      <c r="AG219" s="988"/>
      <c r="AH219" s="488" t="s">
        <v>458</v>
      </c>
      <c r="AI219" s="735"/>
      <c r="AJ219" s="488" t="s">
        <v>458</v>
      </c>
      <c r="AK219" s="726"/>
      <c r="AL219" s="488" t="s">
        <v>2532</v>
      </c>
      <c r="AM219" s="488" t="s">
        <v>458</v>
      </c>
      <c r="AN219" s="488" t="s">
        <v>2453</v>
      </c>
      <c r="AO219" s="488" t="s">
        <v>2467</v>
      </c>
      <c r="AP219" s="488"/>
      <c r="AQ219" s="445">
        <v>1</v>
      </c>
      <c r="AR219" s="488"/>
      <c r="AS219" s="445">
        <v>1</v>
      </c>
      <c r="AT219" s="728">
        <f t="shared" si="21"/>
        <v>1</v>
      </c>
      <c r="AU219" s="456"/>
      <c r="AV219" s="456"/>
      <c r="AW219" s="456"/>
      <c r="AX219" s="456"/>
      <c r="AY219" s="456"/>
      <c r="AZ219" s="456"/>
      <c r="BA219" s="456"/>
      <c r="BB219" s="456"/>
      <c r="BC219" s="456"/>
      <c r="BD219" s="456"/>
      <c r="BE219" s="456"/>
      <c r="BF219" s="456"/>
      <c r="BG219" s="456"/>
      <c r="BH219" s="456"/>
      <c r="BI219" s="456"/>
      <c r="BJ219" s="456"/>
      <c r="BK219" s="456"/>
      <c r="BL219" s="456"/>
      <c r="BM219" s="456"/>
      <c r="BN219" s="456"/>
      <c r="BO219" s="456"/>
      <c r="BP219" s="456"/>
      <c r="BQ219" s="456"/>
      <c r="BR219" s="456"/>
      <c r="BS219" s="456"/>
      <c r="BT219" s="456"/>
      <c r="BU219" s="456"/>
      <c r="BV219" s="456"/>
      <c r="BW219" s="456"/>
      <c r="BX219" s="456"/>
      <c r="BY219" s="456"/>
      <c r="BZ219" s="456"/>
      <c r="CA219" s="456"/>
      <c r="CB219" s="456"/>
      <c r="CC219" s="456"/>
      <c r="CD219" s="456"/>
      <c r="CE219" s="456"/>
      <c r="CF219" s="456"/>
      <c r="CG219" s="456"/>
      <c r="CH219" s="456"/>
      <c r="CI219" s="456"/>
      <c r="CJ219" s="456"/>
      <c r="CK219" s="456"/>
      <c r="CL219" s="456"/>
      <c r="CM219" s="456"/>
      <c r="CN219" s="456"/>
      <c r="CO219" s="456"/>
      <c r="CP219" s="456"/>
      <c r="CQ219" s="456"/>
      <c r="CR219" s="456"/>
      <c r="CS219" s="456"/>
      <c r="CT219" s="456"/>
      <c r="CU219" s="456"/>
    </row>
    <row r="220" spans="1:99" s="489" customFormat="1" ht="67.5" hidden="1" customHeight="1" x14ac:dyDescent="0.25">
      <c r="A220" s="488">
        <v>8218478704</v>
      </c>
      <c r="B220" s="446" t="e">
        <f t="shared" si="22"/>
        <v>#REF!</v>
      </c>
      <c r="C220" s="446" t="s">
        <v>2069</v>
      </c>
      <c r="D220" s="446" t="s">
        <v>2070</v>
      </c>
      <c r="E220" s="446" t="s">
        <v>2090</v>
      </c>
      <c r="F220" s="446" t="s">
        <v>2091</v>
      </c>
      <c r="G220" s="446" t="s">
        <v>2092</v>
      </c>
      <c r="H220" s="446" t="s">
        <v>2074</v>
      </c>
      <c r="I220" s="446" t="s">
        <v>1655</v>
      </c>
      <c r="J220" s="446" t="s">
        <v>2093</v>
      </c>
      <c r="K220" s="453" t="s">
        <v>2405</v>
      </c>
      <c r="L220" s="225" t="s">
        <v>2106</v>
      </c>
      <c r="M220" s="225" t="s">
        <v>2297</v>
      </c>
      <c r="N220" s="225" t="s">
        <v>1633</v>
      </c>
      <c r="O220" s="493"/>
      <c r="P220" s="722" t="s">
        <v>458</v>
      </c>
      <c r="Q220" s="722" t="s">
        <v>458</v>
      </c>
      <c r="R220" s="735" t="s">
        <v>458</v>
      </c>
      <c r="S220" s="491" t="s">
        <v>2052</v>
      </c>
      <c r="T220" s="491" t="s">
        <v>2052</v>
      </c>
      <c r="U220" s="735"/>
      <c r="V220" s="488" t="s">
        <v>2464</v>
      </c>
      <c r="W220" s="488">
        <v>0</v>
      </c>
      <c r="X220" s="488"/>
      <c r="Y220" s="488" t="s">
        <v>458</v>
      </c>
      <c r="Z220" s="488" t="s">
        <v>458</v>
      </c>
      <c r="AA220" s="488" t="s">
        <v>458</v>
      </c>
      <c r="AB220" s="488" t="s">
        <v>458</v>
      </c>
      <c r="AC220" s="488" t="s">
        <v>458</v>
      </c>
      <c r="AD220" s="488" t="s">
        <v>458</v>
      </c>
      <c r="AE220" s="488" t="s">
        <v>458</v>
      </c>
      <c r="AF220" s="992"/>
      <c r="AG220" s="992"/>
      <c r="AH220" s="488" t="s">
        <v>458</v>
      </c>
      <c r="AI220" s="735"/>
      <c r="AJ220" s="488" t="s">
        <v>458</v>
      </c>
      <c r="AK220" s="726"/>
      <c r="AL220" s="488"/>
      <c r="AM220" s="488">
        <v>0</v>
      </c>
      <c r="AN220" s="488"/>
      <c r="AO220" s="488"/>
      <c r="AP220" s="488"/>
      <c r="AQ220" s="445">
        <v>1</v>
      </c>
      <c r="AR220" s="488"/>
      <c r="AS220" s="445">
        <v>1</v>
      </c>
      <c r="AT220" s="728">
        <f t="shared" si="21"/>
        <v>1</v>
      </c>
      <c r="AU220" s="456"/>
      <c r="AV220" s="456"/>
      <c r="AW220" s="456"/>
      <c r="AX220" s="456"/>
      <c r="AY220" s="456"/>
      <c r="AZ220" s="456"/>
      <c r="BA220" s="456"/>
      <c r="BB220" s="456"/>
      <c r="BC220" s="456"/>
      <c r="BD220" s="456"/>
      <c r="BE220" s="456"/>
      <c r="BF220" s="456"/>
      <c r="BG220" s="456"/>
      <c r="BH220" s="456"/>
      <c r="BI220" s="456"/>
      <c r="BJ220" s="456"/>
      <c r="BK220" s="456"/>
      <c r="BL220" s="456"/>
      <c r="BM220" s="456"/>
      <c r="BN220" s="456"/>
      <c r="BO220" s="456"/>
      <c r="BP220" s="456"/>
      <c r="BQ220" s="456"/>
      <c r="BR220" s="456"/>
      <c r="BS220" s="456"/>
      <c r="BT220" s="456"/>
      <c r="BU220" s="456"/>
      <c r="BV220" s="456"/>
      <c r="BW220" s="456"/>
      <c r="BX220" s="456"/>
      <c r="BY220" s="456"/>
      <c r="BZ220" s="456"/>
      <c r="CA220" s="456"/>
      <c r="CB220" s="456"/>
      <c r="CC220" s="456"/>
      <c r="CD220" s="456"/>
      <c r="CE220" s="456"/>
      <c r="CF220" s="456"/>
      <c r="CG220" s="456"/>
      <c r="CH220" s="456"/>
      <c r="CI220" s="456"/>
      <c r="CJ220" s="456"/>
      <c r="CK220" s="456"/>
      <c r="CL220" s="456"/>
      <c r="CM220" s="456"/>
      <c r="CN220" s="456"/>
      <c r="CO220" s="456"/>
      <c r="CP220" s="456"/>
      <c r="CQ220" s="456"/>
      <c r="CR220" s="456"/>
      <c r="CS220" s="456"/>
      <c r="CT220" s="456"/>
      <c r="CU220" s="456"/>
    </row>
    <row r="221" spans="1:99" s="489" customFormat="1" ht="81" hidden="1" customHeight="1" x14ac:dyDescent="0.25">
      <c r="A221" s="488">
        <v>8218478706</v>
      </c>
      <c r="B221" s="446" t="e">
        <f t="shared" si="22"/>
        <v>#REF!</v>
      </c>
      <c r="C221" s="446" t="s">
        <v>2069</v>
      </c>
      <c r="D221" s="446" t="s">
        <v>2070</v>
      </c>
      <c r="E221" s="446" t="s">
        <v>2090</v>
      </c>
      <c r="F221" s="446" t="s">
        <v>2091</v>
      </c>
      <c r="G221" s="446" t="s">
        <v>2092</v>
      </c>
      <c r="H221" s="446" t="s">
        <v>2074</v>
      </c>
      <c r="I221" s="446" t="s">
        <v>1655</v>
      </c>
      <c r="J221" s="446" t="s">
        <v>2093</v>
      </c>
      <c r="K221" s="453" t="s">
        <v>2406</v>
      </c>
      <c r="L221" s="225" t="s">
        <v>2107</v>
      </c>
      <c r="M221" s="225" t="s">
        <v>2297</v>
      </c>
      <c r="N221" s="225" t="s">
        <v>1633</v>
      </c>
      <c r="O221" s="493"/>
      <c r="P221" s="722" t="s">
        <v>458</v>
      </c>
      <c r="Q221" s="722" t="s">
        <v>458</v>
      </c>
      <c r="R221" s="735" t="s">
        <v>458</v>
      </c>
      <c r="S221" s="491" t="s">
        <v>2052</v>
      </c>
      <c r="T221" s="491" t="s">
        <v>2052</v>
      </c>
      <c r="U221" s="735"/>
      <c r="V221" s="488" t="s">
        <v>2464</v>
      </c>
      <c r="W221" s="488">
        <v>0</v>
      </c>
      <c r="X221" s="488"/>
      <c r="Y221" s="488" t="s">
        <v>458</v>
      </c>
      <c r="Z221" s="488" t="s">
        <v>458</v>
      </c>
      <c r="AA221" s="488" t="s">
        <v>458</v>
      </c>
      <c r="AB221" s="488" t="s">
        <v>458</v>
      </c>
      <c r="AC221" s="488" t="s">
        <v>458</v>
      </c>
      <c r="AD221" s="488" t="s">
        <v>458</v>
      </c>
      <c r="AE221" s="488" t="s">
        <v>458</v>
      </c>
      <c r="AF221" s="992"/>
      <c r="AG221" s="992"/>
      <c r="AH221" s="488" t="s">
        <v>458</v>
      </c>
      <c r="AI221" s="735"/>
      <c r="AJ221" s="488" t="s">
        <v>458</v>
      </c>
      <c r="AK221" s="726"/>
      <c r="AL221" s="488"/>
      <c r="AM221" s="488">
        <v>0</v>
      </c>
      <c r="AN221" s="488"/>
      <c r="AO221" s="488"/>
      <c r="AP221" s="488"/>
      <c r="AQ221" s="445">
        <v>1</v>
      </c>
      <c r="AR221" s="488"/>
      <c r="AS221" s="445">
        <v>1</v>
      </c>
      <c r="AT221" s="728">
        <f t="shared" si="21"/>
        <v>1</v>
      </c>
      <c r="AU221" s="456"/>
      <c r="AV221" s="456"/>
      <c r="AW221" s="456"/>
      <c r="AX221" s="456"/>
      <c r="AY221" s="456"/>
      <c r="AZ221" s="456"/>
      <c r="BA221" s="456"/>
      <c r="BB221" s="456"/>
      <c r="BC221" s="456"/>
      <c r="BD221" s="456"/>
      <c r="BE221" s="456"/>
      <c r="BF221" s="456"/>
      <c r="BG221" s="456"/>
      <c r="BH221" s="456"/>
      <c r="BI221" s="456"/>
      <c r="BJ221" s="456"/>
      <c r="BK221" s="456"/>
      <c r="BL221" s="456"/>
      <c r="BM221" s="456"/>
      <c r="BN221" s="456"/>
      <c r="BO221" s="456"/>
      <c r="BP221" s="456"/>
      <c r="BQ221" s="456"/>
      <c r="BR221" s="456"/>
      <c r="BS221" s="456"/>
      <c r="BT221" s="456"/>
      <c r="BU221" s="456"/>
      <c r="BV221" s="456"/>
      <c r="BW221" s="456"/>
      <c r="BX221" s="456"/>
      <c r="BY221" s="456"/>
      <c r="BZ221" s="456"/>
      <c r="CA221" s="456"/>
      <c r="CB221" s="456"/>
      <c r="CC221" s="456"/>
      <c r="CD221" s="456"/>
      <c r="CE221" s="456"/>
      <c r="CF221" s="456"/>
      <c r="CG221" s="456"/>
      <c r="CH221" s="456"/>
      <c r="CI221" s="456"/>
      <c r="CJ221" s="456"/>
      <c r="CK221" s="456"/>
      <c r="CL221" s="456"/>
      <c r="CM221" s="456"/>
      <c r="CN221" s="456"/>
      <c r="CO221" s="456"/>
      <c r="CP221" s="456"/>
      <c r="CQ221" s="456"/>
      <c r="CR221" s="456"/>
      <c r="CS221" s="456"/>
      <c r="CT221" s="456"/>
      <c r="CU221" s="456"/>
    </row>
    <row r="222" spans="1:99" s="456" customFormat="1" ht="51" hidden="1" customHeight="1" x14ac:dyDescent="0.25">
      <c r="A222" s="488">
        <v>8218478707</v>
      </c>
      <c r="B222" s="446" t="e">
        <f t="shared" si="22"/>
        <v>#REF!</v>
      </c>
      <c r="C222" s="446" t="s">
        <v>2069</v>
      </c>
      <c r="D222" s="446" t="s">
        <v>2070</v>
      </c>
      <c r="E222" s="446" t="s">
        <v>2090</v>
      </c>
      <c r="F222" s="446" t="s">
        <v>2091</v>
      </c>
      <c r="G222" s="446" t="s">
        <v>2092</v>
      </c>
      <c r="H222" s="446" t="s">
        <v>2074</v>
      </c>
      <c r="I222" s="446" t="s">
        <v>1655</v>
      </c>
      <c r="J222" s="446" t="s">
        <v>2093</v>
      </c>
      <c r="K222" s="453" t="s">
        <v>2277</v>
      </c>
      <c r="L222" s="225" t="s">
        <v>2108</v>
      </c>
      <c r="M222" s="225" t="s">
        <v>2297</v>
      </c>
      <c r="N222" s="225" t="s">
        <v>1633</v>
      </c>
      <c r="O222" s="493"/>
      <c r="P222" s="722" t="s">
        <v>458</v>
      </c>
      <c r="Q222" s="722" t="s">
        <v>458</v>
      </c>
      <c r="R222" s="735" t="s">
        <v>458</v>
      </c>
      <c r="S222" s="491" t="s">
        <v>2052</v>
      </c>
      <c r="T222" s="491" t="s">
        <v>2052</v>
      </c>
      <c r="U222" s="735"/>
      <c r="V222" s="488" t="s">
        <v>2464</v>
      </c>
      <c r="W222" s="488">
        <v>0</v>
      </c>
      <c r="X222" s="488"/>
      <c r="Y222" s="488" t="s">
        <v>458</v>
      </c>
      <c r="Z222" s="488" t="s">
        <v>458</v>
      </c>
      <c r="AA222" s="488" t="s">
        <v>458</v>
      </c>
      <c r="AB222" s="488" t="s">
        <v>458</v>
      </c>
      <c r="AC222" s="488" t="s">
        <v>458</v>
      </c>
      <c r="AD222" s="488" t="s">
        <v>458</v>
      </c>
      <c r="AE222" s="488" t="s">
        <v>458</v>
      </c>
      <c r="AF222" s="992"/>
      <c r="AG222" s="992"/>
      <c r="AH222" s="488" t="s">
        <v>458</v>
      </c>
      <c r="AI222" s="735"/>
      <c r="AJ222" s="488" t="s">
        <v>458</v>
      </c>
      <c r="AK222" s="726"/>
      <c r="AL222" s="488"/>
      <c r="AM222" s="488">
        <v>0</v>
      </c>
      <c r="AN222" s="488"/>
      <c r="AO222" s="488"/>
      <c r="AP222" s="488"/>
      <c r="AQ222" s="445">
        <v>1</v>
      </c>
      <c r="AR222" s="488"/>
      <c r="AS222" s="445">
        <v>1</v>
      </c>
      <c r="AT222" s="728">
        <f t="shared" si="21"/>
        <v>1</v>
      </c>
    </row>
    <row r="223" spans="1:99" s="456" customFormat="1" ht="51" hidden="1" customHeight="1" x14ac:dyDescent="0.25">
      <c r="A223" s="488">
        <v>8218563142</v>
      </c>
      <c r="B223" s="446" t="e">
        <f t="shared" si="22"/>
        <v>#REF!</v>
      </c>
      <c r="C223" s="446" t="s">
        <v>2069</v>
      </c>
      <c r="D223" s="446" t="s">
        <v>2070</v>
      </c>
      <c r="E223" s="446" t="s">
        <v>2090</v>
      </c>
      <c r="F223" s="446" t="s">
        <v>2091</v>
      </c>
      <c r="G223" s="446" t="s">
        <v>2092</v>
      </c>
      <c r="H223" s="446" t="s">
        <v>2074</v>
      </c>
      <c r="I223" s="446" t="s">
        <v>1655</v>
      </c>
      <c r="J223" s="446" t="s">
        <v>2093</v>
      </c>
      <c r="K223" s="453" t="s">
        <v>2026</v>
      </c>
      <c r="L223" s="225" t="s">
        <v>2109</v>
      </c>
      <c r="M223" s="225" t="s">
        <v>2052</v>
      </c>
      <c r="N223" s="225" t="s">
        <v>1633</v>
      </c>
      <c r="O223" s="493"/>
      <c r="P223" s="722" t="s">
        <v>458</v>
      </c>
      <c r="Q223" s="722" t="s">
        <v>458</v>
      </c>
      <c r="R223" s="735" t="s">
        <v>458</v>
      </c>
      <c r="S223" s="481">
        <v>1</v>
      </c>
      <c r="T223" s="491">
        <v>1</v>
      </c>
      <c r="U223" s="735">
        <f>T223/S223</f>
        <v>1</v>
      </c>
      <c r="V223" s="488" t="s">
        <v>1497</v>
      </c>
      <c r="W223" s="488">
        <v>0</v>
      </c>
      <c r="X223" s="488"/>
      <c r="Y223" s="488">
        <v>0</v>
      </c>
      <c r="Z223" s="488">
        <v>0</v>
      </c>
      <c r="AA223" s="445" t="s">
        <v>2472</v>
      </c>
      <c r="AB223" s="445" t="s">
        <v>458</v>
      </c>
      <c r="AC223" s="445" t="s">
        <v>458</v>
      </c>
      <c r="AD223" s="445" t="s">
        <v>458</v>
      </c>
      <c r="AE223" s="445" t="s">
        <v>458</v>
      </c>
      <c r="AF223" s="988"/>
      <c r="AG223" s="988"/>
      <c r="AH223" s="488" t="s">
        <v>458</v>
      </c>
      <c r="AI223" s="735"/>
      <c r="AJ223" s="488" t="s">
        <v>458</v>
      </c>
      <c r="AK223" s="726"/>
      <c r="AL223" s="488" t="s">
        <v>2532</v>
      </c>
      <c r="AM223" s="488" t="s">
        <v>458</v>
      </c>
      <c r="AN223" s="488" t="s">
        <v>2453</v>
      </c>
      <c r="AO223" s="488" t="s">
        <v>2467</v>
      </c>
      <c r="AP223" s="488"/>
      <c r="AQ223" s="445">
        <v>1</v>
      </c>
      <c r="AR223" s="488"/>
      <c r="AS223" s="445">
        <v>1</v>
      </c>
      <c r="AT223" s="728">
        <f t="shared" si="21"/>
        <v>1</v>
      </c>
    </row>
    <row r="224" spans="1:99" s="456" customFormat="1" ht="74.25" hidden="1" customHeight="1" x14ac:dyDescent="0.25">
      <c r="A224" s="488">
        <v>8218563144</v>
      </c>
      <c r="B224" s="446" t="e">
        <f t="shared" si="22"/>
        <v>#REF!</v>
      </c>
      <c r="C224" s="446" t="s">
        <v>2069</v>
      </c>
      <c r="D224" s="446" t="s">
        <v>2070</v>
      </c>
      <c r="E224" s="446" t="s">
        <v>2090</v>
      </c>
      <c r="F224" s="446" t="s">
        <v>2091</v>
      </c>
      <c r="G224" s="446" t="s">
        <v>2092</v>
      </c>
      <c r="H224" s="446" t="s">
        <v>2074</v>
      </c>
      <c r="I224" s="446" t="s">
        <v>1655</v>
      </c>
      <c r="J224" s="446" t="s">
        <v>2093</v>
      </c>
      <c r="K224" s="453" t="s">
        <v>2032</v>
      </c>
      <c r="L224" s="225" t="s">
        <v>2110</v>
      </c>
      <c r="M224" s="225" t="s">
        <v>2303</v>
      </c>
      <c r="N224" s="225" t="s">
        <v>1633</v>
      </c>
      <c r="O224" s="493"/>
      <c r="P224" s="722" t="s">
        <v>458</v>
      </c>
      <c r="Q224" s="722" t="s">
        <v>458</v>
      </c>
      <c r="R224" s="735" t="s">
        <v>458</v>
      </c>
      <c r="S224" s="491" t="s">
        <v>2052</v>
      </c>
      <c r="T224" s="491" t="s">
        <v>2052</v>
      </c>
      <c r="U224" s="735"/>
      <c r="V224" s="488" t="s">
        <v>2464</v>
      </c>
      <c r="W224" s="488">
        <v>0</v>
      </c>
      <c r="X224" s="488"/>
      <c r="Y224" s="488" t="s">
        <v>458</v>
      </c>
      <c r="Z224" s="488" t="s">
        <v>458</v>
      </c>
      <c r="AA224" s="488" t="s">
        <v>458</v>
      </c>
      <c r="AB224" s="488" t="s">
        <v>458</v>
      </c>
      <c r="AC224" s="488" t="s">
        <v>458</v>
      </c>
      <c r="AD224" s="488" t="s">
        <v>458</v>
      </c>
      <c r="AE224" s="488" t="s">
        <v>458</v>
      </c>
      <c r="AF224" s="992"/>
      <c r="AG224" s="992"/>
      <c r="AH224" s="488" t="s">
        <v>458</v>
      </c>
      <c r="AI224" s="735"/>
      <c r="AJ224" s="488" t="s">
        <v>458</v>
      </c>
      <c r="AK224" s="726"/>
      <c r="AL224" s="488"/>
      <c r="AM224" s="488">
        <v>0</v>
      </c>
      <c r="AN224" s="488"/>
      <c r="AO224" s="488"/>
      <c r="AP224" s="488"/>
      <c r="AQ224" s="445">
        <v>1</v>
      </c>
      <c r="AR224" s="488"/>
      <c r="AS224" s="445">
        <v>1</v>
      </c>
      <c r="AT224" s="728">
        <f t="shared" si="21"/>
        <v>1</v>
      </c>
    </row>
    <row r="225" spans="1:46" s="456" customFormat="1" ht="119.25" hidden="1" customHeight="1" x14ac:dyDescent="0.25">
      <c r="A225" s="488">
        <v>8407429454</v>
      </c>
      <c r="B225" s="446" t="e">
        <f t="shared" si="22"/>
        <v>#REF!</v>
      </c>
      <c r="C225" s="446" t="s">
        <v>2069</v>
      </c>
      <c r="D225" s="446" t="s">
        <v>2070</v>
      </c>
      <c r="E225" s="446" t="s">
        <v>2090</v>
      </c>
      <c r="F225" s="446" t="s">
        <v>2091</v>
      </c>
      <c r="G225" s="446" t="s">
        <v>2092</v>
      </c>
      <c r="H225" s="446" t="s">
        <v>2074</v>
      </c>
      <c r="I225" s="446" t="s">
        <v>1655</v>
      </c>
      <c r="J225" s="446" t="s">
        <v>2093</v>
      </c>
      <c r="K225" s="453" t="s">
        <v>2407</v>
      </c>
      <c r="L225" s="225" t="s">
        <v>2111</v>
      </c>
      <c r="M225" s="225" t="s">
        <v>2052</v>
      </c>
      <c r="N225" s="225" t="s">
        <v>1633</v>
      </c>
      <c r="O225" s="493"/>
      <c r="P225" s="722" t="s">
        <v>458</v>
      </c>
      <c r="Q225" s="722" t="s">
        <v>458</v>
      </c>
      <c r="R225" s="735" t="s">
        <v>458</v>
      </c>
      <c r="S225" s="491" t="s">
        <v>2052</v>
      </c>
      <c r="T225" s="491" t="s">
        <v>2052</v>
      </c>
      <c r="U225" s="735"/>
      <c r="V225" s="488" t="s">
        <v>2464</v>
      </c>
      <c r="W225" s="488">
        <v>0</v>
      </c>
      <c r="X225" s="488"/>
      <c r="Y225" s="488" t="s">
        <v>458</v>
      </c>
      <c r="Z225" s="488" t="s">
        <v>458</v>
      </c>
      <c r="AA225" s="488" t="s">
        <v>458</v>
      </c>
      <c r="AB225" s="488" t="s">
        <v>458</v>
      </c>
      <c r="AC225" s="488" t="s">
        <v>458</v>
      </c>
      <c r="AD225" s="488" t="s">
        <v>458</v>
      </c>
      <c r="AE225" s="488" t="s">
        <v>458</v>
      </c>
      <c r="AF225" s="992"/>
      <c r="AG225" s="992"/>
      <c r="AH225" s="488" t="s">
        <v>458</v>
      </c>
      <c r="AI225" s="735"/>
      <c r="AJ225" s="488" t="s">
        <v>458</v>
      </c>
      <c r="AK225" s="726"/>
      <c r="AL225" s="488"/>
      <c r="AM225" s="488">
        <v>0</v>
      </c>
      <c r="AN225" s="488"/>
      <c r="AO225" s="488"/>
      <c r="AP225" s="488"/>
      <c r="AQ225" s="445">
        <v>1</v>
      </c>
      <c r="AR225" s="488"/>
      <c r="AS225" s="445">
        <v>1</v>
      </c>
      <c r="AT225" s="728">
        <f t="shared" si="21"/>
        <v>1</v>
      </c>
    </row>
    <row r="226" spans="1:46" s="456" customFormat="1" ht="117" hidden="1" customHeight="1" x14ac:dyDescent="0.25">
      <c r="A226" s="488">
        <v>8407429476</v>
      </c>
      <c r="B226" s="446" t="e">
        <f t="shared" si="22"/>
        <v>#REF!</v>
      </c>
      <c r="C226" s="446" t="s">
        <v>2069</v>
      </c>
      <c r="D226" s="446" t="s">
        <v>2070</v>
      </c>
      <c r="E226" s="446" t="s">
        <v>2090</v>
      </c>
      <c r="F226" s="446" t="s">
        <v>2091</v>
      </c>
      <c r="G226" s="446" t="s">
        <v>2092</v>
      </c>
      <c r="H226" s="446" t="s">
        <v>2074</v>
      </c>
      <c r="I226" s="446" t="s">
        <v>1655</v>
      </c>
      <c r="J226" s="446" t="s">
        <v>2093</v>
      </c>
      <c r="K226" s="453" t="s">
        <v>2408</v>
      </c>
      <c r="L226" s="225" t="s">
        <v>2112</v>
      </c>
      <c r="M226" s="225" t="s">
        <v>2052</v>
      </c>
      <c r="N226" s="225" t="s">
        <v>1633</v>
      </c>
      <c r="O226" s="493"/>
      <c r="P226" s="722" t="s">
        <v>458</v>
      </c>
      <c r="Q226" s="722" t="s">
        <v>458</v>
      </c>
      <c r="R226" s="735" t="s">
        <v>458</v>
      </c>
      <c r="S226" s="491" t="s">
        <v>2052</v>
      </c>
      <c r="T226" s="491" t="s">
        <v>2052</v>
      </c>
      <c r="U226" s="735"/>
      <c r="V226" s="488" t="s">
        <v>2464</v>
      </c>
      <c r="W226" s="488">
        <v>0</v>
      </c>
      <c r="X226" s="488"/>
      <c r="Y226" s="488" t="s">
        <v>458</v>
      </c>
      <c r="Z226" s="488" t="s">
        <v>458</v>
      </c>
      <c r="AA226" s="488" t="s">
        <v>458</v>
      </c>
      <c r="AB226" s="488" t="s">
        <v>458</v>
      </c>
      <c r="AC226" s="488" t="s">
        <v>458</v>
      </c>
      <c r="AD226" s="488" t="s">
        <v>458</v>
      </c>
      <c r="AE226" s="488" t="s">
        <v>458</v>
      </c>
      <c r="AF226" s="992"/>
      <c r="AG226" s="992"/>
      <c r="AH226" s="488" t="s">
        <v>458</v>
      </c>
      <c r="AI226" s="735"/>
      <c r="AJ226" s="488" t="s">
        <v>458</v>
      </c>
      <c r="AK226" s="726"/>
      <c r="AL226" s="488"/>
      <c r="AM226" s="488">
        <v>0</v>
      </c>
      <c r="AN226" s="488"/>
      <c r="AO226" s="488"/>
      <c r="AP226" s="488"/>
      <c r="AQ226" s="445">
        <v>1</v>
      </c>
      <c r="AR226" s="488"/>
      <c r="AS226" s="445">
        <v>1</v>
      </c>
      <c r="AT226" s="728">
        <f t="shared" si="21"/>
        <v>1</v>
      </c>
    </row>
    <row r="227" spans="1:46" s="456" customFormat="1" ht="79.5" hidden="1" customHeight="1" x14ac:dyDescent="0.25">
      <c r="A227" s="488">
        <v>8218563136</v>
      </c>
      <c r="B227" s="446" t="e">
        <f t="shared" si="22"/>
        <v>#REF!</v>
      </c>
      <c r="C227" s="446" t="s">
        <v>2069</v>
      </c>
      <c r="D227" s="446" t="s">
        <v>2070</v>
      </c>
      <c r="E227" s="446" t="s">
        <v>2090</v>
      </c>
      <c r="F227" s="446" t="s">
        <v>2091</v>
      </c>
      <c r="G227" s="446" t="s">
        <v>2092</v>
      </c>
      <c r="H227" s="446" t="s">
        <v>2074</v>
      </c>
      <c r="I227" s="446" t="s">
        <v>1655</v>
      </c>
      <c r="J227" s="446" t="s">
        <v>2093</v>
      </c>
      <c r="K227" s="453" t="s">
        <v>2409</v>
      </c>
      <c r="L227" s="225" t="s">
        <v>2113</v>
      </c>
      <c r="M227" s="225" t="s">
        <v>2297</v>
      </c>
      <c r="N227" s="225" t="s">
        <v>1633</v>
      </c>
      <c r="O227" s="455"/>
      <c r="P227" s="722" t="s">
        <v>458</v>
      </c>
      <c r="Q227" s="722" t="s">
        <v>458</v>
      </c>
      <c r="R227" s="735" t="s">
        <v>458</v>
      </c>
      <c r="S227" s="486">
        <v>1</v>
      </c>
      <c r="T227" s="491">
        <v>1</v>
      </c>
      <c r="U227" s="735">
        <f>T227/S227</f>
        <v>1</v>
      </c>
      <c r="V227" s="488" t="s">
        <v>1497</v>
      </c>
      <c r="W227" s="735" t="s">
        <v>2459</v>
      </c>
      <c r="X227" s="735"/>
      <c r="Y227" s="488">
        <v>0</v>
      </c>
      <c r="Z227" s="488">
        <v>0</v>
      </c>
      <c r="AA227" s="445" t="s">
        <v>2472</v>
      </c>
      <c r="AB227" s="445" t="s">
        <v>458</v>
      </c>
      <c r="AC227" s="445" t="s">
        <v>458</v>
      </c>
      <c r="AD227" s="445" t="s">
        <v>458</v>
      </c>
      <c r="AE227" s="445" t="s">
        <v>458</v>
      </c>
      <c r="AF227" s="988"/>
      <c r="AG227" s="988"/>
      <c r="AH227" s="488" t="s">
        <v>458</v>
      </c>
      <c r="AI227" s="735"/>
      <c r="AJ227" s="488" t="s">
        <v>458</v>
      </c>
      <c r="AK227" s="726"/>
      <c r="AL227" s="488" t="s">
        <v>2532</v>
      </c>
      <c r="AM227" s="488" t="s">
        <v>458</v>
      </c>
      <c r="AN227" s="488" t="s">
        <v>2453</v>
      </c>
      <c r="AO227" s="488" t="s">
        <v>2467</v>
      </c>
      <c r="AP227" s="488"/>
      <c r="AQ227" s="445">
        <v>1</v>
      </c>
      <c r="AR227" s="488"/>
      <c r="AS227" s="445">
        <v>1</v>
      </c>
      <c r="AT227" s="728">
        <f t="shared" si="21"/>
        <v>1</v>
      </c>
    </row>
    <row r="228" spans="1:46" s="456" customFormat="1" ht="79.5" hidden="1" customHeight="1" x14ac:dyDescent="0.25">
      <c r="A228" s="488">
        <v>8218563141</v>
      </c>
      <c r="B228" s="446" t="e">
        <f t="shared" si="22"/>
        <v>#REF!</v>
      </c>
      <c r="C228" s="446" t="s">
        <v>2069</v>
      </c>
      <c r="D228" s="446" t="s">
        <v>2070</v>
      </c>
      <c r="E228" s="446" t="s">
        <v>2090</v>
      </c>
      <c r="F228" s="446" t="s">
        <v>2091</v>
      </c>
      <c r="G228" s="446" t="s">
        <v>2092</v>
      </c>
      <c r="H228" s="446" t="s">
        <v>2074</v>
      </c>
      <c r="I228" s="446" t="s">
        <v>1655</v>
      </c>
      <c r="J228" s="446" t="s">
        <v>2093</v>
      </c>
      <c r="K228" s="453" t="s">
        <v>2398</v>
      </c>
      <c r="L228" s="225" t="s">
        <v>2114</v>
      </c>
      <c r="M228" s="225" t="s">
        <v>2297</v>
      </c>
      <c r="N228" s="225" t="s">
        <v>1633</v>
      </c>
      <c r="O228" s="455" t="s">
        <v>11</v>
      </c>
      <c r="P228" s="722" t="s">
        <v>458</v>
      </c>
      <c r="Q228" s="722" t="s">
        <v>458</v>
      </c>
      <c r="R228" s="735" t="s">
        <v>458</v>
      </c>
      <c r="S228" s="486">
        <v>1</v>
      </c>
      <c r="T228" s="491">
        <v>1</v>
      </c>
      <c r="U228" s="735">
        <f>T228/S228</f>
        <v>1</v>
      </c>
      <c r="V228" s="488" t="s">
        <v>1497</v>
      </c>
      <c r="W228" s="488">
        <v>0</v>
      </c>
      <c r="X228" s="488"/>
      <c r="Y228" s="488">
        <v>0</v>
      </c>
      <c r="Z228" s="488">
        <v>0</v>
      </c>
      <c r="AA228" s="445" t="s">
        <v>2472</v>
      </c>
      <c r="AB228" s="445" t="s">
        <v>458</v>
      </c>
      <c r="AC228" s="445" t="s">
        <v>458</v>
      </c>
      <c r="AD228" s="445" t="s">
        <v>458</v>
      </c>
      <c r="AE228" s="445" t="s">
        <v>458</v>
      </c>
      <c r="AF228" s="988"/>
      <c r="AG228" s="988"/>
      <c r="AH228" s="488" t="s">
        <v>458</v>
      </c>
      <c r="AI228" s="735"/>
      <c r="AJ228" s="488" t="s">
        <v>458</v>
      </c>
      <c r="AK228" s="726"/>
      <c r="AL228" s="488" t="s">
        <v>2532</v>
      </c>
      <c r="AM228" s="488" t="s">
        <v>458</v>
      </c>
      <c r="AN228" s="488" t="s">
        <v>2453</v>
      </c>
      <c r="AO228" s="488" t="s">
        <v>2467</v>
      </c>
      <c r="AP228" s="488"/>
      <c r="AQ228" s="445">
        <v>1</v>
      </c>
      <c r="AR228" s="488"/>
      <c r="AS228" s="445">
        <v>1</v>
      </c>
      <c r="AT228" s="728">
        <f t="shared" si="21"/>
        <v>1</v>
      </c>
    </row>
    <row r="229" spans="1:46" s="456" customFormat="1" ht="79.5" hidden="1" customHeight="1" x14ac:dyDescent="0.25">
      <c r="A229" s="488">
        <v>111</v>
      </c>
      <c r="B229" s="446" t="e">
        <f t="shared" si="22"/>
        <v>#REF!</v>
      </c>
      <c r="C229" s="446" t="s">
        <v>2069</v>
      </c>
      <c r="D229" s="446" t="s">
        <v>2070</v>
      </c>
      <c r="E229" s="446" t="s">
        <v>2090</v>
      </c>
      <c r="F229" s="446" t="s">
        <v>2091</v>
      </c>
      <c r="G229" s="446" t="s">
        <v>2092</v>
      </c>
      <c r="H229" s="446" t="s">
        <v>2074</v>
      </c>
      <c r="I229" s="446" t="s">
        <v>1655</v>
      </c>
      <c r="J229" s="446" t="s">
        <v>2093</v>
      </c>
      <c r="K229" s="453" t="s">
        <v>2052</v>
      </c>
      <c r="L229" s="225" t="s">
        <v>2115</v>
      </c>
      <c r="M229" s="225"/>
      <c r="N229" s="225" t="s">
        <v>1633</v>
      </c>
      <c r="O229" s="455" t="s">
        <v>11</v>
      </c>
      <c r="P229" s="722" t="s">
        <v>458</v>
      </c>
      <c r="Q229" s="722" t="s">
        <v>458</v>
      </c>
      <c r="R229" s="735" t="s">
        <v>458</v>
      </c>
      <c r="S229" s="491" t="s">
        <v>2052</v>
      </c>
      <c r="T229" s="491" t="s">
        <v>2052</v>
      </c>
      <c r="U229" s="735"/>
      <c r="V229" s="488" t="s">
        <v>2464</v>
      </c>
      <c r="W229" s="488">
        <v>0</v>
      </c>
      <c r="X229" s="488"/>
      <c r="Y229" s="488" t="s">
        <v>458</v>
      </c>
      <c r="Z229" s="488" t="s">
        <v>458</v>
      </c>
      <c r="AA229" s="488" t="s">
        <v>458</v>
      </c>
      <c r="AB229" s="488" t="s">
        <v>458</v>
      </c>
      <c r="AC229" s="488" t="s">
        <v>458</v>
      </c>
      <c r="AD229" s="488" t="s">
        <v>458</v>
      </c>
      <c r="AE229" s="488" t="s">
        <v>458</v>
      </c>
      <c r="AF229" s="992"/>
      <c r="AG229" s="992"/>
      <c r="AH229" s="488" t="s">
        <v>458</v>
      </c>
      <c r="AI229" s="735"/>
      <c r="AJ229" s="488" t="s">
        <v>458</v>
      </c>
      <c r="AK229" s="726"/>
      <c r="AL229" s="488"/>
      <c r="AM229" s="488">
        <v>0</v>
      </c>
      <c r="AN229" s="488"/>
      <c r="AO229" s="488"/>
      <c r="AP229" s="488"/>
      <c r="AQ229" s="445">
        <v>1</v>
      </c>
      <c r="AR229" s="488"/>
      <c r="AS229" s="445">
        <v>1</v>
      </c>
      <c r="AT229" s="728">
        <f t="shared" si="21"/>
        <v>1</v>
      </c>
    </row>
    <row r="230" spans="1:46" s="456" customFormat="1" ht="163.5" hidden="1" customHeight="1" x14ac:dyDescent="0.25">
      <c r="A230" s="488">
        <v>8218459037</v>
      </c>
      <c r="B230" s="446" t="e">
        <f t="shared" si="22"/>
        <v>#REF!</v>
      </c>
      <c r="C230" s="446" t="s">
        <v>2069</v>
      </c>
      <c r="D230" s="446" t="s">
        <v>2070</v>
      </c>
      <c r="E230" s="446" t="s">
        <v>2090</v>
      </c>
      <c r="F230" s="446" t="s">
        <v>2091</v>
      </c>
      <c r="G230" s="446" t="s">
        <v>2092</v>
      </c>
      <c r="H230" s="446" t="s">
        <v>2074</v>
      </c>
      <c r="I230" s="446" t="s">
        <v>1655</v>
      </c>
      <c r="J230" s="446" t="s">
        <v>2093</v>
      </c>
      <c r="K230" s="453" t="s">
        <v>2027</v>
      </c>
      <c r="L230" s="225" t="s">
        <v>2116</v>
      </c>
      <c r="M230" s="225" t="s">
        <v>2297</v>
      </c>
      <c r="N230" s="225" t="s">
        <v>1633</v>
      </c>
      <c r="O230" s="493" t="s">
        <v>11</v>
      </c>
      <c r="P230" s="722" t="s">
        <v>458</v>
      </c>
      <c r="Q230" s="722" t="s">
        <v>458</v>
      </c>
      <c r="R230" s="735" t="s">
        <v>458</v>
      </c>
      <c r="S230" s="491" t="s">
        <v>2052</v>
      </c>
      <c r="T230" s="491" t="s">
        <v>2052</v>
      </c>
      <c r="U230" s="735"/>
      <c r="V230" s="488" t="s">
        <v>2464</v>
      </c>
      <c r="W230" s="488">
        <v>0</v>
      </c>
      <c r="X230" s="488"/>
      <c r="Y230" s="488" t="s">
        <v>458</v>
      </c>
      <c r="Z230" s="488" t="s">
        <v>458</v>
      </c>
      <c r="AA230" s="488" t="s">
        <v>458</v>
      </c>
      <c r="AB230" s="488" t="s">
        <v>458</v>
      </c>
      <c r="AC230" s="488" t="s">
        <v>458</v>
      </c>
      <c r="AD230" s="488" t="s">
        <v>458</v>
      </c>
      <c r="AE230" s="488" t="s">
        <v>458</v>
      </c>
      <c r="AF230" s="992"/>
      <c r="AG230" s="992"/>
      <c r="AH230" s="488" t="s">
        <v>458</v>
      </c>
      <c r="AI230" s="735"/>
      <c r="AJ230" s="488" t="s">
        <v>458</v>
      </c>
      <c r="AK230" s="726"/>
      <c r="AL230" s="488"/>
      <c r="AM230" s="488">
        <v>0</v>
      </c>
      <c r="AN230" s="488"/>
      <c r="AO230" s="488"/>
      <c r="AP230" s="488"/>
      <c r="AQ230" s="445">
        <v>1</v>
      </c>
      <c r="AR230" s="488"/>
      <c r="AS230" s="445">
        <v>1</v>
      </c>
      <c r="AT230" s="728">
        <f t="shared" si="21"/>
        <v>1</v>
      </c>
    </row>
    <row r="231" spans="1:46" s="456" customFormat="1" ht="72.75" hidden="1" customHeight="1" x14ac:dyDescent="0.25">
      <c r="A231" s="488">
        <v>8802083201</v>
      </c>
      <c r="B231" s="446" t="e">
        <f t="shared" si="22"/>
        <v>#REF!</v>
      </c>
      <c r="C231" s="446" t="s">
        <v>2069</v>
      </c>
      <c r="D231" s="446" t="s">
        <v>2533</v>
      </c>
      <c r="E231" s="446" t="s">
        <v>1566</v>
      </c>
      <c r="F231" s="446" t="s">
        <v>2118</v>
      </c>
      <c r="G231" s="446" t="s">
        <v>2092</v>
      </c>
      <c r="H231" s="446" t="s">
        <v>788</v>
      </c>
      <c r="I231" s="446" t="s">
        <v>1649</v>
      </c>
      <c r="J231" s="449" t="s">
        <v>2119</v>
      </c>
      <c r="K231" s="448" t="s">
        <v>2120</v>
      </c>
      <c r="L231" s="451" t="s">
        <v>2121</v>
      </c>
      <c r="M231" s="451" t="s">
        <v>2303</v>
      </c>
      <c r="N231" s="451" t="s">
        <v>1653</v>
      </c>
      <c r="O231" s="493" t="s">
        <v>1654</v>
      </c>
      <c r="P231" s="722" t="s">
        <v>458</v>
      </c>
      <c r="Q231" s="722" t="s">
        <v>458</v>
      </c>
      <c r="R231" s="735" t="s">
        <v>458</v>
      </c>
      <c r="S231" s="491">
        <v>9</v>
      </c>
      <c r="T231" s="491">
        <v>10</v>
      </c>
      <c r="U231" s="735">
        <f>T231/S231</f>
        <v>1.1111111111111112</v>
      </c>
      <c r="V231" s="488" t="s">
        <v>2464</v>
      </c>
      <c r="W231" s="488">
        <v>0</v>
      </c>
      <c r="X231" s="488" t="s">
        <v>458</v>
      </c>
      <c r="Y231" s="488" t="s">
        <v>458</v>
      </c>
      <c r="Z231" s="488" t="s">
        <v>458</v>
      </c>
      <c r="AA231" s="488" t="s">
        <v>458</v>
      </c>
      <c r="AB231" s="488" t="s">
        <v>458</v>
      </c>
      <c r="AC231" s="488" t="s">
        <v>458</v>
      </c>
      <c r="AD231" s="488" t="s">
        <v>458</v>
      </c>
      <c r="AE231" s="488" t="s">
        <v>458</v>
      </c>
      <c r="AF231" s="992" t="s">
        <v>458</v>
      </c>
      <c r="AG231" s="488" t="s">
        <v>458</v>
      </c>
      <c r="AH231" s="488" t="s">
        <v>458</v>
      </c>
      <c r="AI231" s="488"/>
      <c r="AJ231" s="488" t="s">
        <v>458</v>
      </c>
      <c r="AK231" s="726"/>
      <c r="AL231" s="488"/>
      <c r="AM231" s="488">
        <v>0</v>
      </c>
      <c r="AN231" s="488"/>
      <c r="AO231" s="488"/>
      <c r="AP231" s="488"/>
      <c r="AQ231" s="445">
        <v>1</v>
      </c>
      <c r="AR231" s="488"/>
      <c r="AS231" s="445">
        <v>1</v>
      </c>
      <c r="AT231" s="728">
        <f t="shared" si="21"/>
        <v>1</v>
      </c>
    </row>
    <row r="232" spans="1:46" s="456" customFormat="1" ht="72.75" hidden="1" customHeight="1" x14ac:dyDescent="0.25">
      <c r="A232" s="488">
        <v>8802082929</v>
      </c>
      <c r="B232" s="446" t="e">
        <f t="shared" si="22"/>
        <v>#REF!</v>
      </c>
      <c r="C232" s="446" t="s">
        <v>2069</v>
      </c>
      <c r="D232" s="446" t="s">
        <v>2533</v>
      </c>
      <c r="E232" s="446" t="s">
        <v>1566</v>
      </c>
      <c r="F232" s="446" t="s">
        <v>2118</v>
      </c>
      <c r="G232" s="446" t="s">
        <v>2092</v>
      </c>
      <c r="H232" s="446" t="s">
        <v>788</v>
      </c>
      <c r="I232" s="446" t="s">
        <v>1649</v>
      </c>
      <c r="J232" s="449" t="s">
        <v>2122</v>
      </c>
      <c r="K232" s="448" t="s">
        <v>2123</v>
      </c>
      <c r="L232" s="451" t="s">
        <v>2124</v>
      </c>
      <c r="M232" s="451" t="s">
        <v>2292</v>
      </c>
      <c r="N232" s="451" t="s">
        <v>1653</v>
      </c>
      <c r="O232" s="493" t="s">
        <v>1654</v>
      </c>
      <c r="P232" s="722" t="s">
        <v>458</v>
      </c>
      <c r="Q232" s="722" t="s">
        <v>458</v>
      </c>
      <c r="R232" s="735" t="s">
        <v>458</v>
      </c>
      <c r="S232" s="491">
        <v>17</v>
      </c>
      <c r="T232" s="491">
        <v>18</v>
      </c>
      <c r="U232" s="735">
        <f>T232/S232</f>
        <v>1.0588235294117647</v>
      </c>
      <c r="V232" s="488" t="s">
        <v>2464</v>
      </c>
      <c r="W232" s="488">
        <v>0</v>
      </c>
      <c r="X232" s="488" t="s">
        <v>458</v>
      </c>
      <c r="Y232" s="488" t="s">
        <v>458</v>
      </c>
      <c r="Z232" s="488" t="s">
        <v>458</v>
      </c>
      <c r="AA232" s="488" t="s">
        <v>458</v>
      </c>
      <c r="AB232" s="488" t="s">
        <v>458</v>
      </c>
      <c r="AC232" s="488" t="s">
        <v>458</v>
      </c>
      <c r="AD232" s="488" t="s">
        <v>458</v>
      </c>
      <c r="AE232" s="488" t="s">
        <v>458</v>
      </c>
      <c r="AF232" s="992" t="s">
        <v>458</v>
      </c>
      <c r="AG232" s="488" t="s">
        <v>458</v>
      </c>
      <c r="AH232" s="488" t="s">
        <v>458</v>
      </c>
      <c r="AI232" s="488"/>
      <c r="AJ232" s="488" t="s">
        <v>458</v>
      </c>
      <c r="AK232" s="726"/>
      <c r="AL232" s="488"/>
      <c r="AM232" s="488">
        <v>0</v>
      </c>
      <c r="AN232" s="488"/>
      <c r="AO232" s="488"/>
      <c r="AP232" s="488"/>
      <c r="AQ232" s="445">
        <v>1</v>
      </c>
      <c r="AR232" s="488"/>
      <c r="AS232" s="445">
        <v>1</v>
      </c>
      <c r="AT232" s="728">
        <f t="shared" si="21"/>
        <v>1</v>
      </c>
    </row>
    <row r="233" spans="1:46" s="456" customFormat="1" ht="72.75" hidden="1" customHeight="1" x14ac:dyDescent="0.25">
      <c r="A233" s="678">
        <v>8802083214</v>
      </c>
      <c r="B233" s="679" t="e">
        <f t="shared" si="22"/>
        <v>#REF!</v>
      </c>
      <c r="C233" s="679" t="s">
        <v>2069</v>
      </c>
      <c r="D233" s="446" t="s">
        <v>2533</v>
      </c>
      <c r="E233" s="679" t="s">
        <v>1566</v>
      </c>
      <c r="F233" s="679" t="s">
        <v>2118</v>
      </c>
      <c r="G233" s="679" t="s">
        <v>2092</v>
      </c>
      <c r="H233" s="679" t="s">
        <v>788</v>
      </c>
      <c r="I233" s="679" t="s">
        <v>1649</v>
      </c>
      <c r="J233" s="680" t="s">
        <v>2122</v>
      </c>
      <c r="K233" s="681" t="s">
        <v>2127</v>
      </c>
      <c r="L233" s="682" t="s">
        <v>2128</v>
      </c>
      <c r="M233" s="682" t="s">
        <v>2292</v>
      </c>
      <c r="N233" s="682" t="s">
        <v>1653</v>
      </c>
      <c r="O233" s="683" t="s">
        <v>1654</v>
      </c>
      <c r="P233" s="722" t="s">
        <v>458</v>
      </c>
      <c r="Q233" s="722" t="s">
        <v>458</v>
      </c>
      <c r="R233" s="735" t="s">
        <v>458</v>
      </c>
      <c r="S233" s="685">
        <v>23</v>
      </c>
      <c r="T233" s="491">
        <v>26</v>
      </c>
      <c r="U233" s="735">
        <f>T233/S233</f>
        <v>1.1304347826086956</v>
      </c>
      <c r="V233" s="488" t="s">
        <v>2464</v>
      </c>
      <c r="W233" s="488">
        <v>0</v>
      </c>
      <c r="X233" s="488" t="s">
        <v>458</v>
      </c>
      <c r="Y233" s="488" t="s">
        <v>458</v>
      </c>
      <c r="Z233" s="488" t="s">
        <v>458</v>
      </c>
      <c r="AA233" s="488" t="s">
        <v>458</v>
      </c>
      <c r="AB233" s="488" t="s">
        <v>458</v>
      </c>
      <c r="AC233" s="488" t="s">
        <v>458</v>
      </c>
      <c r="AD233" s="488" t="s">
        <v>458</v>
      </c>
      <c r="AE233" s="488" t="s">
        <v>458</v>
      </c>
      <c r="AF233" s="992" t="s">
        <v>458</v>
      </c>
      <c r="AG233" s="488" t="s">
        <v>458</v>
      </c>
      <c r="AH233" s="488" t="s">
        <v>458</v>
      </c>
      <c r="AI233" s="488"/>
      <c r="AJ233" s="488" t="s">
        <v>458</v>
      </c>
      <c r="AK233" s="726"/>
      <c r="AL233" s="488"/>
      <c r="AM233" s="488">
        <v>0</v>
      </c>
      <c r="AN233" s="488"/>
      <c r="AO233" s="488"/>
      <c r="AP233" s="488"/>
      <c r="AQ233" s="445">
        <v>1</v>
      </c>
      <c r="AR233" s="488"/>
      <c r="AS233" s="445">
        <v>1</v>
      </c>
      <c r="AT233" s="728">
        <f t="shared" si="21"/>
        <v>1</v>
      </c>
    </row>
    <row r="234" spans="1:46" s="456" customFormat="1" ht="72.75" hidden="1" customHeight="1" x14ac:dyDescent="0.25">
      <c r="A234" s="678">
        <v>8819032634</v>
      </c>
      <c r="B234" s="679" t="e">
        <f t="shared" si="22"/>
        <v>#REF!</v>
      </c>
      <c r="C234" s="679" t="s">
        <v>2069</v>
      </c>
      <c r="D234" s="446" t="s">
        <v>2533</v>
      </c>
      <c r="E234" s="679" t="s">
        <v>1566</v>
      </c>
      <c r="F234" s="679" t="s">
        <v>2118</v>
      </c>
      <c r="G234" s="679" t="s">
        <v>1748</v>
      </c>
      <c r="H234" s="679" t="s">
        <v>788</v>
      </c>
      <c r="I234" s="679" t="s">
        <v>1649</v>
      </c>
      <c r="J234" s="680" t="s">
        <v>2410</v>
      </c>
      <c r="K234" s="680" t="s">
        <v>2411</v>
      </c>
      <c r="L234" s="682" t="s">
        <v>2410</v>
      </c>
      <c r="M234" s="680" t="s">
        <v>2303</v>
      </c>
      <c r="N234" s="682" t="s">
        <v>1653</v>
      </c>
      <c r="O234" s="683" t="s">
        <v>1654</v>
      </c>
      <c r="P234" s="722" t="s">
        <v>458</v>
      </c>
      <c r="Q234" s="722" t="s">
        <v>458</v>
      </c>
      <c r="R234" s="735" t="s">
        <v>458</v>
      </c>
      <c r="S234" s="685">
        <v>1</v>
      </c>
      <c r="T234" s="685">
        <v>1</v>
      </c>
      <c r="U234" s="787">
        <f>T234/S234</f>
        <v>1</v>
      </c>
      <c r="V234" s="678">
        <v>1</v>
      </c>
      <c r="W234" s="678">
        <v>0</v>
      </c>
      <c r="X234" s="488">
        <v>0</v>
      </c>
      <c r="Y234" s="678">
        <v>0</v>
      </c>
      <c r="Z234" s="678">
        <v>0</v>
      </c>
      <c r="AA234" s="678">
        <v>0</v>
      </c>
      <c r="AB234" s="678">
        <v>0</v>
      </c>
      <c r="AC234" s="678">
        <v>0</v>
      </c>
      <c r="AD234" s="678">
        <v>0</v>
      </c>
      <c r="AE234" s="678">
        <v>0</v>
      </c>
      <c r="AF234" s="1028">
        <v>0</v>
      </c>
      <c r="AG234" s="1028">
        <v>0</v>
      </c>
      <c r="AH234" s="1029">
        <v>1</v>
      </c>
      <c r="AI234" s="678"/>
      <c r="AJ234" s="1030">
        <v>1</v>
      </c>
      <c r="AK234" s="726">
        <f t="shared" si="19"/>
        <v>1</v>
      </c>
      <c r="AL234" s="678"/>
      <c r="AM234" s="788">
        <v>2</v>
      </c>
      <c r="AN234" s="488" t="s">
        <v>2458</v>
      </c>
      <c r="AO234" s="488"/>
      <c r="AP234" s="488"/>
      <c r="AQ234" s="445">
        <v>1</v>
      </c>
      <c r="AR234" s="488"/>
      <c r="AS234" s="445">
        <v>1</v>
      </c>
      <c r="AT234" s="728">
        <f t="shared" si="21"/>
        <v>1</v>
      </c>
    </row>
    <row r="235" spans="1:46" s="456" customFormat="1" ht="72.75" hidden="1" customHeight="1" x14ac:dyDescent="0.25">
      <c r="A235" s="488">
        <v>8909701109</v>
      </c>
      <c r="B235" s="446"/>
      <c r="C235" s="446" t="s">
        <v>2069</v>
      </c>
      <c r="D235" s="446" t="s">
        <v>2533</v>
      </c>
      <c r="E235" s="446" t="s">
        <v>2534</v>
      </c>
      <c r="F235" s="446" t="s">
        <v>2535</v>
      </c>
      <c r="G235" s="446" t="s">
        <v>2092</v>
      </c>
      <c r="H235" s="446" t="s">
        <v>788</v>
      </c>
      <c r="I235" s="679" t="s">
        <v>1649</v>
      </c>
      <c r="J235" s="680" t="s">
        <v>2536</v>
      </c>
      <c r="K235" s="448" t="s">
        <v>2537</v>
      </c>
      <c r="L235" s="451" t="s">
        <v>2538</v>
      </c>
      <c r="M235" s="451" t="s">
        <v>1460</v>
      </c>
      <c r="N235" s="451" t="s">
        <v>1653</v>
      </c>
      <c r="O235" s="493" t="s">
        <v>1654</v>
      </c>
      <c r="P235" s="789" t="s">
        <v>458</v>
      </c>
      <c r="Q235" s="722" t="s">
        <v>458</v>
      </c>
      <c r="R235" s="735" t="s">
        <v>458</v>
      </c>
      <c r="S235" s="491"/>
      <c r="T235" s="491"/>
      <c r="U235" s="491"/>
      <c r="V235" s="491">
        <v>0.75</v>
      </c>
      <c r="W235" s="491" t="s">
        <v>458</v>
      </c>
      <c r="X235" s="488" t="s">
        <v>458</v>
      </c>
      <c r="Y235" s="491">
        <v>0</v>
      </c>
      <c r="Z235" s="491">
        <v>0</v>
      </c>
      <c r="AA235" s="491">
        <v>0</v>
      </c>
      <c r="AB235" s="491">
        <v>0</v>
      </c>
      <c r="AC235" s="491">
        <v>0</v>
      </c>
      <c r="AD235" s="491">
        <v>0</v>
      </c>
      <c r="AE235" s="491">
        <v>0.14000000000000001</v>
      </c>
      <c r="AF235" s="824">
        <v>0.61</v>
      </c>
      <c r="AG235" s="824">
        <v>0.75</v>
      </c>
      <c r="AH235" s="1031">
        <v>0.75</v>
      </c>
      <c r="AI235" s="491"/>
      <c r="AJ235" s="1032">
        <v>0.75</v>
      </c>
      <c r="AK235" s="726">
        <f t="shared" si="19"/>
        <v>1</v>
      </c>
      <c r="AL235" s="488"/>
      <c r="AM235" s="488">
        <v>0</v>
      </c>
      <c r="AN235" s="488"/>
      <c r="AO235" s="488"/>
      <c r="AP235" s="488"/>
      <c r="AQ235" s="445">
        <v>1</v>
      </c>
      <c r="AR235" s="488"/>
      <c r="AS235" s="445">
        <v>1</v>
      </c>
      <c r="AT235" s="728">
        <f t="shared" si="21"/>
        <v>1</v>
      </c>
    </row>
    <row r="236" spans="1:46" s="456" customFormat="1" ht="27" hidden="1" customHeight="1" x14ac:dyDescent="0.25">
      <c r="B236" s="495"/>
      <c r="C236" s="495"/>
      <c r="D236" s="495"/>
      <c r="E236" s="495"/>
      <c r="F236" s="495"/>
      <c r="G236" s="495"/>
      <c r="H236" s="495"/>
      <c r="I236" s="495"/>
      <c r="J236" s="495"/>
      <c r="K236" s="496"/>
      <c r="L236" s="497"/>
      <c r="M236" s="497"/>
      <c r="N236" s="497"/>
      <c r="O236" s="498"/>
      <c r="P236" s="498"/>
      <c r="Q236" s="498"/>
      <c r="R236" s="498"/>
      <c r="S236" s="499"/>
      <c r="T236" s="499"/>
      <c r="U236" s="499"/>
      <c r="V236" s="499"/>
      <c r="W236" s="499"/>
      <c r="X236" s="499"/>
      <c r="Y236" s="499"/>
      <c r="Z236" s="499"/>
      <c r="AA236" s="499"/>
      <c r="AB236" s="499"/>
      <c r="AC236" s="499"/>
      <c r="AD236" s="499"/>
      <c r="AE236" s="499"/>
      <c r="AF236" s="499"/>
      <c r="AG236" s="499"/>
      <c r="AH236" s="499"/>
      <c r="AI236" s="499"/>
      <c r="AJ236" s="790"/>
      <c r="AK236" s="791"/>
      <c r="AL236" s="792"/>
    </row>
    <row r="237" spans="1:46" s="456" customFormat="1" ht="12" hidden="1" customHeight="1" x14ac:dyDescent="0.25">
      <c r="B237" s="495"/>
      <c r="C237" s="495"/>
      <c r="D237" s="495"/>
      <c r="E237" s="495"/>
      <c r="F237" s="495"/>
      <c r="G237" s="495"/>
      <c r="H237" s="495"/>
      <c r="I237" s="495"/>
      <c r="J237" s="495"/>
      <c r="K237" s="496"/>
      <c r="L237" s="250"/>
      <c r="M237" s="497"/>
      <c r="N237" s="497"/>
      <c r="O237" s="498"/>
      <c r="P237" s="498"/>
      <c r="Q237" s="498"/>
      <c r="R237" s="498"/>
      <c r="S237" s="499"/>
      <c r="T237" s="499"/>
      <c r="U237" s="499"/>
      <c r="V237" s="499"/>
      <c r="W237" s="499"/>
      <c r="X237" s="499"/>
      <c r="Y237" s="499"/>
      <c r="Z237" s="499"/>
      <c r="AA237" s="499"/>
      <c r="AB237" s="499"/>
      <c r="AC237" s="499"/>
      <c r="AD237" s="499"/>
      <c r="AE237" s="499"/>
      <c r="AF237" s="499"/>
      <c r="AG237" s="499"/>
      <c r="AH237" s="499"/>
      <c r="AI237" s="499"/>
      <c r="AJ237" s="791"/>
      <c r="AK237" s="791"/>
      <c r="AL237" s="792"/>
    </row>
    <row r="238" spans="1:46" s="456" customFormat="1" ht="24" hidden="1" customHeight="1" outlineLevel="1" x14ac:dyDescent="0.25">
      <c r="B238" s="495"/>
      <c r="C238" s="495"/>
      <c r="D238" s="495"/>
      <c r="E238" s="495"/>
      <c r="F238" s="495"/>
      <c r="G238" s="495"/>
      <c r="H238" s="495"/>
      <c r="I238" s="495"/>
      <c r="J238" s="495"/>
      <c r="K238" s="496"/>
      <c r="L238" s="250"/>
      <c r="M238" s="497"/>
      <c r="N238" s="497"/>
      <c r="O238" s="498"/>
      <c r="P238" s="498"/>
      <c r="Q238" s="498"/>
      <c r="R238" s="498"/>
      <c r="S238" s="499"/>
      <c r="T238" s="499"/>
      <c r="U238" s="499"/>
      <c r="V238" s="499"/>
      <c r="W238" s="499"/>
      <c r="X238" s="499"/>
      <c r="Y238" s="499"/>
      <c r="Z238" s="499"/>
      <c r="AA238" s="499"/>
      <c r="AB238" s="499"/>
      <c r="AC238" s="499"/>
      <c r="AD238" s="499"/>
      <c r="AE238" s="499"/>
      <c r="AF238" s="499"/>
      <c r="AG238" s="499"/>
      <c r="AH238" s="499"/>
      <c r="AI238" s="499"/>
      <c r="AJ238" s="791"/>
      <c r="AK238" s="791"/>
      <c r="AL238" s="792"/>
      <c r="AT238" s="793" t="s">
        <v>2539</v>
      </c>
    </row>
    <row r="239" spans="1:46" ht="12" hidden="1" customHeight="1" outlineLevel="1" x14ac:dyDescent="0.25">
      <c r="K239" s="500"/>
      <c r="L239" s="501"/>
      <c r="M239" s="501"/>
      <c r="N239" s="425"/>
      <c r="O239" s="430"/>
      <c r="T239" s="430"/>
      <c r="V239" s="430"/>
      <c r="Y239" s="430"/>
      <c r="AJ239" s="794"/>
      <c r="AK239" s="795"/>
      <c r="AL239" s="795"/>
      <c r="AM239" s="795"/>
      <c r="AN239" s="795"/>
      <c r="AO239" s="795"/>
      <c r="AP239" s="796" t="s">
        <v>1699</v>
      </c>
      <c r="AQ239" s="412">
        <f>SUMIF($G$4:$G$235,"="&amp;$AP239,AQ$4:AQ$235)</f>
        <v>6</v>
      </c>
      <c r="AR239" s="412"/>
      <c r="AS239" s="412">
        <f>SUMIF($G$4:$G$235,"="&amp;$AP239,AS$4:AS$235)</f>
        <v>6</v>
      </c>
      <c r="AT239" s="728">
        <f>AS239/AQ239</f>
        <v>1</v>
      </c>
    </row>
    <row r="240" spans="1:46" ht="12" hidden="1" customHeight="1" outlineLevel="1" x14ac:dyDescent="0.25">
      <c r="K240" s="500"/>
      <c r="L240" s="501"/>
      <c r="M240" s="501"/>
      <c r="N240" s="425"/>
      <c r="O240" s="430"/>
      <c r="T240" s="430"/>
      <c r="V240" s="430"/>
      <c r="Y240" s="430"/>
      <c r="AJ240" s="794"/>
      <c r="AK240" s="795"/>
      <c r="AL240" s="795"/>
      <c r="AM240" s="795"/>
      <c r="AN240" s="795"/>
      <c r="AO240" s="795"/>
      <c r="AP240" s="796" t="s">
        <v>1679</v>
      </c>
      <c r="AQ240" s="412">
        <f t="shared" ref="AQ240:AQ253" si="23">SUMIF($G$4:$G$235,"="&amp;$AP240,AQ$4:AQ$235)</f>
        <v>8</v>
      </c>
      <c r="AR240" s="445"/>
      <c r="AS240" s="412">
        <f t="shared" ref="AS240:AS253" si="24">SUMIF($G$4:$G$235,"="&amp;$AP240,AS$4:AS$235)</f>
        <v>8</v>
      </c>
      <c r="AT240" s="728">
        <f>AS240/AQ240</f>
        <v>1</v>
      </c>
    </row>
    <row r="241" spans="11:78" ht="12" hidden="1" customHeight="1" outlineLevel="1" x14ac:dyDescent="0.25">
      <c r="K241" s="500"/>
      <c r="L241" s="501"/>
      <c r="M241" s="501"/>
      <c r="N241" s="425"/>
      <c r="O241" s="430"/>
      <c r="T241" s="430"/>
      <c r="V241" s="430"/>
      <c r="Y241" s="430"/>
      <c r="AJ241" s="794"/>
      <c r="AK241" s="795"/>
      <c r="AL241" s="795"/>
      <c r="AM241" s="795"/>
      <c r="AN241" s="795"/>
      <c r="AO241" s="795"/>
      <c r="AP241" s="796" t="s">
        <v>1763</v>
      </c>
      <c r="AQ241" s="412">
        <f t="shared" si="23"/>
        <v>47</v>
      </c>
      <c r="AR241" s="445"/>
      <c r="AS241" s="412">
        <f t="shared" si="24"/>
        <v>47</v>
      </c>
      <c r="AT241" s="728">
        <f t="shared" ref="AT241:AT257" si="25">AS241/AQ241</f>
        <v>1</v>
      </c>
      <c r="AU241" s="524"/>
      <c r="AV241" s="524"/>
      <c r="AW241" s="524"/>
      <c r="AX241" s="524"/>
      <c r="AY241" s="524"/>
      <c r="AZ241" s="524"/>
      <c r="BA241" s="524"/>
      <c r="BB241" s="524"/>
      <c r="BC241" s="524"/>
      <c r="BD241" s="524"/>
      <c r="BE241" s="524"/>
      <c r="BF241" s="524"/>
      <c r="BG241" s="524"/>
      <c r="BH241" s="524"/>
      <c r="BI241" s="524"/>
      <c r="BJ241" s="524"/>
      <c r="BK241" s="524"/>
      <c r="BL241" s="524"/>
      <c r="BM241" s="524"/>
      <c r="BN241" s="524"/>
      <c r="BO241" s="524"/>
      <c r="BP241" s="524"/>
      <c r="BQ241" s="524"/>
      <c r="BZ241"/>
    </row>
    <row r="242" spans="11:78" ht="12" hidden="1" customHeight="1" outlineLevel="1" x14ac:dyDescent="0.25">
      <c r="L242" s="501"/>
      <c r="M242" s="501"/>
      <c r="N242" s="425"/>
      <c r="O242" s="430"/>
      <c r="T242" s="430"/>
      <c r="V242" s="430"/>
      <c r="Y242" s="430"/>
      <c r="AJ242" s="794"/>
      <c r="AK242" s="795"/>
      <c r="AL242" s="795"/>
      <c r="AM242" s="795"/>
      <c r="AN242" s="795"/>
      <c r="AO242" s="795"/>
      <c r="AP242" s="796" t="s">
        <v>1715</v>
      </c>
      <c r="AQ242" s="412">
        <f>SUMIF($G$4:$G$235,"="&amp;$AP242,AQ$4:AQ$235)</f>
        <v>13</v>
      </c>
      <c r="AR242" s="445"/>
      <c r="AS242" s="412">
        <f t="shared" si="24"/>
        <v>13</v>
      </c>
      <c r="AT242" s="728">
        <f t="shared" si="25"/>
        <v>1</v>
      </c>
      <c r="AU242" s="524"/>
      <c r="AV242" s="524"/>
      <c r="AW242" s="524"/>
      <c r="AX242" s="524"/>
      <c r="AY242" s="524"/>
      <c r="AZ242" s="524"/>
      <c r="BA242" s="524"/>
      <c r="BB242" s="524"/>
      <c r="BC242" s="524"/>
      <c r="BD242" s="524"/>
      <c r="BE242" s="524"/>
      <c r="BF242" s="524"/>
      <c r="BG242" s="524"/>
      <c r="BH242" s="524"/>
      <c r="BI242" s="524"/>
      <c r="BJ242" s="524"/>
      <c r="BK242" s="524"/>
      <c r="BL242" s="524"/>
      <c r="BM242" s="524"/>
      <c r="BO242" s="524"/>
    </row>
    <row r="243" spans="11:78" ht="15.75" hidden="1" outlineLevel="1" x14ac:dyDescent="0.25">
      <c r="L243" s="501"/>
      <c r="M243" s="501"/>
      <c r="N243" s="425"/>
      <c r="O243" s="430"/>
      <c r="T243" s="430"/>
      <c r="V243" s="430"/>
      <c r="Y243" s="430"/>
      <c r="AJ243" s="794"/>
      <c r="AK243" s="795"/>
      <c r="AL243" s="795"/>
      <c r="AM243" s="795"/>
      <c r="AN243" s="795"/>
      <c r="AO243" s="795"/>
      <c r="AP243" s="796" t="s">
        <v>1767</v>
      </c>
      <c r="AQ243" s="412">
        <f t="shared" si="23"/>
        <v>31</v>
      </c>
      <c r="AR243" s="445"/>
      <c r="AS243" s="412">
        <f t="shared" si="24"/>
        <v>31</v>
      </c>
      <c r="AT243" s="728">
        <f t="shared" si="25"/>
        <v>1</v>
      </c>
      <c r="AU243" s="524"/>
      <c r="AV243" s="524"/>
      <c r="AW243" s="524"/>
      <c r="AX243" s="524"/>
      <c r="AY243" s="524"/>
      <c r="AZ243" s="524"/>
      <c r="BA243" s="524"/>
      <c r="BB243" s="524"/>
      <c r="BC243" s="524"/>
      <c r="BD243" s="524"/>
      <c r="BE243" s="524"/>
      <c r="BF243" s="524"/>
      <c r="BG243" s="524"/>
      <c r="BH243" s="524"/>
      <c r="BI243" s="524"/>
      <c r="BJ243" s="524"/>
      <c r="BK243" s="524"/>
      <c r="BL243" s="524"/>
      <c r="BM243" s="524"/>
      <c r="BO243" s="524"/>
    </row>
    <row r="244" spans="11:78" ht="15.75" hidden="1" outlineLevel="1" x14ac:dyDescent="0.25">
      <c r="T244" s="430"/>
      <c r="V244" s="430"/>
      <c r="Y244" s="430"/>
      <c r="AJ244" s="794"/>
      <c r="AK244" s="795"/>
      <c r="AL244" s="795"/>
      <c r="AM244" s="795"/>
      <c r="AN244" s="795"/>
      <c r="AO244" s="795"/>
      <c r="AP244" s="797" t="s">
        <v>1879</v>
      </c>
      <c r="AQ244" s="412">
        <f t="shared" si="23"/>
        <v>7</v>
      </c>
      <c r="AR244" s="445"/>
      <c r="AS244" s="412">
        <f t="shared" si="24"/>
        <v>7</v>
      </c>
      <c r="AT244" s="728">
        <f t="shared" si="25"/>
        <v>1</v>
      </c>
      <c r="AU244" s="524"/>
      <c r="AV244" s="524"/>
      <c r="AW244" s="524"/>
      <c r="AX244" s="524"/>
      <c r="AY244" s="524"/>
      <c r="AZ244" s="524"/>
      <c r="BA244" s="524"/>
      <c r="BB244" s="524"/>
      <c r="BC244" s="524"/>
      <c r="BD244" s="524"/>
      <c r="BE244" s="524"/>
      <c r="BF244" s="524"/>
      <c r="BG244" s="524"/>
      <c r="BH244" s="524"/>
      <c r="BI244" s="524"/>
      <c r="BJ244" s="524"/>
      <c r="BK244" s="524"/>
      <c r="BL244" s="524"/>
      <c r="BM244" s="524"/>
      <c r="BO244" s="524"/>
    </row>
    <row r="245" spans="11:78" ht="15.75" hidden="1" outlineLevel="1" x14ac:dyDescent="0.25">
      <c r="T245" s="430"/>
      <c r="V245" s="430"/>
      <c r="Y245" s="430"/>
      <c r="AJ245" s="794"/>
      <c r="AK245" s="795"/>
      <c r="AL245" s="795"/>
      <c r="AM245" s="795"/>
      <c r="AN245" s="795"/>
      <c r="AO245" s="795"/>
      <c r="AP245" s="796" t="s">
        <v>2077</v>
      </c>
      <c r="AQ245" s="412">
        <f t="shared" si="23"/>
        <v>7</v>
      </c>
      <c r="AR245" s="445"/>
      <c r="AS245" s="412">
        <f t="shared" si="24"/>
        <v>7</v>
      </c>
      <c r="AT245" s="728">
        <f t="shared" si="25"/>
        <v>1</v>
      </c>
    </row>
    <row r="246" spans="11:78" ht="15.75" hidden="1" outlineLevel="1" x14ac:dyDescent="0.25">
      <c r="T246" s="430"/>
      <c r="V246" s="430"/>
      <c r="Y246" s="430"/>
      <c r="AJ246" s="794"/>
      <c r="AK246" s="795"/>
      <c r="AL246" s="795"/>
      <c r="AM246" s="795"/>
      <c r="AN246" s="795"/>
      <c r="AO246" s="795"/>
      <c r="AP246" s="796" t="s">
        <v>2021</v>
      </c>
      <c r="AQ246" s="412">
        <f t="shared" si="23"/>
        <v>3</v>
      </c>
      <c r="AR246" s="445"/>
      <c r="AS246" s="412">
        <f t="shared" si="24"/>
        <v>3</v>
      </c>
      <c r="AT246" s="728">
        <f t="shared" si="25"/>
        <v>1</v>
      </c>
    </row>
    <row r="247" spans="11:78" ht="15.75" outlineLevel="1" x14ac:dyDescent="0.25">
      <c r="T247" s="430"/>
      <c r="V247" s="430"/>
      <c r="Y247" s="430"/>
      <c r="AJ247" s="794"/>
      <c r="AK247" s="795"/>
      <c r="AL247" s="795"/>
      <c r="AM247" s="795"/>
      <c r="AN247" s="795"/>
      <c r="AO247" s="795"/>
      <c r="AP247" s="796" t="s">
        <v>1775</v>
      </c>
      <c r="AQ247" s="412">
        <f t="shared" si="23"/>
        <v>5</v>
      </c>
      <c r="AR247" s="445"/>
      <c r="AS247" s="412">
        <f t="shared" si="24"/>
        <v>5</v>
      </c>
      <c r="AT247" s="728">
        <f t="shared" si="25"/>
        <v>1</v>
      </c>
    </row>
    <row r="248" spans="11:78" ht="15.75" outlineLevel="1" x14ac:dyDescent="0.25">
      <c r="T248" s="430"/>
      <c r="V248" s="430"/>
      <c r="Y248" s="430"/>
      <c r="AJ248" s="794"/>
      <c r="AK248" s="795"/>
      <c r="AL248" s="795"/>
      <c r="AM248" s="795"/>
      <c r="AN248" s="795"/>
      <c r="AO248" s="795"/>
      <c r="AP248" s="797" t="s">
        <v>1813</v>
      </c>
      <c r="AQ248" s="412">
        <f t="shared" si="23"/>
        <v>6</v>
      </c>
      <c r="AR248" s="445"/>
      <c r="AS248" s="412">
        <f t="shared" si="24"/>
        <v>6</v>
      </c>
      <c r="AT248" s="728">
        <f t="shared" si="25"/>
        <v>1</v>
      </c>
    </row>
    <row r="249" spans="11:78" ht="15.75" outlineLevel="1" x14ac:dyDescent="0.25">
      <c r="T249" s="430"/>
      <c r="V249" s="430"/>
      <c r="Y249" s="430"/>
      <c r="AJ249" s="794"/>
      <c r="AK249" s="795"/>
      <c r="AL249" s="795"/>
      <c r="AM249" s="795"/>
      <c r="AN249" s="795"/>
      <c r="AO249" s="795"/>
      <c r="AP249" s="796" t="s">
        <v>1647</v>
      </c>
      <c r="AQ249" s="412">
        <f t="shared" si="23"/>
        <v>16</v>
      </c>
      <c r="AR249" s="445"/>
      <c r="AS249" s="412">
        <f t="shared" si="24"/>
        <v>16</v>
      </c>
      <c r="AT249" s="728">
        <f>AS249/AQ249</f>
        <v>1</v>
      </c>
    </row>
    <row r="250" spans="11:78" ht="15.75" outlineLevel="1" x14ac:dyDescent="0.25">
      <c r="T250" s="430"/>
      <c r="V250" s="430"/>
      <c r="Y250" s="430"/>
      <c r="AJ250" s="794"/>
      <c r="AK250" s="795"/>
      <c r="AL250" s="795"/>
      <c r="AM250" s="795"/>
      <c r="AN250" s="795"/>
      <c r="AO250" s="795"/>
      <c r="AP250" s="796" t="s">
        <v>1748</v>
      </c>
      <c r="AQ250" s="412">
        <f t="shared" si="23"/>
        <v>7</v>
      </c>
      <c r="AR250" s="445"/>
      <c r="AS250" s="412">
        <f t="shared" si="24"/>
        <v>7</v>
      </c>
      <c r="AT250" s="728">
        <f t="shared" si="25"/>
        <v>1</v>
      </c>
      <c r="AU250" s="430"/>
      <c r="AW250" s="430"/>
      <c r="AY250" s="430"/>
      <c r="BA250" s="430"/>
      <c r="BC250" s="430"/>
      <c r="BE250" s="430"/>
      <c r="BG250" s="430"/>
      <c r="BI250" s="430"/>
      <c r="BK250" s="430"/>
    </row>
    <row r="251" spans="11:78" ht="15.75" outlineLevel="1" x14ac:dyDescent="0.25">
      <c r="T251" s="430"/>
      <c r="V251" s="430"/>
      <c r="Y251" s="430"/>
      <c r="AJ251" s="794"/>
      <c r="AK251" s="795"/>
      <c r="AL251" s="795"/>
      <c r="AM251" s="795"/>
      <c r="AN251" s="795"/>
      <c r="AO251" s="795"/>
      <c r="AP251" s="796" t="s">
        <v>1779</v>
      </c>
      <c r="AQ251" s="412">
        <f t="shared" si="23"/>
        <v>7</v>
      </c>
      <c r="AR251" s="445"/>
      <c r="AS251" s="412">
        <f t="shared" si="24"/>
        <v>7</v>
      </c>
      <c r="AT251" s="728">
        <f t="shared" si="25"/>
        <v>1</v>
      </c>
    </row>
    <row r="252" spans="11:78" ht="15.75" outlineLevel="1" x14ac:dyDescent="0.25">
      <c r="T252" s="430"/>
      <c r="V252" s="430"/>
      <c r="Y252" s="430"/>
      <c r="AJ252" s="794"/>
      <c r="AK252" s="795"/>
      <c r="AL252" s="795"/>
      <c r="AM252" s="795"/>
      <c r="AN252" s="795"/>
      <c r="AO252" s="795"/>
      <c r="AP252" s="796" t="s">
        <v>2092</v>
      </c>
      <c r="AQ252" s="412">
        <f t="shared" si="23"/>
        <v>29</v>
      </c>
      <c r="AR252" s="445"/>
      <c r="AS252" s="412">
        <f t="shared" si="24"/>
        <v>29</v>
      </c>
      <c r="AT252" s="728">
        <f t="shared" si="25"/>
        <v>1</v>
      </c>
    </row>
    <row r="253" spans="11:78" ht="15.75" outlineLevel="1" x14ac:dyDescent="0.25">
      <c r="T253" s="430"/>
      <c r="V253" s="430"/>
      <c r="Y253" s="430"/>
      <c r="AJ253" s="794"/>
      <c r="AK253" s="795"/>
      <c r="AL253" s="795"/>
      <c r="AM253" s="795"/>
      <c r="AN253" s="795"/>
      <c r="AO253" s="795"/>
      <c r="AP253" s="796" t="s">
        <v>1760</v>
      </c>
      <c r="AQ253" s="412">
        <f t="shared" si="23"/>
        <v>12</v>
      </c>
      <c r="AR253" s="445"/>
      <c r="AS253" s="412">
        <f t="shared" si="24"/>
        <v>12</v>
      </c>
      <c r="AT253" s="728">
        <f t="shared" si="25"/>
        <v>1</v>
      </c>
    </row>
    <row r="254" spans="11:78" ht="15.75" outlineLevel="1" x14ac:dyDescent="0.25">
      <c r="T254" s="430"/>
      <c r="V254" s="430"/>
      <c r="Y254" s="430"/>
      <c r="AJ254" s="794"/>
      <c r="AK254" s="795"/>
      <c r="AL254" s="795"/>
      <c r="AM254" s="795"/>
      <c r="AN254" s="795"/>
      <c r="AO254" s="795"/>
      <c r="AP254" s="796" t="s">
        <v>1992</v>
      </c>
      <c r="AQ254" s="412">
        <f>SUMIF($G$4:$G$235,"="&amp;$AP254,AQ$4:AQ$235)</f>
        <v>21</v>
      </c>
      <c r="AR254" s="445"/>
      <c r="AS254" s="412">
        <f>SUMIF($G$4:$G$235,"="&amp;$AP254,AS$4:AS$235)</f>
        <v>21</v>
      </c>
      <c r="AT254" s="728">
        <f t="shared" si="25"/>
        <v>1</v>
      </c>
    </row>
    <row r="255" spans="11:78" ht="15.75" outlineLevel="1" x14ac:dyDescent="0.25">
      <c r="T255" s="430"/>
      <c r="V255" s="430"/>
      <c r="Y255" s="430"/>
      <c r="AJ255" s="794"/>
      <c r="AK255" s="795"/>
      <c r="AL255" s="795"/>
      <c r="AM255" s="795"/>
      <c r="AN255" s="795"/>
      <c r="AO255" s="795"/>
      <c r="AP255" s="798" t="s">
        <v>2530</v>
      </c>
      <c r="AQ255" s="412">
        <f>SUMIF($G$4:$G$235,"="&amp;$AP255,AQ$4:AQ$235)</f>
        <v>1</v>
      </c>
      <c r="AR255" s="445"/>
      <c r="AS255" s="412">
        <f>SUMIF($G$4:$G$235,"="&amp;$AP255,AS$4:AS$235)</f>
        <v>1</v>
      </c>
      <c r="AT255" s="728">
        <f t="shared" si="25"/>
        <v>1</v>
      </c>
    </row>
    <row r="256" spans="11:78" ht="15.75" outlineLevel="1" x14ac:dyDescent="0.25">
      <c r="T256" s="430"/>
      <c r="V256" s="430"/>
      <c r="Y256" s="430"/>
      <c r="AJ256" s="794"/>
      <c r="AK256" s="795"/>
      <c r="AL256" s="795"/>
      <c r="AM256" s="795"/>
      <c r="AN256" s="795"/>
      <c r="AO256" s="795"/>
      <c r="AP256" s="798" t="s">
        <v>2029</v>
      </c>
      <c r="AQ256" s="412">
        <f>SUMIF($G$4:$G$235,"="&amp;$AP256,AQ$4:AQ$235)</f>
        <v>3</v>
      </c>
      <c r="AR256" s="445"/>
      <c r="AS256" s="412">
        <f>SUMIF($G$4:$G$235,"="&amp;$AP256,AS$4:AS$235)</f>
        <v>3</v>
      </c>
      <c r="AT256" s="728">
        <f t="shared" si="25"/>
        <v>1</v>
      </c>
    </row>
    <row r="257" spans="15:78" ht="15.75" outlineLevel="1" x14ac:dyDescent="0.25">
      <c r="T257" s="430"/>
      <c r="V257" s="430"/>
      <c r="Y257" s="430"/>
      <c r="AJ257" s="794"/>
      <c r="AK257" s="795"/>
      <c r="AL257" s="795"/>
      <c r="AM257" s="795"/>
      <c r="AN257" s="795"/>
      <c r="AO257" s="795"/>
      <c r="AP257" s="798" t="s">
        <v>2527</v>
      </c>
      <c r="AQ257" s="412">
        <f>SUMIF($G$4:$G$235,"="&amp;$AP257,AQ$4:AQ$235)</f>
        <v>1</v>
      </c>
      <c r="AR257" s="445"/>
      <c r="AS257" s="412">
        <f>SUMIF($G$4:$G$235,"="&amp;$AP257,AS$4:AS$235)</f>
        <v>1</v>
      </c>
      <c r="AT257" s="728">
        <f t="shared" si="25"/>
        <v>1</v>
      </c>
    </row>
    <row r="258" spans="15:78" ht="16.5" outlineLevel="1" x14ac:dyDescent="0.25">
      <c r="T258" s="430"/>
      <c r="V258" s="430"/>
      <c r="Y258" s="430"/>
      <c r="AJ258" s="799" t="s">
        <v>2540</v>
      </c>
      <c r="AK258" s="800"/>
      <c r="AL258" s="800"/>
      <c r="AM258" s="800"/>
      <c r="AN258" s="800"/>
      <c r="AO258" s="800"/>
      <c r="AP258" s="801"/>
      <c r="AQ258" s="802">
        <f>SUM(AQ239:AQ257)</f>
        <v>230</v>
      </c>
      <c r="AR258" s="802"/>
      <c r="AS258" s="802">
        <f>SUM(AS239:AS257)</f>
        <v>230</v>
      </c>
      <c r="AT258" s="803">
        <f>AS258/AQ258</f>
        <v>1</v>
      </c>
    </row>
    <row r="259" spans="15:78" outlineLevel="1" x14ac:dyDescent="0.25">
      <c r="T259" s="430"/>
      <c r="V259" s="430"/>
      <c r="Y259" s="430"/>
      <c r="AL259" s="425"/>
    </row>
    <row r="260" spans="15:78" ht="25.5" outlineLevel="1" x14ac:dyDescent="0.25">
      <c r="O260" s="430"/>
      <c r="T260" s="430"/>
      <c r="V260" s="430"/>
      <c r="Y260" s="430"/>
      <c r="AL260" s="425"/>
      <c r="AT260" s="793" t="s">
        <v>2541</v>
      </c>
      <c r="BZ260"/>
    </row>
    <row r="261" spans="15:78" ht="15.75" outlineLevel="1" x14ac:dyDescent="0.25">
      <c r="O261" s="430"/>
      <c r="T261" s="430"/>
      <c r="V261" s="430"/>
      <c r="Y261" s="430"/>
      <c r="AD261" s="805"/>
      <c r="AE261" s="795"/>
      <c r="AF261" s="795"/>
      <c r="AG261" s="795"/>
      <c r="AH261" s="795"/>
      <c r="AI261" s="795"/>
      <c r="AJ261" s="795"/>
      <c r="AK261" s="795"/>
      <c r="AL261" s="795"/>
      <c r="AM261" s="795"/>
      <c r="AN261" s="795"/>
      <c r="AO261" s="796" t="s">
        <v>1714</v>
      </c>
      <c r="AP261" s="806" t="s">
        <v>1536</v>
      </c>
      <c r="AQ261" s="412">
        <f>SUMIF($E$4:$E$235,"="&amp;$AP261,AQ$4:AQ$235)</f>
        <v>7</v>
      </c>
      <c r="AR261" s="445"/>
      <c r="AS261" s="412">
        <f>SUMIF($E$4:$E$235,"="&amp;$AP261,AS$4:AS$235)</f>
        <v>7</v>
      </c>
      <c r="AT261" s="728">
        <f t="shared" ref="AT261:AT306" si="26">AS261/AQ261</f>
        <v>1</v>
      </c>
    </row>
    <row r="262" spans="15:78" ht="15.75" outlineLevel="1" x14ac:dyDescent="0.25">
      <c r="O262" s="430"/>
      <c r="T262" s="430"/>
      <c r="V262" s="430"/>
      <c r="Y262" s="430"/>
      <c r="AD262" s="805"/>
      <c r="AE262" s="795"/>
      <c r="AF262" s="795"/>
      <c r="AG262" s="795"/>
      <c r="AH262" s="795"/>
      <c r="AI262" s="795"/>
      <c r="AJ262" s="795"/>
      <c r="AK262" s="795"/>
      <c r="AL262" s="795"/>
      <c r="AM262" s="795"/>
      <c r="AN262" s="795"/>
      <c r="AO262" s="796" t="s">
        <v>1733</v>
      </c>
      <c r="AP262" s="806" t="s">
        <v>1534</v>
      </c>
      <c r="AQ262" s="412">
        <f t="shared" ref="AQ262:AS306" si="27">SUMIF($E$4:$E$235,"="&amp;$AP262,AQ$4:AQ$235)</f>
        <v>5</v>
      </c>
      <c r="AR262" s="445"/>
      <c r="AS262" s="412">
        <f t="shared" si="27"/>
        <v>5</v>
      </c>
      <c r="AT262" s="728">
        <f t="shared" si="26"/>
        <v>1</v>
      </c>
    </row>
    <row r="263" spans="15:78" ht="15.75" outlineLevel="1" x14ac:dyDescent="0.25">
      <c r="O263" s="430"/>
      <c r="T263" s="430"/>
      <c r="V263" s="430"/>
      <c r="Y263" s="430"/>
      <c r="AD263" s="805"/>
      <c r="AE263" s="795"/>
      <c r="AF263" s="795"/>
      <c r="AG263" s="795"/>
      <c r="AH263" s="795"/>
      <c r="AI263" s="795"/>
      <c r="AJ263" s="795"/>
      <c r="AK263" s="795"/>
      <c r="AL263" s="795"/>
      <c r="AM263" s="795"/>
      <c r="AN263" s="795"/>
      <c r="AO263" s="796" t="s">
        <v>1743</v>
      </c>
      <c r="AP263" s="806" t="s">
        <v>1537</v>
      </c>
      <c r="AQ263" s="412">
        <f t="shared" si="27"/>
        <v>1</v>
      </c>
      <c r="AR263" s="445"/>
      <c r="AS263" s="412">
        <f t="shared" si="27"/>
        <v>1</v>
      </c>
      <c r="AT263" s="728">
        <f t="shared" si="26"/>
        <v>1</v>
      </c>
    </row>
    <row r="264" spans="15:78" ht="15.75" outlineLevel="1" x14ac:dyDescent="0.25">
      <c r="O264" s="430"/>
      <c r="T264" s="430"/>
      <c r="V264" s="430"/>
      <c r="Y264" s="430"/>
      <c r="AD264" s="805"/>
      <c r="AE264" s="795"/>
      <c r="AF264" s="795"/>
      <c r="AG264" s="795"/>
      <c r="AH264" s="795"/>
      <c r="AI264" s="795"/>
      <c r="AJ264" s="795"/>
      <c r="AK264" s="795"/>
      <c r="AL264" s="795"/>
      <c r="AM264" s="795"/>
      <c r="AN264" s="795"/>
      <c r="AO264" s="796" t="s">
        <v>2045</v>
      </c>
      <c r="AP264" s="806" t="s">
        <v>1556</v>
      </c>
      <c r="AQ264" s="412">
        <f t="shared" si="27"/>
        <v>5</v>
      </c>
      <c r="AR264" s="445"/>
      <c r="AS264" s="412">
        <f t="shared" si="27"/>
        <v>5</v>
      </c>
      <c r="AT264" s="728">
        <f t="shared" si="26"/>
        <v>1</v>
      </c>
    </row>
    <row r="265" spans="15:78" ht="12.75" customHeight="1" outlineLevel="1" x14ac:dyDescent="0.25">
      <c r="O265" s="430"/>
      <c r="T265" s="430"/>
      <c r="V265" s="430"/>
      <c r="Y265" s="430"/>
      <c r="AD265" s="805"/>
      <c r="AE265" s="795"/>
      <c r="AF265" s="795"/>
      <c r="AG265" s="795"/>
      <c r="AH265" s="795"/>
      <c r="AI265" s="795"/>
      <c r="AJ265" s="795"/>
      <c r="AK265" s="795"/>
      <c r="AL265" s="795"/>
      <c r="AM265" s="795"/>
      <c r="AN265" s="795"/>
      <c r="AO265" s="796" t="s">
        <v>2227</v>
      </c>
      <c r="AP265" s="806" t="s">
        <v>1554</v>
      </c>
      <c r="AQ265" s="412">
        <f t="shared" si="27"/>
        <v>3</v>
      </c>
      <c r="AR265" s="445"/>
      <c r="AS265" s="412">
        <f t="shared" si="27"/>
        <v>3</v>
      </c>
      <c r="AT265" s="728">
        <f>AS265/AQ265</f>
        <v>1</v>
      </c>
    </row>
    <row r="266" spans="15:78" ht="15.75" outlineLevel="1" x14ac:dyDescent="0.25">
      <c r="O266" s="430"/>
      <c r="T266" s="430"/>
      <c r="V266" s="430"/>
      <c r="Y266" s="430"/>
      <c r="AD266" s="805"/>
      <c r="AE266" s="795"/>
      <c r="AF266" s="795"/>
      <c r="AG266" s="795"/>
      <c r="AH266" s="795"/>
      <c r="AI266" s="795"/>
      <c r="AJ266" s="795"/>
      <c r="AK266" s="795"/>
      <c r="AL266" s="795"/>
      <c r="AM266" s="795"/>
      <c r="AN266" s="795"/>
      <c r="AO266" s="796" t="s">
        <v>2064</v>
      </c>
      <c r="AP266" s="806" t="s">
        <v>1558</v>
      </c>
      <c r="AQ266" s="412">
        <f t="shared" si="27"/>
        <v>2</v>
      </c>
      <c r="AR266" s="445"/>
      <c r="AS266" s="412">
        <f t="shared" si="27"/>
        <v>2</v>
      </c>
      <c r="AT266" s="728">
        <f>AS266/AQ266</f>
        <v>1</v>
      </c>
    </row>
    <row r="267" spans="15:78" ht="15.75" outlineLevel="1" x14ac:dyDescent="0.25">
      <c r="O267" s="430"/>
      <c r="T267" s="430"/>
      <c r="V267" s="430"/>
      <c r="Y267" s="430"/>
      <c r="AD267" s="805"/>
      <c r="AE267" s="795"/>
      <c r="AF267" s="795"/>
      <c r="AG267" s="795"/>
      <c r="AH267" s="795"/>
      <c r="AI267" s="795"/>
      <c r="AJ267" s="795"/>
      <c r="AK267" s="795"/>
      <c r="AL267" s="795"/>
      <c r="AM267" s="795"/>
      <c r="AN267" s="795"/>
      <c r="AO267" s="796" t="s">
        <v>2066</v>
      </c>
      <c r="AP267" s="806" t="s">
        <v>1557</v>
      </c>
      <c r="AQ267" s="412">
        <f t="shared" si="27"/>
        <v>1</v>
      </c>
      <c r="AR267" s="445"/>
      <c r="AS267" s="412">
        <f t="shared" si="27"/>
        <v>1</v>
      </c>
      <c r="AT267" s="728">
        <f t="shared" si="26"/>
        <v>1</v>
      </c>
    </row>
    <row r="268" spans="15:78" ht="15.75" outlineLevel="1" x14ac:dyDescent="0.25">
      <c r="O268" s="430"/>
      <c r="T268" s="430"/>
      <c r="V268" s="430"/>
      <c r="Y268" s="430"/>
      <c r="AD268" s="805"/>
      <c r="AE268" s="795"/>
      <c r="AF268" s="795"/>
      <c r="AG268" s="795"/>
      <c r="AH268" s="795"/>
      <c r="AI268" s="795"/>
      <c r="AJ268" s="795"/>
      <c r="AK268" s="795"/>
      <c r="AL268" s="795"/>
      <c r="AM268" s="795"/>
      <c r="AN268" s="795"/>
      <c r="AO268" s="796" t="s">
        <v>2228</v>
      </c>
      <c r="AP268" s="806" t="s">
        <v>1555</v>
      </c>
      <c r="AQ268" s="412">
        <f t="shared" si="27"/>
        <v>1</v>
      </c>
      <c r="AR268" s="445"/>
      <c r="AS268" s="412">
        <f t="shared" si="27"/>
        <v>1</v>
      </c>
      <c r="AT268" s="728">
        <f>AS268/AQ268</f>
        <v>1</v>
      </c>
    </row>
    <row r="269" spans="15:78" ht="15.75" outlineLevel="1" x14ac:dyDescent="0.25">
      <c r="O269" s="430"/>
      <c r="T269" s="430"/>
      <c r="V269" s="430"/>
      <c r="Y269" s="430"/>
      <c r="AD269" s="805"/>
      <c r="AE269" s="795"/>
      <c r="AF269" s="795"/>
      <c r="AG269" s="795"/>
      <c r="AH269" s="795"/>
      <c r="AI269" s="795"/>
      <c r="AJ269" s="795"/>
      <c r="AK269" s="795"/>
      <c r="AL269" s="795"/>
      <c r="AM269" s="795"/>
      <c r="AN269" s="795"/>
      <c r="AO269" s="796" t="s">
        <v>1823</v>
      </c>
      <c r="AP269" s="806" t="s">
        <v>1527</v>
      </c>
      <c r="AQ269" s="412">
        <f t="shared" si="27"/>
        <v>10</v>
      </c>
      <c r="AR269" s="445"/>
      <c r="AS269" s="412">
        <f t="shared" si="27"/>
        <v>10</v>
      </c>
      <c r="AT269" s="728">
        <f t="shared" si="26"/>
        <v>1</v>
      </c>
    </row>
    <row r="270" spans="15:78" ht="15.75" outlineLevel="1" x14ac:dyDescent="0.25">
      <c r="O270" s="430"/>
      <c r="T270" s="430"/>
      <c r="V270" s="430"/>
      <c r="Y270" s="430"/>
      <c r="AD270" s="805"/>
      <c r="AE270" s="795"/>
      <c r="AF270" s="795"/>
      <c r="AG270" s="795"/>
      <c r="AH270" s="795"/>
      <c r="AI270" s="795"/>
      <c r="AJ270" s="795"/>
      <c r="AK270" s="795"/>
      <c r="AL270" s="795"/>
      <c r="AM270" s="795"/>
      <c r="AN270" s="795"/>
      <c r="AO270" s="796" t="s">
        <v>1845</v>
      </c>
      <c r="AP270" s="806" t="s">
        <v>1529</v>
      </c>
      <c r="AQ270" s="412">
        <f t="shared" si="27"/>
        <v>7</v>
      </c>
      <c r="AR270" s="445"/>
      <c r="AS270" s="412">
        <f t="shared" si="27"/>
        <v>7</v>
      </c>
      <c r="AT270" s="728">
        <f t="shared" si="26"/>
        <v>1</v>
      </c>
    </row>
    <row r="271" spans="15:78" ht="15.75" outlineLevel="1" x14ac:dyDescent="0.25">
      <c r="O271" s="430"/>
      <c r="T271" s="430"/>
      <c r="V271" s="430"/>
      <c r="Y271" s="430"/>
      <c r="AD271" s="805"/>
      <c r="AE271" s="795"/>
      <c r="AF271" s="795"/>
      <c r="AG271" s="795"/>
      <c r="AH271" s="795"/>
      <c r="AI271" s="795"/>
      <c r="AJ271" s="795"/>
      <c r="AK271" s="795"/>
      <c r="AL271" s="795"/>
      <c r="AM271" s="795"/>
      <c r="AN271" s="795"/>
      <c r="AO271" s="796" t="s">
        <v>1859</v>
      </c>
      <c r="AP271" s="806" t="s">
        <v>1528</v>
      </c>
      <c r="AQ271" s="412">
        <f t="shared" si="27"/>
        <v>2</v>
      </c>
      <c r="AR271" s="445"/>
      <c r="AS271" s="412">
        <f t="shared" si="27"/>
        <v>2</v>
      </c>
      <c r="AT271" s="728">
        <f t="shared" si="26"/>
        <v>1</v>
      </c>
    </row>
    <row r="272" spans="15:78" ht="15.75" outlineLevel="1" x14ac:dyDescent="0.25">
      <c r="O272" s="430"/>
      <c r="T272" s="430"/>
      <c r="V272" s="430"/>
      <c r="Y272" s="430"/>
      <c r="AD272" s="805"/>
      <c r="AE272" s="795"/>
      <c r="AF272" s="795"/>
      <c r="AG272" s="795"/>
      <c r="AH272" s="795"/>
      <c r="AI272" s="795"/>
      <c r="AJ272" s="795"/>
      <c r="AK272" s="795"/>
      <c r="AL272" s="795"/>
      <c r="AM272" s="795"/>
      <c r="AN272" s="795"/>
      <c r="AO272" s="796" t="s">
        <v>1866</v>
      </c>
      <c r="AP272" s="806" t="s">
        <v>1532</v>
      </c>
      <c r="AQ272" s="412">
        <f t="shared" si="27"/>
        <v>6</v>
      </c>
      <c r="AR272" s="445"/>
      <c r="AS272" s="412">
        <f t="shared" si="27"/>
        <v>6</v>
      </c>
      <c r="AT272" s="728">
        <f t="shared" si="26"/>
        <v>1</v>
      </c>
    </row>
    <row r="273" spans="15:46" ht="15.75" outlineLevel="1" x14ac:dyDescent="0.25">
      <c r="O273" s="430"/>
      <c r="T273" s="430"/>
      <c r="V273" s="430"/>
      <c r="Y273" s="430"/>
      <c r="AD273" s="805"/>
      <c r="AE273" s="795"/>
      <c r="AF273" s="795"/>
      <c r="AG273" s="795"/>
      <c r="AH273" s="795"/>
      <c r="AI273" s="795"/>
      <c r="AJ273" s="795"/>
      <c r="AK273" s="795"/>
      <c r="AL273" s="795"/>
      <c r="AM273" s="795"/>
      <c r="AN273" s="795"/>
      <c r="AO273" s="796" t="s">
        <v>1878</v>
      </c>
      <c r="AP273" s="806" t="s">
        <v>1530</v>
      </c>
      <c r="AQ273" s="412">
        <f t="shared" si="27"/>
        <v>3</v>
      </c>
      <c r="AR273" s="445"/>
      <c r="AS273" s="412">
        <f t="shared" si="27"/>
        <v>3</v>
      </c>
      <c r="AT273" s="728">
        <f t="shared" si="26"/>
        <v>1</v>
      </c>
    </row>
    <row r="274" spans="15:46" ht="15.75" outlineLevel="1" x14ac:dyDescent="0.25">
      <c r="O274" s="430"/>
      <c r="T274" s="430"/>
      <c r="V274" s="430"/>
      <c r="Y274" s="430"/>
      <c r="AD274" s="805"/>
      <c r="AE274" s="795"/>
      <c r="AF274" s="795"/>
      <c r="AG274" s="795"/>
      <c r="AH274" s="795"/>
      <c r="AI274" s="795"/>
      <c r="AJ274" s="795"/>
      <c r="AK274" s="795"/>
      <c r="AL274" s="795"/>
      <c r="AM274" s="795"/>
      <c r="AN274" s="795"/>
      <c r="AO274" s="796" t="s">
        <v>1891</v>
      </c>
      <c r="AP274" s="806" t="s">
        <v>1890</v>
      </c>
      <c r="AQ274" s="412">
        <f t="shared" si="27"/>
        <v>5</v>
      </c>
      <c r="AR274" s="445"/>
      <c r="AS274" s="412">
        <f t="shared" si="27"/>
        <v>5</v>
      </c>
      <c r="AT274" s="728">
        <f t="shared" si="26"/>
        <v>1</v>
      </c>
    </row>
    <row r="275" spans="15:46" ht="15.75" outlineLevel="1" x14ac:dyDescent="0.25">
      <c r="O275" s="430"/>
      <c r="T275" s="430"/>
      <c r="V275" s="430"/>
      <c r="Y275" s="430"/>
      <c r="AD275" s="805"/>
      <c r="AE275" s="795"/>
      <c r="AF275" s="795"/>
      <c r="AG275" s="795"/>
      <c r="AH275" s="795"/>
      <c r="AI275" s="795"/>
      <c r="AJ275" s="795"/>
      <c r="AK275" s="795"/>
      <c r="AL275" s="795"/>
      <c r="AM275" s="795"/>
      <c r="AN275" s="795"/>
      <c r="AO275" s="796" t="s">
        <v>1887</v>
      </c>
      <c r="AP275" s="806" t="s">
        <v>1531</v>
      </c>
      <c r="AQ275" s="412">
        <f t="shared" si="27"/>
        <v>2</v>
      </c>
      <c r="AR275" s="445"/>
      <c r="AS275" s="412">
        <f t="shared" si="27"/>
        <v>2</v>
      </c>
      <c r="AT275" s="728">
        <f t="shared" si="26"/>
        <v>1</v>
      </c>
    </row>
    <row r="276" spans="15:46" ht="15.75" outlineLevel="1" x14ac:dyDescent="0.25">
      <c r="O276" s="430"/>
      <c r="T276" s="430"/>
      <c r="V276" s="430"/>
      <c r="Y276" s="430"/>
      <c r="AD276" s="805"/>
      <c r="AE276" s="795"/>
      <c r="AF276" s="795"/>
      <c r="AG276" s="795"/>
      <c r="AH276" s="795"/>
      <c r="AI276" s="795"/>
      <c r="AJ276" s="795"/>
      <c r="AK276" s="795"/>
      <c r="AL276" s="795"/>
      <c r="AM276" s="795"/>
      <c r="AN276" s="795"/>
      <c r="AO276" s="807" t="s">
        <v>1646</v>
      </c>
      <c r="AP276" s="806" t="s">
        <v>1538</v>
      </c>
      <c r="AQ276" s="412">
        <f t="shared" si="27"/>
        <v>2</v>
      </c>
      <c r="AR276" s="445"/>
      <c r="AS276" s="412">
        <f t="shared" si="27"/>
        <v>2</v>
      </c>
      <c r="AT276" s="728">
        <f>AS276/AQ276</f>
        <v>1</v>
      </c>
    </row>
    <row r="277" spans="15:46" ht="15.75" outlineLevel="1" x14ac:dyDescent="0.25">
      <c r="O277" s="430"/>
      <c r="T277" s="430"/>
      <c r="V277" s="430"/>
      <c r="Y277" s="430"/>
      <c r="AD277" s="805"/>
      <c r="AE277" s="795"/>
      <c r="AF277" s="795"/>
      <c r="AG277" s="795"/>
      <c r="AH277" s="795"/>
      <c r="AI277" s="795"/>
      <c r="AJ277" s="795"/>
      <c r="AK277" s="795"/>
      <c r="AL277" s="795"/>
      <c r="AM277" s="795"/>
      <c r="AN277" s="795"/>
      <c r="AO277" s="807" t="s">
        <v>2143</v>
      </c>
      <c r="AP277" s="806" t="s">
        <v>1533</v>
      </c>
      <c r="AQ277" s="412">
        <f t="shared" si="27"/>
        <v>6</v>
      </c>
      <c r="AR277" s="445"/>
      <c r="AS277" s="412">
        <f t="shared" si="27"/>
        <v>6</v>
      </c>
      <c r="AT277" s="728">
        <f t="shared" si="26"/>
        <v>1</v>
      </c>
    </row>
    <row r="278" spans="15:46" ht="15.75" outlineLevel="1" x14ac:dyDescent="0.25">
      <c r="O278" s="430"/>
      <c r="T278" s="430"/>
      <c r="V278" s="430"/>
      <c r="Y278" s="430"/>
      <c r="AD278" s="805"/>
      <c r="AE278" s="795"/>
      <c r="AF278" s="795"/>
      <c r="AG278" s="795"/>
      <c r="AH278" s="795"/>
      <c r="AI278" s="795"/>
      <c r="AJ278" s="795"/>
      <c r="AK278" s="795"/>
      <c r="AL278" s="795"/>
      <c r="AM278" s="795"/>
      <c r="AN278" s="795"/>
      <c r="AO278" s="807" t="s">
        <v>2149</v>
      </c>
      <c r="AP278" s="806" t="s">
        <v>1539</v>
      </c>
      <c r="AQ278" s="412">
        <f t="shared" si="27"/>
        <v>1</v>
      </c>
      <c r="AR278" s="445"/>
      <c r="AS278" s="412">
        <f t="shared" si="27"/>
        <v>1</v>
      </c>
      <c r="AT278" s="728">
        <f t="shared" si="26"/>
        <v>1</v>
      </c>
    </row>
    <row r="279" spans="15:46" ht="15.75" outlineLevel="1" x14ac:dyDescent="0.25">
      <c r="O279" s="430"/>
      <c r="T279" s="430"/>
      <c r="V279" s="430"/>
      <c r="Y279" s="430"/>
      <c r="AD279" s="805"/>
      <c r="AE279" s="795"/>
      <c r="AF279" s="795"/>
      <c r="AG279" s="795"/>
      <c r="AH279" s="795"/>
      <c r="AI279" s="795"/>
      <c r="AJ279" s="795"/>
      <c r="AK279" s="795"/>
      <c r="AL279" s="795"/>
      <c r="AM279" s="795"/>
      <c r="AN279" s="795"/>
      <c r="AO279" s="807" t="s">
        <v>1678</v>
      </c>
      <c r="AP279" s="806" t="s">
        <v>1544</v>
      </c>
      <c r="AQ279" s="412">
        <f t="shared" si="27"/>
        <v>1</v>
      </c>
      <c r="AR279" s="445"/>
      <c r="AS279" s="412">
        <f t="shared" si="27"/>
        <v>1</v>
      </c>
      <c r="AT279" s="728">
        <f t="shared" si="26"/>
        <v>1</v>
      </c>
    </row>
    <row r="280" spans="15:46" ht="15.75" outlineLevel="1" x14ac:dyDescent="0.25">
      <c r="O280" s="430"/>
      <c r="T280" s="430"/>
      <c r="V280" s="430"/>
      <c r="Y280" s="430"/>
      <c r="AD280" s="805"/>
      <c r="AE280" s="795"/>
      <c r="AF280" s="795"/>
      <c r="AG280" s="795"/>
      <c r="AH280" s="795"/>
      <c r="AI280" s="795"/>
      <c r="AJ280" s="795"/>
      <c r="AK280" s="795"/>
      <c r="AL280" s="795"/>
      <c r="AM280" s="795"/>
      <c r="AN280" s="795"/>
      <c r="AO280" s="807" t="s">
        <v>1684</v>
      </c>
      <c r="AP280" s="806" t="s">
        <v>1542</v>
      </c>
      <c r="AQ280" s="412">
        <f t="shared" si="27"/>
        <v>7</v>
      </c>
      <c r="AR280" s="445"/>
      <c r="AS280" s="412">
        <f t="shared" si="27"/>
        <v>7</v>
      </c>
      <c r="AT280" s="728">
        <f t="shared" si="26"/>
        <v>1</v>
      </c>
    </row>
    <row r="281" spans="15:46" ht="15.75" outlineLevel="1" x14ac:dyDescent="0.25">
      <c r="O281" s="430"/>
      <c r="T281" s="430"/>
      <c r="V281" s="430"/>
      <c r="Y281" s="430"/>
      <c r="AD281" s="805"/>
      <c r="AE281" s="795"/>
      <c r="AF281" s="795"/>
      <c r="AG281" s="795"/>
      <c r="AH281" s="795"/>
      <c r="AI281" s="795"/>
      <c r="AJ281" s="795"/>
      <c r="AK281" s="795"/>
      <c r="AL281" s="795"/>
      <c r="AM281" s="795"/>
      <c r="AN281" s="795"/>
      <c r="AO281" s="796" t="s">
        <v>1698</v>
      </c>
      <c r="AP281" s="806" t="s">
        <v>1543</v>
      </c>
      <c r="AQ281" s="412">
        <f t="shared" si="27"/>
        <v>6</v>
      </c>
      <c r="AR281" s="445"/>
      <c r="AS281" s="412">
        <f t="shared" si="27"/>
        <v>6</v>
      </c>
      <c r="AT281" s="728">
        <f t="shared" si="26"/>
        <v>1</v>
      </c>
    </row>
    <row r="282" spans="15:46" ht="15.75" outlineLevel="1" x14ac:dyDescent="0.25">
      <c r="O282" s="430"/>
      <c r="T282" s="430"/>
      <c r="V282" s="430"/>
      <c r="Y282" s="430"/>
      <c r="AD282" s="805"/>
      <c r="AE282" s="795"/>
      <c r="AF282" s="795"/>
      <c r="AG282" s="795"/>
      <c r="AH282" s="795"/>
      <c r="AI282" s="795"/>
      <c r="AJ282" s="795"/>
      <c r="AK282" s="795"/>
      <c r="AL282" s="795"/>
      <c r="AM282" s="795"/>
      <c r="AN282" s="795"/>
      <c r="AO282" s="796" t="s">
        <v>1165</v>
      </c>
      <c r="AP282" s="806" t="s">
        <v>1549</v>
      </c>
      <c r="AQ282" s="412">
        <f t="shared" si="27"/>
        <v>3</v>
      </c>
      <c r="AR282" s="445"/>
      <c r="AS282" s="412">
        <f t="shared" si="27"/>
        <v>3</v>
      </c>
      <c r="AT282" s="728">
        <f t="shared" si="26"/>
        <v>1</v>
      </c>
    </row>
    <row r="283" spans="15:46" ht="15.75" outlineLevel="1" x14ac:dyDescent="0.25">
      <c r="O283" s="430"/>
      <c r="T283" s="430"/>
      <c r="V283" s="430"/>
      <c r="Y283" s="430"/>
      <c r="AD283" s="805"/>
      <c r="AE283" s="795"/>
      <c r="AF283" s="795"/>
      <c r="AG283" s="795"/>
      <c r="AH283" s="795"/>
      <c r="AI283" s="795"/>
      <c r="AJ283" s="795"/>
      <c r="AK283" s="795"/>
      <c r="AL283" s="795"/>
      <c r="AM283" s="795"/>
      <c r="AN283" s="795"/>
      <c r="AO283" s="796" t="s">
        <v>2001</v>
      </c>
      <c r="AP283" s="806" t="s">
        <v>1550</v>
      </c>
      <c r="AQ283" s="412">
        <f t="shared" si="27"/>
        <v>7</v>
      </c>
      <c r="AR283" s="445"/>
      <c r="AS283" s="412">
        <f t="shared" si="27"/>
        <v>7</v>
      </c>
      <c r="AT283" s="728">
        <f t="shared" si="26"/>
        <v>1</v>
      </c>
    </row>
    <row r="284" spans="15:46" ht="15.75" outlineLevel="1" x14ac:dyDescent="0.25">
      <c r="O284" s="430"/>
      <c r="T284" s="430"/>
      <c r="V284" s="430"/>
      <c r="Y284" s="430"/>
      <c r="AD284" s="805"/>
      <c r="AE284" s="795"/>
      <c r="AF284" s="795"/>
      <c r="AG284" s="795"/>
      <c r="AH284" s="795"/>
      <c r="AI284" s="795"/>
      <c r="AJ284" s="795"/>
      <c r="AK284" s="795"/>
      <c r="AL284" s="795"/>
      <c r="AM284" s="795"/>
      <c r="AN284" s="795"/>
      <c r="AO284" s="796" t="s">
        <v>2012</v>
      </c>
      <c r="AP284" s="806" t="s">
        <v>1553</v>
      </c>
      <c r="AQ284" s="412">
        <f t="shared" si="27"/>
        <v>15</v>
      </c>
      <c r="AR284" s="445"/>
      <c r="AS284" s="412">
        <f t="shared" si="27"/>
        <v>15</v>
      </c>
      <c r="AT284" s="728">
        <f t="shared" si="26"/>
        <v>1</v>
      </c>
    </row>
    <row r="285" spans="15:46" ht="15.75" outlineLevel="1" x14ac:dyDescent="0.25">
      <c r="O285" s="430"/>
      <c r="T285" s="430"/>
      <c r="V285" s="430"/>
      <c r="Y285" s="430"/>
      <c r="AD285" s="805"/>
      <c r="AE285" s="795"/>
      <c r="AF285" s="795"/>
      <c r="AG285" s="795"/>
      <c r="AH285" s="795"/>
      <c r="AI285" s="795"/>
      <c r="AJ285" s="795"/>
      <c r="AK285" s="795"/>
      <c r="AL285" s="795"/>
      <c r="AM285" s="795"/>
      <c r="AN285" s="795"/>
      <c r="AO285" s="796" t="s">
        <v>2034</v>
      </c>
      <c r="AP285" s="806" t="s">
        <v>1545</v>
      </c>
      <c r="AQ285" s="412">
        <f t="shared" si="27"/>
        <v>1</v>
      </c>
      <c r="AR285" s="445"/>
      <c r="AS285" s="412">
        <f t="shared" si="27"/>
        <v>1</v>
      </c>
      <c r="AT285" s="728">
        <f t="shared" si="26"/>
        <v>1</v>
      </c>
    </row>
    <row r="286" spans="15:46" ht="15.75" outlineLevel="1" x14ac:dyDescent="0.25">
      <c r="O286" s="430"/>
      <c r="T286" s="430"/>
      <c r="V286" s="430"/>
      <c r="Y286" s="430"/>
      <c r="AD286" s="805"/>
      <c r="AE286" s="795"/>
      <c r="AF286" s="795"/>
      <c r="AG286" s="795"/>
      <c r="AH286" s="795"/>
      <c r="AI286" s="795"/>
      <c r="AJ286" s="795"/>
      <c r="AK286" s="795"/>
      <c r="AL286" s="795"/>
      <c r="AM286" s="795"/>
      <c r="AN286" s="795"/>
      <c r="AO286" s="796" t="s">
        <v>2038</v>
      </c>
      <c r="AP286" s="806" t="s">
        <v>1546</v>
      </c>
      <c r="AQ286" s="412">
        <f t="shared" si="27"/>
        <v>2</v>
      </c>
      <c r="AR286" s="445"/>
      <c r="AS286" s="412">
        <f t="shared" si="27"/>
        <v>2</v>
      </c>
      <c r="AT286" s="728">
        <f t="shared" si="26"/>
        <v>1</v>
      </c>
    </row>
    <row r="287" spans="15:46" ht="15.75" outlineLevel="1" x14ac:dyDescent="0.25">
      <c r="O287" s="430"/>
      <c r="T287" s="430"/>
      <c r="V287" s="430"/>
      <c r="Y287" s="430"/>
      <c r="AD287" s="805"/>
      <c r="AE287" s="795"/>
      <c r="AF287" s="795"/>
      <c r="AG287" s="795"/>
      <c r="AH287" s="795"/>
      <c r="AI287" s="795"/>
      <c r="AJ287" s="795"/>
      <c r="AK287" s="795"/>
      <c r="AL287" s="795"/>
      <c r="AM287" s="795"/>
      <c r="AN287" s="795"/>
      <c r="AO287" s="796" t="s">
        <v>1896</v>
      </c>
      <c r="AP287" s="806" t="s">
        <v>1518</v>
      </c>
      <c r="AQ287" s="412">
        <f t="shared" si="27"/>
        <v>7</v>
      </c>
      <c r="AR287" s="445"/>
      <c r="AS287" s="412">
        <f t="shared" si="27"/>
        <v>7</v>
      </c>
      <c r="AT287" s="728">
        <f t="shared" si="26"/>
        <v>1</v>
      </c>
    </row>
    <row r="288" spans="15:46" ht="15.75" outlineLevel="1" x14ac:dyDescent="0.25">
      <c r="O288" s="430"/>
      <c r="T288" s="430"/>
      <c r="V288" s="430"/>
      <c r="Y288" s="430"/>
      <c r="AD288" s="805"/>
      <c r="AE288" s="795"/>
      <c r="AF288" s="795"/>
      <c r="AG288" s="795"/>
      <c r="AH288" s="795"/>
      <c r="AI288" s="795"/>
      <c r="AJ288" s="795"/>
      <c r="AK288" s="795"/>
      <c r="AL288" s="795"/>
      <c r="AM288" s="795"/>
      <c r="AN288" s="795"/>
      <c r="AO288" s="796" t="s">
        <v>1915</v>
      </c>
      <c r="AP288" s="806" t="s">
        <v>1521</v>
      </c>
      <c r="AQ288" s="412">
        <f t="shared" si="27"/>
        <v>4</v>
      </c>
      <c r="AR288" s="445"/>
      <c r="AS288" s="412">
        <f t="shared" si="27"/>
        <v>4</v>
      </c>
      <c r="AT288" s="728">
        <f t="shared" si="26"/>
        <v>1</v>
      </c>
    </row>
    <row r="289" spans="15:46" ht="15.75" outlineLevel="1" x14ac:dyDescent="0.25">
      <c r="O289" s="430"/>
      <c r="T289" s="430"/>
      <c r="V289" s="430"/>
      <c r="Y289" s="430"/>
      <c r="AD289" s="805"/>
      <c r="AE289" s="795"/>
      <c r="AF289" s="795"/>
      <c r="AG289" s="795"/>
      <c r="AH289" s="795"/>
      <c r="AI289" s="795"/>
      <c r="AJ289" s="795"/>
      <c r="AK289" s="795"/>
      <c r="AL289" s="795"/>
      <c r="AM289" s="795"/>
      <c r="AN289" s="795"/>
      <c r="AO289" s="796" t="s">
        <v>1926</v>
      </c>
      <c r="AP289" s="806" t="s">
        <v>1522</v>
      </c>
      <c r="AQ289" s="412">
        <f t="shared" si="27"/>
        <v>5</v>
      </c>
      <c r="AR289" s="445"/>
      <c r="AS289" s="412">
        <f t="shared" si="27"/>
        <v>5</v>
      </c>
      <c r="AT289" s="728">
        <f t="shared" si="26"/>
        <v>1</v>
      </c>
    </row>
    <row r="290" spans="15:46" ht="15.75" outlineLevel="1" x14ac:dyDescent="0.25">
      <c r="O290" s="430"/>
      <c r="T290" s="430"/>
      <c r="V290" s="430"/>
      <c r="Y290" s="430"/>
      <c r="AD290" s="805"/>
      <c r="AE290" s="795"/>
      <c r="AF290" s="795"/>
      <c r="AG290" s="795"/>
      <c r="AH290" s="795"/>
      <c r="AI290" s="795"/>
      <c r="AJ290" s="795"/>
      <c r="AK290" s="795"/>
      <c r="AL290" s="795"/>
      <c r="AM290" s="795"/>
      <c r="AN290" s="795"/>
      <c r="AO290" s="796" t="s">
        <v>1938</v>
      </c>
      <c r="AP290" s="806" t="s">
        <v>1517</v>
      </c>
      <c r="AQ290" s="412">
        <f t="shared" si="27"/>
        <v>7</v>
      </c>
      <c r="AR290" s="445"/>
      <c r="AS290" s="412">
        <f t="shared" si="27"/>
        <v>7</v>
      </c>
      <c r="AT290" s="728">
        <f t="shared" si="26"/>
        <v>1</v>
      </c>
    </row>
    <row r="291" spans="15:46" ht="15.75" outlineLevel="1" x14ac:dyDescent="0.25">
      <c r="O291" s="430"/>
      <c r="T291" s="430"/>
      <c r="V291" s="430"/>
      <c r="Y291" s="430"/>
      <c r="AD291" s="805"/>
      <c r="AE291" s="795"/>
      <c r="AF291" s="795"/>
      <c r="AG291" s="795"/>
      <c r="AH291" s="795"/>
      <c r="AI291" s="795"/>
      <c r="AJ291" s="795"/>
      <c r="AK291" s="795"/>
      <c r="AL291" s="795"/>
      <c r="AM291" s="795"/>
      <c r="AN291" s="795"/>
      <c r="AO291" s="796" t="s">
        <v>1953</v>
      </c>
      <c r="AP291" s="806" t="s">
        <v>1520</v>
      </c>
      <c r="AQ291" s="412">
        <f t="shared" si="27"/>
        <v>4</v>
      </c>
      <c r="AR291" s="445"/>
      <c r="AS291" s="412">
        <f t="shared" si="27"/>
        <v>4</v>
      </c>
      <c r="AT291" s="728">
        <f t="shared" si="26"/>
        <v>1</v>
      </c>
    </row>
    <row r="292" spans="15:46" ht="15.75" outlineLevel="1" x14ac:dyDescent="0.25">
      <c r="O292" s="430"/>
      <c r="T292" s="430"/>
      <c r="V292" s="430"/>
      <c r="Y292" s="430"/>
      <c r="AD292" s="805"/>
      <c r="AE292" s="795"/>
      <c r="AF292" s="795"/>
      <c r="AG292" s="795"/>
      <c r="AH292" s="795"/>
      <c r="AI292" s="795"/>
      <c r="AJ292" s="795"/>
      <c r="AK292" s="795"/>
      <c r="AL292" s="795"/>
      <c r="AM292" s="795"/>
      <c r="AN292" s="795"/>
      <c r="AO292" s="796" t="s">
        <v>1964</v>
      </c>
      <c r="AP292" s="806" t="s">
        <v>1519</v>
      </c>
      <c r="AQ292" s="412">
        <f t="shared" si="27"/>
        <v>7</v>
      </c>
      <c r="AR292" s="445"/>
      <c r="AS292" s="412">
        <f t="shared" si="27"/>
        <v>7</v>
      </c>
      <c r="AT292" s="728">
        <f t="shared" si="26"/>
        <v>1</v>
      </c>
    </row>
    <row r="293" spans="15:46" ht="15.75" outlineLevel="1" x14ac:dyDescent="0.25">
      <c r="O293" s="430"/>
      <c r="T293" s="430"/>
      <c r="V293" s="430"/>
      <c r="Y293" s="430"/>
      <c r="AD293" s="805"/>
      <c r="AE293" s="795"/>
      <c r="AF293" s="795"/>
      <c r="AG293" s="795"/>
      <c r="AH293" s="795"/>
      <c r="AI293" s="795"/>
      <c r="AJ293" s="795"/>
      <c r="AK293" s="795"/>
      <c r="AL293" s="795"/>
      <c r="AM293" s="795"/>
      <c r="AN293" s="795"/>
      <c r="AO293" s="796" t="s">
        <v>2212</v>
      </c>
      <c r="AP293" s="806" t="s">
        <v>2211</v>
      </c>
      <c r="AQ293" s="412">
        <f t="shared" si="27"/>
        <v>0</v>
      </c>
      <c r="AR293" s="445"/>
      <c r="AS293" s="412">
        <f t="shared" si="27"/>
        <v>0</v>
      </c>
      <c r="AT293" s="728" t="e">
        <f t="shared" si="26"/>
        <v>#DIV/0!</v>
      </c>
    </row>
    <row r="294" spans="15:46" ht="15.75" outlineLevel="1" x14ac:dyDescent="0.25">
      <c r="O294" s="430"/>
      <c r="T294" s="430"/>
      <c r="V294" s="430"/>
      <c r="Y294" s="430"/>
      <c r="AD294" s="805"/>
      <c r="AE294" s="795"/>
      <c r="AF294" s="795"/>
      <c r="AG294" s="795"/>
      <c r="AH294" s="795"/>
      <c r="AI294" s="795"/>
      <c r="AJ294" s="795"/>
      <c r="AK294" s="795"/>
      <c r="AL294" s="795"/>
      <c r="AM294" s="795"/>
      <c r="AN294" s="795"/>
      <c r="AO294" s="796" t="s">
        <v>1978</v>
      </c>
      <c r="AP294" s="806" t="s">
        <v>1559</v>
      </c>
      <c r="AQ294" s="412">
        <f t="shared" si="27"/>
        <v>7</v>
      </c>
      <c r="AR294" s="445"/>
      <c r="AS294" s="412">
        <f t="shared" si="27"/>
        <v>7</v>
      </c>
      <c r="AT294" s="728">
        <f t="shared" si="26"/>
        <v>1</v>
      </c>
    </row>
    <row r="295" spans="15:46" ht="15.75" outlineLevel="1" x14ac:dyDescent="0.25">
      <c r="O295" s="430"/>
      <c r="T295" s="430"/>
      <c r="V295" s="430"/>
      <c r="Y295" s="430"/>
      <c r="AD295" s="805"/>
      <c r="AE295" s="795"/>
      <c r="AF295" s="795"/>
      <c r="AG295" s="795"/>
      <c r="AH295" s="795"/>
      <c r="AI295" s="795"/>
      <c r="AJ295" s="795"/>
      <c r="AK295" s="795"/>
      <c r="AL295" s="795"/>
      <c r="AM295" s="795"/>
      <c r="AN295" s="795"/>
      <c r="AO295" s="796" t="s">
        <v>1774</v>
      </c>
      <c r="AP295" s="806" t="s">
        <v>1516</v>
      </c>
      <c r="AQ295" s="412">
        <f t="shared" si="27"/>
        <v>6</v>
      </c>
      <c r="AR295" s="445"/>
      <c r="AS295" s="412">
        <f t="shared" si="27"/>
        <v>6</v>
      </c>
      <c r="AT295" s="728">
        <f t="shared" si="26"/>
        <v>1</v>
      </c>
    </row>
    <row r="296" spans="15:46" ht="15.75" outlineLevel="1" x14ac:dyDescent="0.25">
      <c r="O296" s="430"/>
      <c r="T296" s="430"/>
      <c r="V296" s="430"/>
      <c r="Y296" s="430"/>
      <c r="AD296" s="805"/>
      <c r="AE296" s="795"/>
      <c r="AF296" s="795"/>
      <c r="AG296" s="795"/>
      <c r="AH296" s="795"/>
      <c r="AI296" s="795"/>
      <c r="AJ296" s="795"/>
      <c r="AK296" s="795"/>
      <c r="AL296" s="795"/>
      <c r="AM296" s="795"/>
      <c r="AN296" s="795"/>
      <c r="AO296" s="796" t="s">
        <v>2185</v>
      </c>
      <c r="AP296" s="806" t="s">
        <v>1515</v>
      </c>
      <c r="AQ296" s="412">
        <f t="shared" si="27"/>
        <v>8</v>
      </c>
      <c r="AR296" s="445"/>
      <c r="AS296" s="412">
        <f t="shared" si="27"/>
        <v>8</v>
      </c>
      <c r="AT296" s="728">
        <f t="shared" si="26"/>
        <v>1</v>
      </c>
    </row>
    <row r="297" spans="15:46" ht="15.75" outlineLevel="1" x14ac:dyDescent="0.25">
      <c r="O297" s="430"/>
      <c r="T297" s="430"/>
      <c r="V297" s="430"/>
      <c r="Y297" s="430"/>
      <c r="AD297" s="805"/>
      <c r="AE297" s="795"/>
      <c r="AF297" s="795"/>
      <c r="AG297" s="795"/>
      <c r="AH297" s="795"/>
      <c r="AI297" s="795"/>
      <c r="AJ297" s="795"/>
      <c r="AK297" s="795"/>
      <c r="AL297" s="795"/>
      <c r="AM297" s="795"/>
      <c r="AN297" s="795"/>
      <c r="AO297" s="796" t="s">
        <v>1793</v>
      </c>
      <c r="AP297" s="806" t="s">
        <v>1524</v>
      </c>
      <c r="AQ297" s="412">
        <f t="shared" si="27"/>
        <v>6</v>
      </c>
      <c r="AR297" s="445"/>
      <c r="AS297" s="412">
        <f t="shared" si="27"/>
        <v>6</v>
      </c>
      <c r="AT297" s="728">
        <f t="shared" si="26"/>
        <v>1</v>
      </c>
    </row>
    <row r="298" spans="15:46" ht="15.75" outlineLevel="1" x14ac:dyDescent="0.25">
      <c r="O298" s="430"/>
      <c r="T298" s="430"/>
      <c r="V298" s="430"/>
      <c r="Y298" s="430"/>
      <c r="AD298" s="805"/>
      <c r="AE298" s="795"/>
      <c r="AF298" s="795"/>
      <c r="AG298" s="795"/>
      <c r="AH298" s="795"/>
      <c r="AI298" s="795"/>
      <c r="AJ298" s="795"/>
      <c r="AK298" s="795"/>
      <c r="AL298" s="795"/>
      <c r="AM298" s="795"/>
      <c r="AN298" s="795"/>
      <c r="AO298" s="796" t="s">
        <v>1806</v>
      </c>
      <c r="AP298" s="806" t="s">
        <v>1525</v>
      </c>
      <c r="AQ298" s="412">
        <f t="shared" si="27"/>
        <v>4</v>
      </c>
      <c r="AR298" s="445"/>
      <c r="AS298" s="412">
        <f t="shared" si="27"/>
        <v>4</v>
      </c>
      <c r="AT298" s="728">
        <f t="shared" si="26"/>
        <v>1</v>
      </c>
    </row>
    <row r="299" spans="15:46" ht="15.75" outlineLevel="1" x14ac:dyDescent="0.25">
      <c r="O299" s="430"/>
      <c r="T299" s="430"/>
      <c r="V299" s="430"/>
      <c r="Y299" s="430"/>
      <c r="AD299" s="805"/>
      <c r="AE299" s="795"/>
      <c r="AF299" s="795"/>
      <c r="AG299" s="795"/>
      <c r="AH299" s="795"/>
      <c r="AI299" s="795"/>
      <c r="AJ299" s="795"/>
      <c r="AK299" s="795"/>
      <c r="AL299" s="795"/>
      <c r="AM299" s="795"/>
      <c r="AN299" s="795"/>
      <c r="AO299" s="796" t="s">
        <v>1812</v>
      </c>
      <c r="AP299" s="806" t="s">
        <v>1526</v>
      </c>
      <c r="AQ299" s="412">
        <f t="shared" si="27"/>
        <v>6</v>
      </c>
      <c r="AR299" s="445"/>
      <c r="AS299" s="412">
        <f t="shared" si="27"/>
        <v>6</v>
      </c>
      <c r="AT299" s="728">
        <f t="shared" si="26"/>
        <v>1</v>
      </c>
    </row>
    <row r="300" spans="15:46" ht="15.75" outlineLevel="1" x14ac:dyDescent="0.25">
      <c r="O300" s="430"/>
      <c r="T300" s="430"/>
      <c r="V300" s="430"/>
      <c r="Y300" s="430"/>
      <c r="AD300" s="805"/>
      <c r="AE300" s="795"/>
      <c r="AF300" s="795"/>
      <c r="AG300" s="795"/>
      <c r="AH300" s="795"/>
      <c r="AI300" s="795"/>
      <c r="AJ300" s="795"/>
      <c r="AK300" s="795"/>
      <c r="AL300" s="795"/>
      <c r="AM300" s="795"/>
      <c r="AN300" s="795"/>
      <c r="AO300" s="796" t="s">
        <v>1747</v>
      </c>
      <c r="AP300" s="806" t="s">
        <v>1540</v>
      </c>
      <c r="AQ300" s="412">
        <f t="shared" si="27"/>
        <v>4</v>
      </c>
      <c r="AR300" s="445"/>
      <c r="AS300" s="412">
        <f t="shared" si="27"/>
        <v>4</v>
      </c>
      <c r="AT300" s="728">
        <f t="shared" si="26"/>
        <v>1</v>
      </c>
    </row>
    <row r="301" spans="15:46" ht="15.75" outlineLevel="1" x14ac:dyDescent="0.25">
      <c r="O301" s="430"/>
      <c r="T301" s="430"/>
      <c r="V301" s="430"/>
      <c r="Y301" s="430"/>
      <c r="AD301" s="805"/>
      <c r="AE301" s="795"/>
      <c r="AF301" s="795"/>
      <c r="AG301" s="795"/>
      <c r="AH301" s="795"/>
      <c r="AI301" s="795"/>
      <c r="AJ301" s="795"/>
      <c r="AK301" s="795"/>
      <c r="AL301" s="795"/>
      <c r="AM301" s="795"/>
      <c r="AN301" s="795"/>
      <c r="AO301" s="796" t="s">
        <v>1757</v>
      </c>
      <c r="AP301" s="806" t="s">
        <v>1541</v>
      </c>
      <c r="AQ301" s="412">
        <f t="shared" si="27"/>
        <v>2</v>
      </c>
      <c r="AR301" s="445"/>
      <c r="AS301" s="412">
        <f t="shared" si="27"/>
        <v>2</v>
      </c>
      <c r="AT301" s="728">
        <f t="shared" si="26"/>
        <v>1</v>
      </c>
    </row>
    <row r="302" spans="15:46" ht="15.75" outlineLevel="1" x14ac:dyDescent="0.25">
      <c r="O302" s="430"/>
      <c r="T302" s="430"/>
      <c r="V302" s="430"/>
      <c r="Y302" s="430"/>
      <c r="AD302" s="805"/>
      <c r="AE302" s="795"/>
      <c r="AF302" s="795"/>
      <c r="AG302" s="795"/>
      <c r="AH302" s="795"/>
      <c r="AI302" s="795"/>
      <c r="AJ302" s="795"/>
      <c r="AK302" s="795"/>
      <c r="AL302" s="795"/>
      <c r="AM302" s="795"/>
      <c r="AN302" s="795"/>
      <c r="AO302" s="796" t="s">
        <v>1762</v>
      </c>
      <c r="AP302" s="806" t="s">
        <v>1523</v>
      </c>
      <c r="AQ302" s="412">
        <f t="shared" si="27"/>
        <v>6</v>
      </c>
      <c r="AR302" s="445"/>
      <c r="AS302" s="412">
        <f t="shared" si="27"/>
        <v>6</v>
      </c>
      <c r="AT302" s="728">
        <f t="shared" si="26"/>
        <v>1</v>
      </c>
    </row>
    <row r="303" spans="15:46" ht="15.75" outlineLevel="1" x14ac:dyDescent="0.25">
      <c r="O303" s="430"/>
      <c r="T303" s="430"/>
      <c r="V303" s="430"/>
      <c r="Y303" s="430"/>
      <c r="AD303" s="805"/>
      <c r="AE303" s="795"/>
      <c r="AF303" s="795"/>
      <c r="AG303" s="795"/>
      <c r="AH303" s="795"/>
      <c r="AI303" s="795"/>
      <c r="AJ303" s="795"/>
      <c r="AK303" s="795"/>
      <c r="AL303" s="795"/>
      <c r="AM303" s="795"/>
      <c r="AN303" s="795"/>
      <c r="AO303" s="796" t="s">
        <v>2072</v>
      </c>
      <c r="AP303" s="806" t="s">
        <v>2071</v>
      </c>
      <c r="AQ303" s="412">
        <f t="shared" si="27"/>
        <v>8</v>
      </c>
      <c r="AR303" s="445"/>
      <c r="AS303" s="412">
        <f t="shared" si="27"/>
        <v>8</v>
      </c>
      <c r="AT303" s="728">
        <f t="shared" si="26"/>
        <v>1</v>
      </c>
    </row>
    <row r="304" spans="15:46" ht="15.75" outlineLevel="1" x14ac:dyDescent="0.25">
      <c r="O304" s="430"/>
      <c r="T304" s="430"/>
      <c r="V304" s="430"/>
      <c r="Y304" s="430"/>
      <c r="AD304" s="805"/>
      <c r="AE304" s="795"/>
      <c r="AF304" s="795"/>
      <c r="AG304" s="795"/>
      <c r="AH304" s="795"/>
      <c r="AI304" s="795"/>
      <c r="AJ304" s="795"/>
      <c r="AK304" s="795"/>
      <c r="AL304" s="795"/>
      <c r="AM304" s="795"/>
      <c r="AN304" s="795"/>
      <c r="AO304" s="796" t="s">
        <v>2091</v>
      </c>
      <c r="AP304" s="806" t="s">
        <v>2090</v>
      </c>
      <c r="AQ304" s="412">
        <f t="shared" si="27"/>
        <v>23</v>
      </c>
      <c r="AR304" s="445"/>
      <c r="AS304" s="412">
        <f t="shared" si="27"/>
        <v>23</v>
      </c>
      <c r="AT304" s="728">
        <f t="shared" si="26"/>
        <v>1</v>
      </c>
    </row>
    <row r="305" spans="15:78" ht="15.75" outlineLevel="1" x14ac:dyDescent="0.25">
      <c r="O305" s="430"/>
      <c r="T305" s="430"/>
      <c r="V305" s="430"/>
      <c r="Y305" s="430"/>
      <c r="AD305" s="805"/>
      <c r="AE305" s="795"/>
      <c r="AF305" s="795"/>
      <c r="AG305" s="795"/>
      <c r="AH305" s="795"/>
      <c r="AI305" s="795"/>
      <c r="AJ305" s="795"/>
      <c r="AK305" s="795"/>
      <c r="AL305" s="795"/>
      <c r="AM305" s="795"/>
      <c r="AN305" s="795"/>
      <c r="AO305" s="796" t="s">
        <v>2542</v>
      </c>
      <c r="AP305" s="806" t="s">
        <v>1566</v>
      </c>
      <c r="AQ305" s="412">
        <f t="shared" si="27"/>
        <v>4</v>
      </c>
      <c r="AR305" s="445"/>
      <c r="AS305" s="412">
        <f t="shared" si="27"/>
        <v>4</v>
      </c>
      <c r="AT305" s="728">
        <f t="shared" si="26"/>
        <v>1</v>
      </c>
    </row>
    <row r="306" spans="15:78" ht="15.75" outlineLevel="1" x14ac:dyDescent="0.25">
      <c r="O306" s="430"/>
      <c r="T306" s="430"/>
      <c r="V306" s="430"/>
      <c r="Y306" s="430"/>
      <c r="AD306" s="805"/>
      <c r="AE306" s="795"/>
      <c r="AF306" s="795"/>
      <c r="AG306" s="795"/>
      <c r="AH306" s="795"/>
      <c r="AI306" s="795"/>
      <c r="AJ306" s="795"/>
      <c r="AK306" s="795"/>
      <c r="AL306" s="795"/>
      <c r="AM306" s="795"/>
      <c r="AN306" s="795"/>
      <c r="AO306" s="796" t="s">
        <v>2543</v>
      </c>
      <c r="AP306" s="806" t="s">
        <v>2534</v>
      </c>
      <c r="AQ306" s="412">
        <f t="shared" si="27"/>
        <v>1</v>
      </c>
      <c r="AR306" s="445"/>
      <c r="AS306" s="412">
        <f t="shared" si="27"/>
        <v>1</v>
      </c>
      <c r="AT306" s="728">
        <f t="shared" si="26"/>
        <v>1</v>
      </c>
    </row>
    <row r="307" spans="15:78" ht="16.5" outlineLevel="1" x14ac:dyDescent="0.25">
      <c r="O307" s="430"/>
      <c r="T307" s="430"/>
      <c r="V307" s="430"/>
      <c r="Y307" s="430"/>
      <c r="AD307" s="805"/>
      <c r="AE307" s="795"/>
      <c r="AF307" s="795"/>
      <c r="AG307" s="795"/>
      <c r="AH307" s="795"/>
      <c r="AI307" s="795"/>
      <c r="AJ307" s="795"/>
      <c r="AK307" s="795"/>
      <c r="AL307" s="795"/>
      <c r="AM307" s="795"/>
      <c r="AN307" s="795"/>
      <c r="AO307" s="795"/>
      <c r="AP307" s="808" t="s">
        <v>2544</v>
      </c>
      <c r="AQ307" s="809">
        <f>SUM(AQ261:AQ306)</f>
        <v>230</v>
      </c>
      <c r="AR307" s="802"/>
      <c r="AS307" s="809">
        <f>SUM(AS261:AS306)</f>
        <v>230</v>
      </c>
      <c r="AT307" s="803">
        <f>AS307/AQ307</f>
        <v>1</v>
      </c>
    </row>
    <row r="308" spans="15:78" ht="15" outlineLevel="1" x14ac:dyDescent="0.25">
      <c r="O308" s="430"/>
      <c r="T308" s="430"/>
      <c r="V308" s="430"/>
      <c r="Y308" s="430"/>
      <c r="AL308" s="425"/>
      <c r="BZ308"/>
    </row>
    <row r="309" spans="15:78" ht="25.5" hidden="1" x14ac:dyDescent="0.25">
      <c r="O309" s="430"/>
      <c r="T309" s="430"/>
      <c r="V309" s="430"/>
      <c r="Y309" s="430"/>
      <c r="AL309" s="425"/>
      <c r="AT309" s="793" t="s">
        <v>2545</v>
      </c>
    </row>
    <row r="310" spans="15:78" ht="15.75" hidden="1" x14ac:dyDescent="0.25">
      <c r="O310" s="430"/>
      <c r="T310" s="430"/>
      <c r="V310" s="430"/>
      <c r="Y310" s="430"/>
      <c r="AF310" s="425"/>
      <c r="AG310" s="425"/>
      <c r="AH310" s="425"/>
      <c r="AI310" s="805"/>
      <c r="AJ310" s="795"/>
      <c r="AK310" s="795"/>
      <c r="AL310" s="795"/>
      <c r="AM310" s="795"/>
      <c r="AN310" s="795"/>
      <c r="AO310" s="807" t="s">
        <v>2546</v>
      </c>
      <c r="AP310" s="806" t="s">
        <v>2547</v>
      </c>
      <c r="AQ310" s="412">
        <f>SUMIF($D$4:$D$235,"="&amp;$AO310,AQ$4:AQ$235)</f>
        <v>13</v>
      </c>
      <c r="AR310" s="445"/>
      <c r="AS310" s="412">
        <f>SUMIF($D$4:$D$235,"="&amp;$AO310,AS$4:AS$235)</f>
        <v>13</v>
      </c>
      <c r="AT310" s="728">
        <f t="shared" ref="AT310:AT321" si="28">AS310/AQ310</f>
        <v>1</v>
      </c>
    </row>
    <row r="311" spans="15:78" ht="15.75" hidden="1" x14ac:dyDescent="0.25">
      <c r="O311" s="430"/>
      <c r="T311" s="430"/>
      <c r="V311" s="430"/>
      <c r="Y311" s="430"/>
      <c r="AF311" s="425"/>
      <c r="AG311" s="425"/>
      <c r="AH311" s="425"/>
      <c r="AI311" s="805"/>
      <c r="AJ311" s="795"/>
      <c r="AK311" s="795"/>
      <c r="AL311" s="795"/>
      <c r="AM311" s="795"/>
      <c r="AN311" s="795"/>
      <c r="AO311" s="807" t="s">
        <v>2044</v>
      </c>
      <c r="AP311" s="806" t="s">
        <v>2548</v>
      </c>
      <c r="AQ311" s="412">
        <f t="shared" ref="AQ311:AS320" si="29">SUMIF($D$4:$D$235,"="&amp;$AO311,AQ$4:AQ$235)</f>
        <v>12</v>
      </c>
      <c r="AR311" s="445"/>
      <c r="AS311" s="412">
        <f t="shared" si="29"/>
        <v>12</v>
      </c>
      <c r="AT311" s="728">
        <f t="shared" si="28"/>
        <v>1</v>
      </c>
    </row>
    <row r="312" spans="15:78" ht="15.75" hidden="1" x14ac:dyDescent="0.25">
      <c r="O312" s="430"/>
      <c r="T312" s="430"/>
      <c r="V312" s="430"/>
      <c r="Y312" s="430"/>
      <c r="AF312" s="425"/>
      <c r="AG312" s="425"/>
      <c r="AH312" s="425"/>
      <c r="AI312" s="805"/>
      <c r="AJ312" s="795"/>
      <c r="AK312" s="795"/>
      <c r="AL312" s="795"/>
      <c r="AM312" s="795"/>
      <c r="AN312" s="795"/>
      <c r="AO312" s="807" t="s">
        <v>2549</v>
      </c>
      <c r="AP312" s="806" t="s">
        <v>2550</v>
      </c>
      <c r="AQ312" s="412">
        <f t="shared" si="29"/>
        <v>35</v>
      </c>
      <c r="AR312" s="445"/>
      <c r="AS312" s="412">
        <f t="shared" si="29"/>
        <v>35</v>
      </c>
      <c r="AT312" s="728">
        <f t="shared" si="28"/>
        <v>1</v>
      </c>
    </row>
    <row r="313" spans="15:78" ht="15.75" hidden="1" x14ac:dyDescent="0.25">
      <c r="O313" s="430"/>
      <c r="T313" s="430"/>
      <c r="V313" s="430"/>
      <c r="Y313" s="430"/>
      <c r="AF313" s="425"/>
      <c r="AG313" s="425"/>
      <c r="AH313" s="425"/>
      <c r="AI313" s="805"/>
      <c r="AJ313" s="795"/>
      <c r="AK313" s="795"/>
      <c r="AL313" s="795"/>
      <c r="AM313" s="795"/>
      <c r="AN313" s="795"/>
      <c r="AO313" s="807" t="s">
        <v>530</v>
      </c>
      <c r="AP313" s="806" t="s">
        <v>2551</v>
      </c>
      <c r="AQ313" s="412">
        <f t="shared" si="29"/>
        <v>10</v>
      </c>
      <c r="AR313" s="445"/>
      <c r="AS313" s="412">
        <f t="shared" si="29"/>
        <v>10</v>
      </c>
      <c r="AT313" s="728">
        <f t="shared" si="28"/>
        <v>1</v>
      </c>
    </row>
    <row r="314" spans="15:78" ht="15.75" hidden="1" x14ac:dyDescent="0.25">
      <c r="O314" s="430"/>
      <c r="T314" s="430"/>
      <c r="V314" s="430"/>
      <c r="Y314" s="430"/>
      <c r="AF314" s="425"/>
      <c r="AG314" s="425"/>
      <c r="AH314" s="425"/>
      <c r="AI314" s="805"/>
      <c r="AJ314" s="795"/>
      <c r="AK314" s="795"/>
      <c r="AL314" s="795"/>
      <c r="AM314" s="795"/>
      <c r="AN314" s="795"/>
      <c r="AO314" s="807" t="s">
        <v>713</v>
      </c>
      <c r="AP314" s="806" t="s">
        <v>2552</v>
      </c>
      <c r="AQ314" s="412">
        <f t="shared" si="29"/>
        <v>13</v>
      </c>
      <c r="AR314" s="445"/>
      <c r="AS314" s="412">
        <f t="shared" si="29"/>
        <v>13</v>
      </c>
      <c r="AT314" s="728">
        <f t="shared" si="28"/>
        <v>1</v>
      </c>
    </row>
    <row r="315" spans="15:78" ht="15.75" hidden="1" x14ac:dyDescent="0.25">
      <c r="O315" s="430"/>
      <c r="T315" s="430"/>
      <c r="V315" s="430"/>
      <c r="Y315" s="430"/>
      <c r="AF315" s="425"/>
      <c r="AG315" s="425"/>
      <c r="AH315" s="425"/>
      <c r="AI315" s="805"/>
      <c r="AJ315" s="795"/>
      <c r="AK315" s="795"/>
      <c r="AL315" s="795"/>
      <c r="AM315" s="795"/>
      <c r="AN315" s="795"/>
      <c r="AO315" s="807" t="s">
        <v>1991</v>
      </c>
      <c r="AP315" s="806" t="s">
        <v>2553</v>
      </c>
      <c r="AQ315" s="412">
        <f t="shared" si="29"/>
        <v>25</v>
      </c>
      <c r="AR315" s="445"/>
      <c r="AS315" s="412">
        <f t="shared" si="29"/>
        <v>25</v>
      </c>
      <c r="AT315" s="728">
        <f t="shared" si="28"/>
        <v>1</v>
      </c>
    </row>
    <row r="316" spans="15:78" ht="15.75" hidden="1" x14ac:dyDescent="0.25">
      <c r="O316" s="430"/>
      <c r="T316" s="430"/>
      <c r="V316" s="430"/>
      <c r="Y316" s="430"/>
      <c r="AF316" s="425"/>
      <c r="AG316" s="425"/>
      <c r="AH316" s="425"/>
      <c r="AI316" s="805"/>
      <c r="AJ316" s="795"/>
      <c r="AK316" s="795"/>
      <c r="AL316" s="795"/>
      <c r="AM316" s="795"/>
      <c r="AN316" s="795"/>
      <c r="AO316" s="807" t="s">
        <v>2033</v>
      </c>
      <c r="AP316" s="806" t="s">
        <v>2554</v>
      </c>
      <c r="AQ316" s="412">
        <f t="shared" si="29"/>
        <v>3</v>
      </c>
      <c r="AR316" s="445"/>
      <c r="AS316" s="412">
        <f t="shared" si="29"/>
        <v>3</v>
      </c>
      <c r="AT316" s="728">
        <f t="shared" si="28"/>
        <v>1</v>
      </c>
    </row>
    <row r="317" spans="15:78" ht="15.75" hidden="1" x14ac:dyDescent="0.25">
      <c r="O317" s="430"/>
      <c r="T317" s="430"/>
      <c r="V317" s="430"/>
      <c r="Y317" s="430"/>
      <c r="AF317" s="425"/>
      <c r="AG317" s="425"/>
      <c r="AH317" s="425"/>
      <c r="AI317" s="805"/>
      <c r="AJ317" s="795"/>
      <c r="AK317" s="795"/>
      <c r="AL317" s="795"/>
      <c r="AM317" s="795"/>
      <c r="AN317" s="795"/>
      <c r="AO317" s="807" t="s">
        <v>1895</v>
      </c>
      <c r="AP317" s="806" t="s">
        <v>2555</v>
      </c>
      <c r="AQ317" s="412">
        <f t="shared" si="29"/>
        <v>41</v>
      </c>
      <c r="AR317" s="445"/>
      <c r="AS317" s="412">
        <f t="shared" si="29"/>
        <v>41</v>
      </c>
      <c r="AT317" s="728">
        <f t="shared" si="28"/>
        <v>1</v>
      </c>
    </row>
    <row r="318" spans="15:78" ht="15.75" hidden="1" x14ac:dyDescent="0.25">
      <c r="O318" s="430"/>
      <c r="T318" s="430"/>
      <c r="V318" s="430"/>
      <c r="Y318" s="430"/>
      <c r="AF318" s="425"/>
      <c r="AG318" s="425"/>
      <c r="AH318" s="425"/>
      <c r="AI318" s="805"/>
      <c r="AJ318" s="795"/>
      <c r="AK318" s="795"/>
      <c r="AL318" s="795"/>
      <c r="AM318" s="795"/>
      <c r="AN318" s="795"/>
      <c r="AO318" s="807" t="s">
        <v>1773</v>
      </c>
      <c r="AP318" s="806" t="s">
        <v>2556</v>
      </c>
      <c r="AQ318" s="412">
        <f t="shared" si="29"/>
        <v>30</v>
      </c>
      <c r="AR318" s="445"/>
      <c r="AS318" s="412">
        <f t="shared" si="29"/>
        <v>30</v>
      </c>
      <c r="AT318" s="728">
        <f t="shared" si="28"/>
        <v>1</v>
      </c>
    </row>
    <row r="319" spans="15:78" ht="15.75" hidden="1" x14ac:dyDescent="0.25">
      <c r="O319" s="430"/>
      <c r="T319" s="430"/>
      <c r="V319" s="430"/>
      <c r="Y319" s="430"/>
      <c r="AF319" s="425"/>
      <c r="AG319" s="425"/>
      <c r="AH319" s="425"/>
      <c r="AI319" s="805"/>
      <c r="AJ319" s="795"/>
      <c r="AK319" s="795"/>
      <c r="AL319" s="795"/>
      <c r="AM319" s="795"/>
      <c r="AN319" s="795"/>
      <c r="AO319" s="807" t="s">
        <v>1746</v>
      </c>
      <c r="AP319" s="806" t="s">
        <v>2557</v>
      </c>
      <c r="AQ319" s="412">
        <f t="shared" si="29"/>
        <v>12</v>
      </c>
      <c r="AR319" s="445"/>
      <c r="AS319" s="412">
        <f t="shared" si="29"/>
        <v>12</v>
      </c>
      <c r="AT319" s="728">
        <f t="shared" si="28"/>
        <v>1</v>
      </c>
    </row>
    <row r="320" spans="15:78" ht="15.75" hidden="1" x14ac:dyDescent="0.25">
      <c r="O320" s="430"/>
      <c r="T320" s="430"/>
      <c r="V320" s="430"/>
      <c r="Y320" s="430"/>
      <c r="AF320" s="425"/>
      <c r="AG320" s="425"/>
      <c r="AH320" s="425"/>
      <c r="AI320" s="805"/>
      <c r="AJ320" s="795"/>
      <c r="AK320" s="795"/>
      <c r="AL320" s="795"/>
      <c r="AM320" s="795"/>
      <c r="AN320" s="795"/>
      <c r="AO320" s="807" t="s">
        <v>2070</v>
      </c>
      <c r="AP320" s="806" t="s">
        <v>2558</v>
      </c>
      <c r="AQ320" s="412">
        <f t="shared" si="29"/>
        <v>31</v>
      </c>
      <c r="AR320" s="445"/>
      <c r="AS320" s="412">
        <f t="shared" si="29"/>
        <v>31</v>
      </c>
      <c r="AT320" s="728">
        <f t="shared" si="28"/>
        <v>1</v>
      </c>
    </row>
    <row r="321" spans="15:46" ht="15.75" hidden="1" x14ac:dyDescent="0.25">
      <c r="O321" s="430"/>
      <c r="T321" s="430"/>
      <c r="V321" s="430"/>
      <c r="Y321" s="430"/>
      <c r="AF321" s="425"/>
      <c r="AG321" s="425"/>
      <c r="AH321" s="425"/>
      <c r="AI321" s="805"/>
      <c r="AJ321" s="795"/>
      <c r="AK321" s="795"/>
      <c r="AL321" s="795"/>
      <c r="AM321" s="795"/>
      <c r="AN321" s="795"/>
      <c r="AO321" s="807" t="s">
        <v>2533</v>
      </c>
      <c r="AP321" s="806" t="s">
        <v>2559</v>
      </c>
      <c r="AQ321" s="412">
        <f>SUMIF($D$4:$D$235,"="&amp;$AO321,AQ$4:AQ$235)</f>
        <v>5</v>
      </c>
      <c r="AR321" s="445"/>
      <c r="AS321" s="412">
        <f>SUMIF($D$4:$D$235,"="&amp;$AO321,AS$4:AS$235)</f>
        <v>5</v>
      </c>
      <c r="AT321" s="728">
        <f t="shared" si="28"/>
        <v>1</v>
      </c>
    </row>
    <row r="322" spans="15:46" ht="16.5" hidden="1" x14ac:dyDescent="0.25">
      <c r="O322" s="430"/>
      <c r="T322" s="430"/>
      <c r="V322" s="430"/>
      <c r="Y322" s="430"/>
      <c r="AF322" s="425"/>
      <c r="AG322" s="425"/>
      <c r="AH322" s="425"/>
      <c r="AI322" s="425"/>
      <c r="AJ322" s="425"/>
      <c r="AK322" s="425"/>
      <c r="AL322" s="425"/>
      <c r="AP322" s="810" t="s">
        <v>2544</v>
      </c>
      <c r="AQ322" s="809">
        <f>SUM(AQ310:AQ321)</f>
        <v>230</v>
      </c>
      <c r="AR322" s="809"/>
      <c r="AS322" s="809">
        <f>SUM(AS310:AS321)</f>
        <v>230</v>
      </c>
      <c r="AT322" s="803">
        <f>AS322/AQ322</f>
        <v>1</v>
      </c>
    </row>
    <row r="323" spans="15:46" hidden="1" x14ac:dyDescent="0.25">
      <c r="O323" s="430"/>
      <c r="T323" s="430"/>
      <c r="V323" s="430"/>
      <c r="Y323" s="430"/>
    </row>
    <row r="324" spans="15:46" hidden="1" x14ac:dyDescent="0.25">
      <c r="O324" s="430"/>
      <c r="T324" s="430"/>
      <c r="V324" s="430"/>
      <c r="Y324" s="430"/>
    </row>
    <row r="325" spans="15:46" hidden="1" x14ac:dyDescent="0.25">
      <c r="O325" s="430"/>
      <c r="T325" s="430"/>
      <c r="V325" s="430"/>
      <c r="Y325" s="430"/>
    </row>
    <row r="326" spans="15:46" hidden="1" x14ac:dyDescent="0.25">
      <c r="O326" s="430"/>
      <c r="T326" s="430"/>
      <c r="V326" s="430"/>
      <c r="Y326" s="430"/>
    </row>
    <row r="327" spans="15:46" hidden="1" x14ac:dyDescent="0.25">
      <c r="O327" s="430"/>
      <c r="T327" s="430"/>
      <c r="V327" s="430"/>
      <c r="Y327" s="430"/>
    </row>
    <row r="328" spans="15:46" hidden="1" x14ac:dyDescent="0.25">
      <c r="O328" s="430"/>
      <c r="T328" s="430"/>
      <c r="V328" s="430"/>
      <c r="Y328" s="430"/>
    </row>
    <row r="329" spans="15:46" hidden="1" x14ac:dyDescent="0.25">
      <c r="O329" s="430"/>
      <c r="T329" s="430"/>
      <c r="V329" s="430"/>
      <c r="Y329" s="430"/>
    </row>
    <row r="330" spans="15:46" hidden="1" x14ac:dyDescent="0.25">
      <c r="O330" s="430"/>
      <c r="T330" s="430"/>
      <c r="V330" s="430"/>
      <c r="Y330" s="430"/>
    </row>
    <row r="331" spans="15:46" hidden="1" x14ac:dyDescent="0.25">
      <c r="O331" s="430"/>
      <c r="T331" s="430"/>
      <c r="V331" s="430"/>
      <c r="Y331" s="430"/>
    </row>
    <row r="332" spans="15:46" hidden="1" x14ac:dyDescent="0.25">
      <c r="O332" s="430"/>
      <c r="T332" s="430"/>
      <c r="V332" s="430"/>
      <c r="Y332" s="430"/>
    </row>
    <row r="333" spans="15:46" hidden="1" x14ac:dyDescent="0.25">
      <c r="O333" s="430"/>
      <c r="T333" s="430"/>
      <c r="V333" s="430"/>
      <c r="Y333" s="430"/>
    </row>
    <row r="334" spans="15:46" hidden="1" x14ac:dyDescent="0.25">
      <c r="O334" s="430"/>
      <c r="T334" s="430"/>
      <c r="V334" s="430"/>
      <c r="Y334" s="430"/>
    </row>
    <row r="335" spans="15:46" hidden="1" x14ac:dyDescent="0.25">
      <c r="O335" s="430"/>
      <c r="T335" s="430"/>
      <c r="V335" s="430"/>
      <c r="Y335" s="430"/>
    </row>
    <row r="336" spans="15:46" hidden="1" x14ac:dyDescent="0.25">
      <c r="O336" s="430"/>
      <c r="T336" s="430"/>
      <c r="V336" s="430"/>
      <c r="Y336" s="430"/>
    </row>
    <row r="337" spans="15:25" hidden="1" x14ac:dyDescent="0.25">
      <c r="O337" s="430"/>
      <c r="T337" s="430"/>
      <c r="V337" s="430"/>
      <c r="Y337" s="430"/>
    </row>
    <row r="338" spans="15:25" hidden="1" x14ac:dyDescent="0.25">
      <c r="O338" s="430"/>
      <c r="T338" s="430"/>
      <c r="V338" s="430"/>
      <c r="Y338" s="430"/>
    </row>
    <row r="339" spans="15:25" hidden="1" x14ac:dyDescent="0.25">
      <c r="O339" s="430"/>
      <c r="T339" s="430"/>
      <c r="V339" s="430"/>
      <c r="Y339" s="430"/>
    </row>
    <row r="340" spans="15:25" hidden="1" x14ac:dyDescent="0.25">
      <c r="O340" s="430"/>
      <c r="T340" s="430"/>
      <c r="V340" s="430"/>
      <c r="Y340" s="430"/>
    </row>
    <row r="341" spans="15:25" hidden="1" x14ac:dyDescent="0.25">
      <c r="O341" s="430"/>
      <c r="T341" s="430"/>
      <c r="V341" s="430"/>
      <c r="Y341" s="430"/>
    </row>
    <row r="342" spans="15:25" hidden="1" x14ac:dyDescent="0.25">
      <c r="O342" s="430"/>
      <c r="T342" s="430"/>
      <c r="V342" s="430"/>
      <c r="Y342" s="430"/>
    </row>
    <row r="343" spans="15:25" hidden="1" x14ac:dyDescent="0.25">
      <c r="O343" s="430"/>
      <c r="T343" s="430"/>
      <c r="V343" s="430"/>
      <c r="Y343" s="430"/>
    </row>
    <row r="344" spans="15:25" hidden="1" x14ac:dyDescent="0.25">
      <c r="O344" s="430"/>
      <c r="T344" s="430"/>
      <c r="V344" s="430"/>
      <c r="Y344" s="430"/>
    </row>
    <row r="345" spans="15:25" hidden="1" x14ac:dyDescent="0.25">
      <c r="O345" s="430"/>
      <c r="T345" s="430"/>
      <c r="V345" s="430"/>
      <c r="Y345" s="430"/>
    </row>
    <row r="346" spans="15:25" hidden="1" x14ac:dyDescent="0.25">
      <c r="O346" s="430"/>
      <c r="T346" s="430"/>
      <c r="V346" s="430"/>
      <c r="Y346" s="430"/>
    </row>
    <row r="347" spans="15:25" hidden="1" x14ac:dyDescent="0.25">
      <c r="O347" s="430"/>
      <c r="T347" s="430"/>
      <c r="V347" s="430"/>
      <c r="Y347" s="430"/>
    </row>
    <row r="348" spans="15:25" hidden="1" x14ac:dyDescent="0.25">
      <c r="O348" s="430"/>
      <c r="T348" s="430"/>
      <c r="V348" s="430"/>
      <c r="Y348" s="430"/>
    </row>
    <row r="349" spans="15:25" hidden="1" x14ac:dyDescent="0.25">
      <c r="O349" s="430"/>
      <c r="T349" s="430"/>
      <c r="V349" s="430"/>
      <c r="Y349" s="430"/>
    </row>
    <row r="350" spans="15:25" hidden="1" x14ac:dyDescent="0.25">
      <c r="O350" s="430"/>
      <c r="T350" s="430"/>
      <c r="V350" s="430"/>
      <c r="Y350" s="430"/>
    </row>
    <row r="351" spans="15:25" hidden="1" x14ac:dyDescent="0.25">
      <c r="O351" s="430"/>
      <c r="T351" s="430"/>
      <c r="V351" s="430"/>
      <c r="Y351" s="430"/>
    </row>
    <row r="352" spans="15:25" hidden="1" x14ac:dyDescent="0.25">
      <c r="O352" s="430"/>
      <c r="T352" s="430"/>
      <c r="V352" s="430"/>
      <c r="Y352" s="430"/>
    </row>
    <row r="353" spans="15:25" hidden="1" x14ac:dyDescent="0.25">
      <c r="O353" s="430"/>
      <c r="T353" s="430"/>
      <c r="V353" s="430"/>
      <c r="Y353" s="430"/>
    </row>
    <row r="354" spans="15:25" hidden="1" x14ac:dyDescent="0.25">
      <c r="O354" s="430"/>
      <c r="T354" s="430"/>
      <c r="V354" s="430"/>
      <c r="Y354" s="430"/>
    </row>
    <row r="355" spans="15:25" hidden="1" x14ac:dyDescent="0.25">
      <c r="O355" s="430"/>
      <c r="T355" s="430"/>
      <c r="V355" s="430"/>
      <c r="Y355" s="430"/>
    </row>
    <row r="356" spans="15:25" hidden="1" x14ac:dyDescent="0.25">
      <c r="O356" s="430"/>
      <c r="T356" s="430"/>
      <c r="V356" s="430"/>
      <c r="Y356" s="430"/>
    </row>
    <row r="357" spans="15:25" hidden="1" x14ac:dyDescent="0.25">
      <c r="O357" s="430"/>
      <c r="T357" s="430"/>
      <c r="V357" s="430"/>
      <c r="Y357" s="430"/>
    </row>
    <row r="358" spans="15:25" hidden="1" x14ac:dyDescent="0.25">
      <c r="O358" s="430"/>
      <c r="T358" s="430"/>
      <c r="V358" s="430"/>
      <c r="Y358" s="430"/>
    </row>
    <row r="359" spans="15:25" hidden="1" x14ac:dyDescent="0.25">
      <c r="O359" s="430"/>
      <c r="T359" s="430"/>
      <c r="V359" s="430"/>
      <c r="Y359" s="430"/>
    </row>
    <row r="360" spans="15:25" hidden="1" x14ac:dyDescent="0.25">
      <c r="O360" s="430"/>
      <c r="T360" s="430"/>
      <c r="V360" s="430"/>
      <c r="Y360" s="430"/>
    </row>
    <row r="361" spans="15:25" hidden="1" x14ac:dyDescent="0.25">
      <c r="O361" s="430"/>
      <c r="T361" s="430"/>
      <c r="V361" s="430"/>
      <c r="Y361" s="430"/>
    </row>
    <row r="362" spans="15:25" hidden="1" x14ac:dyDescent="0.25">
      <c r="O362" s="430"/>
      <c r="T362" s="430"/>
      <c r="V362" s="430"/>
      <c r="Y362" s="430"/>
    </row>
    <row r="363" spans="15:25" hidden="1" x14ac:dyDescent="0.25">
      <c r="O363" s="430"/>
      <c r="T363" s="430"/>
      <c r="V363" s="430"/>
      <c r="Y363" s="430"/>
    </row>
    <row r="364" spans="15:25" hidden="1" x14ac:dyDescent="0.25">
      <c r="O364" s="430"/>
      <c r="T364" s="430"/>
      <c r="V364" s="430"/>
      <c r="Y364" s="430"/>
    </row>
    <row r="365" spans="15:25" hidden="1" x14ac:dyDescent="0.25">
      <c r="O365" s="430"/>
      <c r="T365" s="430"/>
      <c r="V365" s="430"/>
      <c r="Y365" s="430"/>
    </row>
    <row r="366" spans="15:25" hidden="1" x14ac:dyDescent="0.25">
      <c r="O366" s="430"/>
      <c r="T366" s="430"/>
      <c r="V366" s="430"/>
      <c r="Y366" s="430"/>
    </row>
    <row r="367" spans="15:25" hidden="1" x14ac:dyDescent="0.25">
      <c r="T367" s="430"/>
      <c r="V367" s="430"/>
    </row>
    <row r="368" spans="15:25" hidden="1" x14ac:dyDescent="0.25">
      <c r="T368" s="430"/>
      <c r="V368" s="430"/>
    </row>
    <row r="369" spans="20:22" hidden="1" x14ac:dyDescent="0.25">
      <c r="T369" s="430"/>
      <c r="V369" s="430"/>
    </row>
    <row r="370" spans="20:22" hidden="1" x14ac:dyDescent="0.25">
      <c r="T370" s="430"/>
      <c r="V370" s="430"/>
    </row>
    <row r="371" spans="20:22" hidden="1" x14ac:dyDescent="0.25">
      <c r="T371" s="430"/>
      <c r="V371" s="430"/>
    </row>
    <row r="372" spans="20:22" hidden="1" x14ac:dyDescent="0.25">
      <c r="T372" s="430"/>
      <c r="V372" s="430"/>
    </row>
    <row r="373" spans="20:22" hidden="1" x14ac:dyDescent="0.25">
      <c r="T373" s="430"/>
      <c r="V373" s="430"/>
    </row>
    <row r="374" spans="20:22" hidden="1" x14ac:dyDescent="0.25">
      <c r="T374" s="430"/>
      <c r="V374" s="430"/>
    </row>
    <row r="375" spans="20:22" hidden="1" x14ac:dyDescent="0.25">
      <c r="T375" s="430"/>
      <c r="V375" s="430"/>
    </row>
    <row r="376" spans="20:22" hidden="1" x14ac:dyDescent="0.25">
      <c r="T376" s="430"/>
      <c r="V376" s="430"/>
    </row>
    <row r="377" spans="20:22" hidden="1" x14ac:dyDescent="0.25">
      <c r="T377" s="430"/>
      <c r="V377" s="430"/>
    </row>
    <row r="378" spans="20:22" hidden="1" x14ac:dyDescent="0.25">
      <c r="T378" s="430"/>
      <c r="V378" s="430"/>
    </row>
    <row r="379" spans="20:22" hidden="1" x14ac:dyDescent="0.25">
      <c r="T379" s="430"/>
      <c r="V379" s="430"/>
    </row>
    <row r="380" spans="20:22" x14ac:dyDescent="0.25">
      <c r="T380" s="430"/>
      <c r="V380" s="430"/>
    </row>
    <row r="381" spans="20:22" x14ac:dyDescent="0.25">
      <c r="T381" s="430"/>
      <c r="V381" s="430"/>
    </row>
    <row r="382" spans="20:22" x14ac:dyDescent="0.25">
      <c r="T382" s="430"/>
      <c r="V382" s="430"/>
    </row>
    <row r="383" spans="20:22" x14ac:dyDescent="0.25">
      <c r="T383" s="430"/>
      <c r="V383" s="430"/>
    </row>
    <row r="384" spans="20:22" x14ac:dyDescent="0.25">
      <c r="T384" s="430"/>
      <c r="V384" s="430"/>
    </row>
    <row r="385" spans="20:22" x14ac:dyDescent="0.25">
      <c r="T385" s="430"/>
      <c r="V385" s="430"/>
    </row>
    <row r="386" spans="20:22" x14ac:dyDescent="0.25">
      <c r="T386" s="430"/>
      <c r="V386" s="430"/>
    </row>
    <row r="387" spans="20:22" x14ac:dyDescent="0.25">
      <c r="T387" s="430"/>
      <c r="V387" s="430"/>
    </row>
    <row r="388" spans="20:22" x14ac:dyDescent="0.25">
      <c r="T388" s="430"/>
      <c r="V388" s="430"/>
    </row>
    <row r="389" spans="20:22" x14ac:dyDescent="0.25">
      <c r="T389" s="430"/>
      <c r="V389" s="430"/>
    </row>
    <row r="390" spans="20:22" x14ac:dyDescent="0.25">
      <c r="T390" s="430"/>
      <c r="V390" s="430"/>
    </row>
    <row r="391" spans="20:22" x14ac:dyDescent="0.25">
      <c r="T391" s="430"/>
      <c r="V391" s="430"/>
    </row>
    <row r="392" spans="20:22" x14ac:dyDescent="0.25">
      <c r="T392" s="430"/>
      <c r="V392" s="430"/>
    </row>
    <row r="393" spans="20:22" x14ac:dyDescent="0.25">
      <c r="T393" s="430"/>
      <c r="V393" s="430"/>
    </row>
    <row r="394" spans="20:22" x14ac:dyDescent="0.25">
      <c r="T394" s="430"/>
      <c r="V394" s="430"/>
    </row>
    <row r="395" spans="20:22" x14ac:dyDescent="0.25">
      <c r="T395" s="430"/>
      <c r="V395" s="430"/>
    </row>
    <row r="396" spans="20:22" x14ac:dyDescent="0.25">
      <c r="T396" s="430"/>
      <c r="V396" s="430"/>
    </row>
    <row r="397" spans="20:22" x14ac:dyDescent="0.25">
      <c r="T397" s="430"/>
      <c r="V397" s="430"/>
    </row>
    <row r="398" spans="20:22" x14ac:dyDescent="0.25">
      <c r="T398" s="430"/>
      <c r="V398" s="430"/>
    </row>
    <row r="399" spans="20:22" x14ac:dyDescent="0.25">
      <c r="T399" s="430"/>
      <c r="V399" s="430"/>
    </row>
    <row r="400" spans="20:22" x14ac:dyDescent="0.25">
      <c r="T400" s="430"/>
      <c r="V400" s="430"/>
    </row>
    <row r="401" spans="20:22" x14ac:dyDescent="0.25">
      <c r="T401" s="430"/>
      <c r="V401" s="430"/>
    </row>
    <row r="402" spans="20:22" x14ac:dyDescent="0.25">
      <c r="T402" s="430"/>
      <c r="V402" s="430"/>
    </row>
    <row r="403" spans="20:22" x14ac:dyDescent="0.25">
      <c r="T403" s="430"/>
      <c r="V403" s="430"/>
    </row>
    <row r="404" spans="20:22" x14ac:dyDescent="0.25">
      <c r="T404" s="430"/>
      <c r="V404" s="430"/>
    </row>
    <row r="405" spans="20:22" x14ac:dyDescent="0.25">
      <c r="T405" s="430"/>
      <c r="V405" s="430"/>
    </row>
    <row r="406" spans="20:22" x14ac:dyDescent="0.25">
      <c r="T406" s="430"/>
      <c r="V406" s="430"/>
    </row>
    <row r="407" spans="20:22" x14ac:dyDescent="0.25">
      <c r="T407" s="430"/>
      <c r="V407" s="430"/>
    </row>
    <row r="408" spans="20:22" x14ac:dyDescent="0.25">
      <c r="T408" s="430"/>
      <c r="V408" s="430"/>
    </row>
    <row r="409" spans="20:22" x14ac:dyDescent="0.25">
      <c r="T409" s="430"/>
      <c r="V409" s="430"/>
    </row>
    <row r="410" spans="20:22" x14ac:dyDescent="0.25">
      <c r="T410" s="430"/>
      <c r="V410" s="430"/>
    </row>
    <row r="411" spans="20:22" x14ac:dyDescent="0.25">
      <c r="T411" s="430"/>
      <c r="V411" s="430"/>
    </row>
    <row r="412" spans="20:22" x14ac:dyDescent="0.25">
      <c r="T412" s="430"/>
      <c r="V412" s="430"/>
    </row>
    <row r="413" spans="20:22" x14ac:dyDescent="0.25">
      <c r="T413" s="430"/>
      <c r="V413" s="430"/>
    </row>
    <row r="414" spans="20:22" x14ac:dyDescent="0.25">
      <c r="T414" s="430"/>
      <c r="V414" s="430"/>
    </row>
    <row r="415" spans="20:22" x14ac:dyDescent="0.25">
      <c r="T415" s="430"/>
      <c r="V415" s="430"/>
    </row>
    <row r="416" spans="20:22" x14ac:dyDescent="0.25">
      <c r="T416" s="430"/>
      <c r="V416" s="430"/>
    </row>
    <row r="417" spans="20:22" x14ac:dyDescent="0.25">
      <c r="T417" s="430"/>
      <c r="V417" s="430"/>
    </row>
    <row r="418" spans="20:22" x14ac:dyDescent="0.25">
      <c r="T418" s="430"/>
      <c r="V418" s="430"/>
    </row>
    <row r="419" spans="20:22" x14ac:dyDescent="0.25">
      <c r="T419" s="430"/>
      <c r="V419" s="430"/>
    </row>
    <row r="420" spans="20:22" x14ac:dyDescent="0.25">
      <c r="T420" s="430"/>
      <c r="V420" s="430"/>
    </row>
    <row r="421" spans="20:22" x14ac:dyDescent="0.25">
      <c r="T421" s="430"/>
      <c r="V421" s="430"/>
    </row>
    <row r="422" spans="20:22" x14ac:dyDescent="0.25">
      <c r="T422" s="430"/>
      <c r="V422" s="430"/>
    </row>
    <row r="423" spans="20:22" x14ac:dyDescent="0.25">
      <c r="T423" s="430"/>
      <c r="V423" s="430"/>
    </row>
    <row r="424" spans="20:22" x14ac:dyDescent="0.25">
      <c r="T424" s="430"/>
      <c r="V424" s="430"/>
    </row>
    <row r="425" spans="20:22" x14ac:dyDescent="0.25">
      <c r="T425" s="430"/>
      <c r="V425" s="430"/>
    </row>
    <row r="426" spans="20:22" x14ac:dyDescent="0.25">
      <c r="T426" s="430"/>
      <c r="V426" s="430"/>
    </row>
    <row r="427" spans="20:22" x14ac:dyDescent="0.25">
      <c r="T427" s="430"/>
      <c r="V427" s="430"/>
    </row>
    <row r="428" spans="20:22" x14ac:dyDescent="0.25">
      <c r="T428" s="430"/>
      <c r="V428" s="430"/>
    </row>
    <row r="429" spans="20:22" x14ac:dyDescent="0.25">
      <c r="T429" s="430"/>
      <c r="V429" s="430"/>
    </row>
    <row r="430" spans="20:22" x14ac:dyDescent="0.25">
      <c r="T430" s="430"/>
      <c r="V430" s="430"/>
    </row>
    <row r="431" spans="20:22" x14ac:dyDescent="0.25">
      <c r="T431" s="430"/>
      <c r="V431" s="430"/>
    </row>
    <row r="432" spans="20:22" x14ac:dyDescent="0.25">
      <c r="T432" s="430"/>
      <c r="V432" s="430"/>
    </row>
    <row r="433" spans="20:22" x14ac:dyDescent="0.25">
      <c r="T433" s="430"/>
      <c r="V433" s="430"/>
    </row>
    <row r="434" spans="20:22" x14ac:dyDescent="0.25">
      <c r="T434" s="430"/>
      <c r="V434" s="430"/>
    </row>
    <row r="435" spans="20:22" x14ac:dyDescent="0.25">
      <c r="T435" s="430"/>
      <c r="V435" s="430"/>
    </row>
    <row r="436" spans="20:22" x14ac:dyDescent="0.25">
      <c r="T436" s="430"/>
      <c r="V436" s="430"/>
    </row>
    <row r="437" spans="20:22" x14ac:dyDescent="0.25">
      <c r="T437" s="430"/>
      <c r="V437" s="430"/>
    </row>
    <row r="438" spans="20:22" x14ac:dyDescent="0.25">
      <c r="T438" s="430"/>
      <c r="V438" s="430"/>
    </row>
    <row r="439" spans="20:22" x14ac:dyDescent="0.25">
      <c r="T439" s="430"/>
      <c r="V439" s="430"/>
    </row>
    <row r="440" spans="20:22" x14ac:dyDescent="0.25">
      <c r="T440" s="430"/>
      <c r="V440" s="430"/>
    </row>
    <row r="441" spans="20:22" x14ac:dyDescent="0.25">
      <c r="T441" s="430"/>
      <c r="V441" s="430"/>
    </row>
    <row r="442" spans="20:22" x14ac:dyDescent="0.25">
      <c r="T442" s="430"/>
      <c r="V442" s="430"/>
    </row>
    <row r="443" spans="20:22" x14ac:dyDescent="0.25">
      <c r="T443" s="430"/>
      <c r="V443" s="430"/>
    </row>
    <row r="444" spans="20:22" x14ac:dyDescent="0.25">
      <c r="T444" s="430"/>
      <c r="V444" s="430"/>
    </row>
    <row r="445" spans="20:22" x14ac:dyDescent="0.25">
      <c r="T445" s="430"/>
      <c r="V445" s="430"/>
    </row>
    <row r="446" spans="20:22" x14ac:dyDescent="0.25">
      <c r="T446" s="430"/>
      <c r="V446" s="430"/>
    </row>
    <row r="447" spans="20:22" x14ac:dyDescent="0.25">
      <c r="T447" s="430"/>
      <c r="V447" s="430"/>
    </row>
    <row r="448" spans="20:22" x14ac:dyDescent="0.25">
      <c r="T448" s="430"/>
      <c r="V448" s="430"/>
    </row>
    <row r="449" spans="20:22" x14ac:dyDescent="0.25">
      <c r="T449" s="430"/>
      <c r="V449" s="430"/>
    </row>
    <row r="450" spans="20:22" x14ac:dyDescent="0.25">
      <c r="T450" s="430"/>
      <c r="V450" s="430"/>
    </row>
    <row r="451" spans="20:22" x14ac:dyDescent="0.25">
      <c r="T451" s="430"/>
      <c r="V451" s="430"/>
    </row>
    <row r="452" spans="20:22" x14ac:dyDescent="0.25">
      <c r="T452" s="430"/>
      <c r="V452" s="430"/>
    </row>
    <row r="453" spans="20:22" x14ac:dyDescent="0.25">
      <c r="T453" s="430"/>
      <c r="V453" s="430"/>
    </row>
    <row r="454" spans="20:22" x14ac:dyDescent="0.25">
      <c r="T454" s="430"/>
      <c r="V454" s="430"/>
    </row>
    <row r="455" spans="20:22" x14ac:dyDescent="0.25">
      <c r="T455" s="430"/>
      <c r="V455" s="430"/>
    </row>
    <row r="456" spans="20:22" x14ac:dyDescent="0.25">
      <c r="T456" s="430"/>
      <c r="V456" s="430"/>
    </row>
    <row r="457" spans="20:22" x14ac:dyDescent="0.25">
      <c r="T457" s="430"/>
      <c r="V457" s="430"/>
    </row>
    <row r="458" spans="20:22" x14ac:dyDescent="0.25">
      <c r="T458" s="430"/>
      <c r="V458" s="430"/>
    </row>
    <row r="459" spans="20:22" x14ac:dyDescent="0.25">
      <c r="T459" s="430"/>
      <c r="V459" s="430"/>
    </row>
    <row r="460" spans="20:22" x14ac:dyDescent="0.25">
      <c r="T460" s="430"/>
      <c r="V460" s="430"/>
    </row>
    <row r="461" spans="20:22" x14ac:dyDescent="0.25">
      <c r="T461" s="430"/>
      <c r="V461" s="430"/>
    </row>
    <row r="462" spans="20:22" x14ac:dyDescent="0.25">
      <c r="T462" s="430"/>
      <c r="V462" s="430"/>
    </row>
    <row r="463" spans="20:22" x14ac:dyDescent="0.25">
      <c r="T463" s="430"/>
      <c r="V463" s="430"/>
    </row>
    <row r="464" spans="20:22" x14ac:dyDescent="0.25">
      <c r="T464" s="430"/>
      <c r="V464" s="430"/>
    </row>
    <row r="465" spans="20:22" x14ac:dyDescent="0.25">
      <c r="T465" s="430"/>
      <c r="V465" s="430"/>
    </row>
    <row r="466" spans="20:22" x14ac:dyDescent="0.25">
      <c r="T466" s="430"/>
      <c r="V466" s="430"/>
    </row>
    <row r="467" spans="20:22" x14ac:dyDescent="0.25">
      <c r="T467" s="430"/>
      <c r="V467" s="430"/>
    </row>
    <row r="468" spans="20:22" x14ac:dyDescent="0.25">
      <c r="T468" s="430"/>
      <c r="V468" s="430"/>
    </row>
    <row r="469" spans="20:22" x14ac:dyDescent="0.25">
      <c r="T469" s="430"/>
      <c r="V469" s="430"/>
    </row>
    <row r="470" spans="20:22" x14ac:dyDescent="0.25">
      <c r="T470" s="430"/>
      <c r="V470" s="430"/>
    </row>
    <row r="471" spans="20:22" x14ac:dyDescent="0.25">
      <c r="T471" s="430"/>
      <c r="V471" s="430"/>
    </row>
    <row r="472" spans="20:22" x14ac:dyDescent="0.25">
      <c r="T472" s="430"/>
      <c r="V472" s="430"/>
    </row>
    <row r="473" spans="20:22" x14ac:dyDescent="0.25">
      <c r="T473" s="430"/>
      <c r="V473" s="430"/>
    </row>
    <row r="474" spans="20:22" x14ac:dyDescent="0.25">
      <c r="T474" s="430"/>
      <c r="V474" s="430"/>
    </row>
    <row r="475" spans="20:22" x14ac:dyDescent="0.25">
      <c r="T475" s="430"/>
      <c r="V475" s="430"/>
    </row>
    <row r="476" spans="20:22" x14ac:dyDescent="0.25">
      <c r="T476" s="430"/>
      <c r="V476" s="430"/>
    </row>
    <row r="477" spans="20:22" x14ac:dyDescent="0.25">
      <c r="T477" s="430"/>
      <c r="V477" s="430"/>
    </row>
    <row r="478" spans="20:22" x14ac:dyDescent="0.25">
      <c r="T478" s="430"/>
      <c r="V478" s="430"/>
    </row>
    <row r="479" spans="20:22" x14ac:dyDescent="0.25">
      <c r="T479" s="430"/>
      <c r="V479" s="430"/>
    </row>
    <row r="480" spans="20:22" x14ac:dyDescent="0.25">
      <c r="T480" s="430"/>
      <c r="V480" s="430"/>
    </row>
    <row r="481" spans="20:22" x14ac:dyDescent="0.25">
      <c r="T481" s="430"/>
      <c r="V481" s="430"/>
    </row>
    <row r="482" spans="20:22" x14ac:dyDescent="0.25">
      <c r="T482" s="430"/>
      <c r="V482" s="430"/>
    </row>
    <row r="483" spans="20:22" x14ac:dyDescent="0.25">
      <c r="T483" s="430"/>
      <c r="V483" s="430"/>
    </row>
    <row r="484" spans="20:22" x14ac:dyDescent="0.25">
      <c r="T484" s="430"/>
      <c r="V484" s="430"/>
    </row>
    <row r="485" spans="20:22" x14ac:dyDescent="0.25">
      <c r="T485" s="430"/>
      <c r="V485" s="430"/>
    </row>
    <row r="486" spans="20:22" x14ac:dyDescent="0.25">
      <c r="T486" s="430"/>
      <c r="V486" s="430"/>
    </row>
    <row r="487" spans="20:22" x14ac:dyDescent="0.25">
      <c r="T487" s="430"/>
      <c r="V487" s="430"/>
    </row>
    <row r="488" spans="20:22" x14ac:dyDescent="0.25">
      <c r="T488" s="430"/>
      <c r="V488" s="430"/>
    </row>
    <row r="489" spans="20:22" x14ac:dyDescent="0.25">
      <c r="T489" s="430"/>
      <c r="V489" s="430"/>
    </row>
    <row r="490" spans="20:22" x14ac:dyDescent="0.25">
      <c r="T490" s="430"/>
      <c r="V490" s="430"/>
    </row>
    <row r="491" spans="20:22" x14ac:dyDescent="0.25">
      <c r="T491" s="430"/>
      <c r="V491" s="430"/>
    </row>
    <row r="492" spans="20:22" x14ac:dyDescent="0.25">
      <c r="T492" s="430"/>
      <c r="V492" s="430"/>
    </row>
    <row r="493" spans="20:22" x14ac:dyDescent="0.25">
      <c r="T493" s="430"/>
      <c r="V493" s="430"/>
    </row>
    <row r="494" spans="20:22" x14ac:dyDescent="0.25">
      <c r="T494" s="430"/>
      <c r="V494" s="430"/>
    </row>
    <row r="495" spans="20:22" x14ac:dyDescent="0.25">
      <c r="T495" s="430"/>
      <c r="V495" s="430"/>
    </row>
    <row r="496" spans="20:22" x14ac:dyDescent="0.25">
      <c r="T496" s="430"/>
      <c r="V496" s="430"/>
    </row>
    <row r="497" spans="20:22" x14ac:dyDescent="0.25">
      <c r="T497" s="430"/>
      <c r="V497" s="430"/>
    </row>
    <row r="498" spans="20:22" x14ac:dyDescent="0.25">
      <c r="T498" s="430"/>
      <c r="V498" s="430"/>
    </row>
    <row r="499" spans="20:22" x14ac:dyDescent="0.25">
      <c r="T499" s="430"/>
      <c r="V499" s="430"/>
    </row>
    <row r="500" spans="20:22" x14ac:dyDescent="0.25">
      <c r="T500" s="430"/>
      <c r="V500" s="430"/>
    </row>
    <row r="501" spans="20:22" x14ac:dyDescent="0.25">
      <c r="T501" s="430"/>
      <c r="V501" s="430"/>
    </row>
    <row r="502" spans="20:22" x14ac:dyDescent="0.25">
      <c r="T502" s="430"/>
      <c r="V502" s="430"/>
    </row>
    <row r="503" spans="20:22" x14ac:dyDescent="0.25">
      <c r="T503" s="430"/>
      <c r="V503" s="430"/>
    </row>
    <row r="504" spans="20:22" x14ac:dyDescent="0.25">
      <c r="T504" s="430"/>
      <c r="V504" s="430"/>
    </row>
    <row r="505" spans="20:22" x14ac:dyDescent="0.25">
      <c r="T505" s="430"/>
      <c r="V505" s="430"/>
    </row>
    <row r="506" spans="20:22" x14ac:dyDescent="0.25">
      <c r="T506" s="430"/>
      <c r="V506" s="430"/>
    </row>
    <row r="507" spans="20:22" x14ac:dyDescent="0.25">
      <c r="T507" s="430"/>
      <c r="V507" s="430"/>
    </row>
    <row r="508" spans="20:22" x14ac:dyDescent="0.25">
      <c r="T508" s="430"/>
      <c r="V508" s="430"/>
    </row>
    <row r="509" spans="20:22" x14ac:dyDescent="0.25">
      <c r="T509" s="430"/>
      <c r="V509" s="430"/>
    </row>
    <row r="510" spans="20:22" x14ac:dyDescent="0.25">
      <c r="T510" s="430"/>
      <c r="V510" s="430"/>
    </row>
    <row r="511" spans="20:22" x14ac:dyDescent="0.25">
      <c r="T511" s="430"/>
      <c r="V511" s="430"/>
    </row>
    <row r="512" spans="20:22" x14ac:dyDescent="0.25">
      <c r="T512" s="430"/>
      <c r="V512" s="430"/>
    </row>
    <row r="513" spans="20:22" x14ac:dyDescent="0.25">
      <c r="T513" s="430"/>
      <c r="V513" s="430"/>
    </row>
    <row r="514" spans="20:22" x14ac:dyDescent="0.25">
      <c r="T514" s="430"/>
      <c r="V514" s="430"/>
    </row>
    <row r="515" spans="20:22" x14ac:dyDescent="0.25">
      <c r="T515" s="430"/>
      <c r="V515" s="430"/>
    </row>
    <row r="516" spans="20:22" x14ac:dyDescent="0.25">
      <c r="T516" s="430"/>
      <c r="V516" s="430"/>
    </row>
    <row r="517" spans="20:22" x14ac:dyDescent="0.25">
      <c r="T517" s="430"/>
      <c r="V517" s="430"/>
    </row>
    <row r="518" spans="20:22" x14ac:dyDescent="0.25">
      <c r="T518" s="430"/>
      <c r="V518" s="430"/>
    </row>
    <row r="519" spans="20:22" x14ac:dyDescent="0.25">
      <c r="T519" s="430"/>
      <c r="V519" s="430"/>
    </row>
    <row r="520" spans="20:22" x14ac:dyDescent="0.25">
      <c r="T520" s="430"/>
      <c r="V520" s="430"/>
    </row>
    <row r="521" spans="20:22" x14ac:dyDescent="0.25">
      <c r="T521" s="430"/>
      <c r="V521" s="430"/>
    </row>
    <row r="522" spans="20:22" x14ac:dyDescent="0.25">
      <c r="T522" s="430"/>
      <c r="V522" s="430"/>
    </row>
    <row r="523" spans="20:22" x14ac:dyDescent="0.25">
      <c r="T523" s="430"/>
      <c r="V523" s="430"/>
    </row>
    <row r="524" spans="20:22" x14ac:dyDescent="0.25">
      <c r="T524" s="430"/>
      <c r="V524" s="430"/>
    </row>
    <row r="525" spans="20:22" x14ac:dyDescent="0.25">
      <c r="T525" s="430"/>
      <c r="V525" s="430"/>
    </row>
    <row r="526" spans="20:22" x14ac:dyDescent="0.25">
      <c r="T526" s="430"/>
      <c r="V526" s="430"/>
    </row>
    <row r="527" spans="20:22" x14ac:dyDescent="0.25">
      <c r="T527" s="430"/>
      <c r="V527" s="430"/>
    </row>
    <row r="528" spans="20:22" x14ac:dyDescent="0.25">
      <c r="T528" s="430"/>
      <c r="V528" s="430"/>
    </row>
    <row r="529" spans="20:22" x14ac:dyDescent="0.25">
      <c r="T529" s="430"/>
      <c r="V529" s="430"/>
    </row>
    <row r="530" spans="20:22" x14ac:dyDescent="0.25">
      <c r="T530" s="430"/>
      <c r="V530" s="430"/>
    </row>
    <row r="531" spans="20:22" x14ac:dyDescent="0.25">
      <c r="T531" s="430"/>
      <c r="V531" s="430"/>
    </row>
    <row r="532" spans="20:22" x14ac:dyDescent="0.25">
      <c r="T532" s="430"/>
      <c r="V532" s="430"/>
    </row>
    <row r="533" spans="20:22" x14ac:dyDescent="0.25">
      <c r="T533" s="430"/>
      <c r="V533" s="430"/>
    </row>
    <row r="534" spans="20:22" x14ac:dyDescent="0.25">
      <c r="T534" s="430"/>
      <c r="V534" s="430"/>
    </row>
    <row r="535" spans="20:22" x14ac:dyDescent="0.25">
      <c r="T535" s="430"/>
      <c r="V535" s="430"/>
    </row>
    <row r="536" spans="20:22" x14ac:dyDescent="0.25">
      <c r="T536" s="430"/>
      <c r="V536" s="430"/>
    </row>
    <row r="537" spans="20:22" x14ac:dyDescent="0.25">
      <c r="T537" s="430"/>
      <c r="V537" s="430"/>
    </row>
    <row r="538" spans="20:22" x14ac:dyDescent="0.25">
      <c r="T538" s="430"/>
      <c r="V538" s="430"/>
    </row>
    <row r="539" spans="20:22" x14ac:dyDescent="0.25">
      <c r="T539" s="430"/>
      <c r="V539" s="430"/>
    </row>
    <row r="540" spans="20:22" x14ac:dyDescent="0.25">
      <c r="T540" s="430"/>
      <c r="V540" s="430"/>
    </row>
    <row r="541" spans="20:22" x14ac:dyDescent="0.25">
      <c r="T541" s="430"/>
      <c r="V541" s="430"/>
    </row>
    <row r="542" spans="20:22" x14ac:dyDescent="0.25">
      <c r="T542" s="430"/>
      <c r="V542" s="430"/>
    </row>
    <row r="543" spans="20:22" x14ac:dyDescent="0.25">
      <c r="T543" s="430"/>
      <c r="V543" s="430"/>
    </row>
    <row r="544" spans="20:22" x14ac:dyDescent="0.25">
      <c r="T544" s="430"/>
      <c r="V544" s="430"/>
    </row>
    <row r="545" spans="20:22" x14ac:dyDescent="0.25">
      <c r="T545" s="430"/>
      <c r="V545" s="430"/>
    </row>
    <row r="546" spans="20:22" x14ac:dyDescent="0.25">
      <c r="T546" s="430"/>
      <c r="V546" s="430"/>
    </row>
    <row r="547" spans="20:22" x14ac:dyDescent="0.25">
      <c r="T547" s="430"/>
      <c r="V547" s="430"/>
    </row>
    <row r="548" spans="20:22" x14ac:dyDescent="0.25">
      <c r="T548" s="430"/>
      <c r="V548" s="430"/>
    </row>
    <row r="549" spans="20:22" x14ac:dyDescent="0.25">
      <c r="T549" s="430"/>
      <c r="V549" s="430"/>
    </row>
    <row r="550" spans="20:22" x14ac:dyDescent="0.25">
      <c r="T550" s="430"/>
      <c r="V550" s="430"/>
    </row>
    <row r="551" spans="20:22" x14ac:dyDescent="0.25">
      <c r="T551" s="430"/>
      <c r="V551" s="430"/>
    </row>
    <row r="552" spans="20:22" x14ac:dyDescent="0.25">
      <c r="T552" s="430"/>
      <c r="V552" s="430"/>
    </row>
    <row r="553" spans="20:22" x14ac:dyDescent="0.25">
      <c r="T553" s="430"/>
      <c r="V553" s="430"/>
    </row>
    <row r="554" spans="20:22" x14ac:dyDescent="0.25">
      <c r="T554" s="430"/>
      <c r="V554" s="430"/>
    </row>
    <row r="555" spans="20:22" x14ac:dyDescent="0.25">
      <c r="T555" s="430"/>
      <c r="V555" s="430"/>
    </row>
    <row r="556" spans="20:22" x14ac:dyDescent="0.25">
      <c r="T556" s="430"/>
      <c r="V556" s="430"/>
    </row>
    <row r="557" spans="20:22" x14ac:dyDescent="0.25">
      <c r="T557" s="430"/>
      <c r="V557" s="430"/>
    </row>
    <row r="558" spans="20:22" x14ac:dyDescent="0.25">
      <c r="T558" s="430"/>
      <c r="V558" s="430"/>
    </row>
    <row r="559" spans="20:22" x14ac:dyDescent="0.25">
      <c r="T559" s="430"/>
      <c r="V559" s="430"/>
    </row>
    <row r="560" spans="20:22" x14ac:dyDescent="0.25">
      <c r="T560" s="430"/>
      <c r="V560" s="430"/>
    </row>
    <row r="561" spans="20:22" x14ac:dyDescent="0.25">
      <c r="T561" s="430"/>
      <c r="V561" s="430"/>
    </row>
    <row r="562" spans="20:22" x14ac:dyDescent="0.25">
      <c r="T562" s="430"/>
      <c r="V562" s="430"/>
    </row>
    <row r="563" spans="20:22" x14ac:dyDescent="0.25">
      <c r="T563" s="430"/>
      <c r="V563" s="430"/>
    </row>
    <row r="564" spans="20:22" x14ac:dyDescent="0.25">
      <c r="T564" s="430"/>
      <c r="V564" s="430"/>
    </row>
    <row r="565" spans="20:22" x14ac:dyDescent="0.25">
      <c r="T565" s="430"/>
      <c r="V565" s="430"/>
    </row>
    <row r="566" spans="20:22" x14ac:dyDescent="0.25">
      <c r="T566" s="430"/>
      <c r="V566" s="430"/>
    </row>
    <row r="567" spans="20:22" x14ac:dyDescent="0.25">
      <c r="T567" s="430"/>
      <c r="V567" s="430"/>
    </row>
    <row r="568" spans="20:22" x14ac:dyDescent="0.25">
      <c r="T568" s="430"/>
      <c r="V568" s="430"/>
    </row>
    <row r="569" spans="20:22" x14ac:dyDescent="0.25">
      <c r="T569" s="430"/>
      <c r="V569" s="430"/>
    </row>
    <row r="570" spans="20:22" x14ac:dyDescent="0.25">
      <c r="T570" s="430"/>
      <c r="V570" s="430"/>
    </row>
    <row r="571" spans="20:22" x14ac:dyDescent="0.25">
      <c r="T571" s="430"/>
      <c r="V571" s="430"/>
    </row>
    <row r="572" spans="20:22" x14ac:dyDescent="0.25">
      <c r="T572" s="430"/>
      <c r="V572" s="430"/>
    </row>
    <row r="573" spans="20:22" x14ac:dyDescent="0.25">
      <c r="T573" s="430"/>
      <c r="V573" s="430"/>
    </row>
    <row r="574" spans="20:22" x14ac:dyDescent="0.25">
      <c r="T574" s="430"/>
      <c r="V574" s="430"/>
    </row>
    <row r="575" spans="20:22" x14ac:dyDescent="0.25">
      <c r="T575" s="430"/>
      <c r="V575" s="430"/>
    </row>
    <row r="576" spans="20:22" x14ac:dyDescent="0.25">
      <c r="T576" s="430"/>
      <c r="V576" s="430"/>
    </row>
    <row r="577" spans="20:22" x14ac:dyDescent="0.25">
      <c r="T577" s="430"/>
      <c r="V577" s="430"/>
    </row>
    <row r="578" spans="20:22" x14ac:dyDescent="0.25">
      <c r="T578" s="430"/>
      <c r="V578" s="430"/>
    </row>
    <row r="579" spans="20:22" x14ac:dyDescent="0.25">
      <c r="T579" s="430"/>
      <c r="V579" s="430"/>
    </row>
    <row r="580" spans="20:22" x14ac:dyDescent="0.25">
      <c r="T580" s="430"/>
      <c r="V580" s="430"/>
    </row>
    <row r="581" spans="20:22" x14ac:dyDescent="0.25">
      <c r="T581" s="430"/>
      <c r="V581" s="430"/>
    </row>
    <row r="582" spans="20:22" x14ac:dyDescent="0.25">
      <c r="T582" s="430"/>
      <c r="V582" s="430"/>
    </row>
    <row r="583" spans="20:22" x14ac:dyDescent="0.25">
      <c r="T583" s="430"/>
      <c r="V583" s="430"/>
    </row>
    <row r="584" spans="20:22" x14ac:dyDescent="0.25">
      <c r="T584" s="430"/>
      <c r="V584" s="430"/>
    </row>
    <row r="585" spans="20:22" x14ac:dyDescent="0.25">
      <c r="T585" s="430"/>
      <c r="V585" s="430"/>
    </row>
    <row r="586" spans="20:22" x14ac:dyDescent="0.25">
      <c r="T586" s="430"/>
      <c r="V586" s="430"/>
    </row>
    <row r="587" spans="20:22" x14ac:dyDescent="0.25">
      <c r="T587" s="430"/>
      <c r="V587" s="430"/>
    </row>
    <row r="588" spans="20:22" x14ac:dyDescent="0.25">
      <c r="T588" s="430"/>
      <c r="V588" s="430"/>
    </row>
    <row r="589" spans="20:22" x14ac:dyDescent="0.25">
      <c r="T589" s="430"/>
      <c r="V589" s="430"/>
    </row>
    <row r="590" spans="20:22" x14ac:dyDescent="0.25">
      <c r="T590" s="430"/>
      <c r="V590" s="430"/>
    </row>
    <row r="591" spans="20:22" x14ac:dyDescent="0.25">
      <c r="T591" s="430"/>
      <c r="V591" s="430"/>
    </row>
    <row r="592" spans="20:22" x14ac:dyDescent="0.25">
      <c r="T592" s="430"/>
      <c r="V592" s="430"/>
    </row>
    <row r="593" spans="20:22" x14ac:dyDescent="0.25">
      <c r="T593" s="430"/>
      <c r="V593" s="430"/>
    </row>
    <row r="594" spans="20:22" x14ac:dyDescent="0.25">
      <c r="T594" s="430"/>
      <c r="V594" s="430"/>
    </row>
    <row r="595" spans="20:22" x14ac:dyDescent="0.25">
      <c r="T595" s="430"/>
      <c r="V595" s="430"/>
    </row>
    <row r="596" spans="20:22" x14ac:dyDescent="0.25">
      <c r="T596" s="430"/>
      <c r="V596" s="430"/>
    </row>
    <row r="597" spans="20:22" x14ac:dyDescent="0.25">
      <c r="T597" s="430"/>
      <c r="V597" s="430"/>
    </row>
    <row r="598" spans="20:22" x14ac:dyDescent="0.25">
      <c r="T598" s="430"/>
      <c r="V598" s="430"/>
    </row>
    <row r="599" spans="20:22" x14ac:dyDescent="0.25">
      <c r="T599" s="430"/>
      <c r="V599" s="430"/>
    </row>
    <row r="600" spans="20:22" x14ac:dyDescent="0.25">
      <c r="T600" s="430"/>
      <c r="V600" s="430"/>
    </row>
    <row r="601" spans="20:22" x14ac:dyDescent="0.25">
      <c r="T601" s="430"/>
      <c r="V601" s="430"/>
    </row>
    <row r="602" spans="20:22" x14ac:dyDescent="0.25">
      <c r="T602" s="430"/>
      <c r="V602" s="430"/>
    </row>
    <row r="603" spans="20:22" x14ac:dyDescent="0.25">
      <c r="T603" s="430"/>
      <c r="V603" s="430"/>
    </row>
    <row r="604" spans="20:22" x14ac:dyDescent="0.25">
      <c r="T604" s="430"/>
      <c r="V604" s="430"/>
    </row>
    <row r="605" spans="20:22" x14ac:dyDescent="0.25">
      <c r="T605" s="430"/>
      <c r="V605" s="430"/>
    </row>
    <row r="606" spans="20:22" x14ac:dyDescent="0.25">
      <c r="T606" s="430"/>
      <c r="V606" s="430"/>
    </row>
    <row r="607" spans="20:22" x14ac:dyDescent="0.25">
      <c r="T607" s="430"/>
      <c r="V607" s="430"/>
    </row>
    <row r="608" spans="20:22" x14ac:dyDescent="0.25">
      <c r="T608" s="430"/>
      <c r="V608" s="430"/>
    </row>
    <row r="609" spans="20:22" x14ac:dyDescent="0.25">
      <c r="T609" s="430"/>
      <c r="V609" s="430"/>
    </row>
    <row r="610" spans="20:22" x14ac:dyDescent="0.25">
      <c r="T610" s="430"/>
      <c r="V610" s="430"/>
    </row>
    <row r="611" spans="20:22" x14ac:dyDescent="0.25">
      <c r="T611" s="430"/>
      <c r="V611" s="430"/>
    </row>
    <row r="612" spans="20:22" x14ac:dyDescent="0.25">
      <c r="T612" s="430"/>
      <c r="V612" s="430"/>
    </row>
    <row r="613" spans="20:22" x14ac:dyDescent="0.25">
      <c r="T613" s="430"/>
      <c r="V613" s="430"/>
    </row>
    <row r="614" spans="20:22" x14ac:dyDescent="0.25">
      <c r="T614" s="430"/>
      <c r="V614" s="430"/>
    </row>
    <row r="615" spans="20:22" x14ac:dyDescent="0.25">
      <c r="T615" s="430"/>
      <c r="V615" s="430"/>
    </row>
    <row r="616" spans="20:22" x14ac:dyDescent="0.25">
      <c r="T616" s="430"/>
      <c r="V616" s="430"/>
    </row>
    <row r="617" spans="20:22" x14ac:dyDescent="0.25">
      <c r="T617" s="430"/>
      <c r="V617" s="430"/>
    </row>
    <row r="618" spans="20:22" x14ac:dyDescent="0.25">
      <c r="T618" s="430"/>
      <c r="V618" s="430"/>
    </row>
    <row r="619" spans="20:22" x14ac:dyDescent="0.25">
      <c r="T619" s="430"/>
      <c r="V619" s="430"/>
    </row>
    <row r="620" spans="20:22" x14ac:dyDescent="0.25">
      <c r="T620" s="430"/>
      <c r="V620" s="430"/>
    </row>
    <row r="621" spans="20:22" x14ac:dyDescent="0.25">
      <c r="T621" s="430"/>
      <c r="V621" s="430"/>
    </row>
    <row r="622" spans="20:22" x14ac:dyDescent="0.25">
      <c r="T622" s="430"/>
      <c r="V622" s="430"/>
    </row>
    <row r="623" spans="20:22" x14ac:dyDescent="0.25">
      <c r="T623" s="430"/>
      <c r="V623" s="430"/>
    </row>
    <row r="624" spans="20:22" x14ac:dyDescent="0.25">
      <c r="T624" s="430"/>
      <c r="V624" s="430"/>
    </row>
    <row r="625" spans="20:22" x14ac:dyDescent="0.25">
      <c r="T625" s="430"/>
      <c r="V625" s="430"/>
    </row>
    <row r="626" spans="20:22" x14ac:dyDescent="0.25">
      <c r="T626" s="430"/>
      <c r="V626" s="430"/>
    </row>
    <row r="627" spans="20:22" x14ac:dyDescent="0.25">
      <c r="T627" s="430"/>
      <c r="V627" s="430"/>
    </row>
    <row r="628" spans="20:22" x14ac:dyDescent="0.25">
      <c r="T628" s="430"/>
      <c r="V628" s="430"/>
    </row>
    <row r="629" spans="20:22" x14ac:dyDescent="0.25">
      <c r="T629" s="430"/>
      <c r="V629" s="430"/>
    </row>
    <row r="630" spans="20:22" x14ac:dyDescent="0.25">
      <c r="T630" s="430"/>
      <c r="V630" s="430"/>
    </row>
    <row r="631" spans="20:22" x14ac:dyDescent="0.25">
      <c r="T631" s="430"/>
      <c r="V631" s="430"/>
    </row>
    <row r="632" spans="20:22" x14ac:dyDescent="0.25">
      <c r="T632" s="430"/>
      <c r="V632" s="430"/>
    </row>
    <row r="633" spans="20:22" x14ac:dyDescent="0.25">
      <c r="T633" s="430"/>
      <c r="V633" s="430"/>
    </row>
    <row r="634" spans="20:22" x14ac:dyDescent="0.25">
      <c r="T634" s="430"/>
      <c r="V634" s="430"/>
    </row>
    <row r="635" spans="20:22" x14ac:dyDescent="0.25">
      <c r="T635" s="430"/>
      <c r="V635" s="430"/>
    </row>
    <row r="636" spans="20:22" x14ac:dyDescent="0.25">
      <c r="T636" s="430"/>
      <c r="V636" s="430"/>
    </row>
    <row r="637" spans="20:22" x14ac:dyDescent="0.25">
      <c r="T637" s="430"/>
      <c r="V637" s="430"/>
    </row>
    <row r="638" spans="20:22" x14ac:dyDescent="0.25">
      <c r="T638" s="430"/>
      <c r="V638" s="430"/>
    </row>
    <row r="639" spans="20:22" x14ac:dyDescent="0.25">
      <c r="T639" s="430"/>
      <c r="V639" s="430"/>
    </row>
    <row r="640" spans="20:22" x14ac:dyDescent="0.25">
      <c r="T640" s="430"/>
      <c r="V640" s="430"/>
    </row>
    <row r="641" spans="20:22" x14ac:dyDescent="0.25">
      <c r="T641" s="430"/>
      <c r="V641" s="430"/>
    </row>
    <row r="642" spans="20:22" x14ac:dyDescent="0.25">
      <c r="T642" s="430"/>
      <c r="V642" s="430"/>
    </row>
    <row r="643" spans="20:22" x14ac:dyDescent="0.25">
      <c r="T643" s="430"/>
      <c r="V643" s="430"/>
    </row>
    <row r="644" spans="20:22" x14ac:dyDescent="0.25">
      <c r="T644" s="430"/>
      <c r="V644" s="430"/>
    </row>
    <row r="645" spans="20:22" x14ac:dyDescent="0.25">
      <c r="T645" s="430"/>
      <c r="V645" s="430"/>
    </row>
    <row r="646" spans="20:22" x14ac:dyDescent="0.25">
      <c r="T646" s="430"/>
      <c r="V646" s="430"/>
    </row>
    <row r="647" spans="20:22" x14ac:dyDescent="0.25">
      <c r="T647" s="430"/>
      <c r="V647" s="430"/>
    </row>
    <row r="648" spans="20:22" x14ac:dyDescent="0.25">
      <c r="T648" s="430"/>
      <c r="V648" s="430"/>
    </row>
    <row r="649" spans="20:22" x14ac:dyDescent="0.25">
      <c r="T649" s="430"/>
      <c r="V649" s="430"/>
    </row>
    <row r="650" spans="20:22" x14ac:dyDescent="0.25">
      <c r="T650" s="430"/>
      <c r="V650" s="430"/>
    </row>
    <row r="651" spans="20:22" x14ac:dyDescent="0.25">
      <c r="T651" s="430"/>
      <c r="V651" s="430"/>
    </row>
    <row r="652" spans="20:22" x14ac:dyDescent="0.25">
      <c r="T652" s="430"/>
      <c r="V652" s="430"/>
    </row>
    <row r="653" spans="20:22" x14ac:dyDescent="0.25">
      <c r="T653" s="430"/>
      <c r="V653" s="430"/>
    </row>
    <row r="654" spans="20:22" x14ac:dyDescent="0.25">
      <c r="T654" s="430"/>
      <c r="V654" s="430"/>
    </row>
    <row r="655" spans="20:22" x14ac:dyDescent="0.25">
      <c r="T655" s="430"/>
      <c r="V655" s="430"/>
    </row>
    <row r="656" spans="20:22" x14ac:dyDescent="0.25">
      <c r="T656" s="430"/>
      <c r="V656" s="430"/>
    </row>
    <row r="657" spans="20:22" x14ac:dyDescent="0.25">
      <c r="T657" s="430"/>
      <c r="V657" s="430"/>
    </row>
    <row r="658" spans="20:22" x14ac:dyDescent="0.25">
      <c r="T658" s="430"/>
      <c r="V658" s="430"/>
    </row>
    <row r="659" spans="20:22" x14ac:dyDescent="0.25">
      <c r="T659" s="430"/>
      <c r="V659" s="430"/>
    </row>
    <row r="660" spans="20:22" x14ac:dyDescent="0.25">
      <c r="T660" s="430"/>
      <c r="V660" s="430"/>
    </row>
    <row r="661" spans="20:22" x14ac:dyDescent="0.25">
      <c r="T661" s="430"/>
      <c r="V661" s="430"/>
    </row>
    <row r="662" spans="20:22" x14ac:dyDescent="0.25">
      <c r="T662" s="430"/>
      <c r="V662" s="430"/>
    </row>
    <row r="663" spans="20:22" x14ac:dyDescent="0.25">
      <c r="T663" s="430"/>
      <c r="V663" s="430"/>
    </row>
    <row r="664" spans="20:22" x14ac:dyDescent="0.25">
      <c r="T664" s="430"/>
      <c r="V664" s="430"/>
    </row>
    <row r="665" spans="20:22" x14ac:dyDescent="0.25">
      <c r="T665" s="430"/>
      <c r="V665" s="430"/>
    </row>
    <row r="666" spans="20:22" x14ac:dyDescent="0.25">
      <c r="T666" s="430"/>
      <c r="V666" s="430"/>
    </row>
    <row r="667" spans="20:22" x14ac:dyDescent="0.25">
      <c r="T667" s="430"/>
      <c r="V667" s="430"/>
    </row>
    <row r="668" spans="20:22" x14ac:dyDescent="0.25">
      <c r="T668" s="430"/>
      <c r="V668" s="430"/>
    </row>
    <row r="669" spans="20:22" x14ac:dyDescent="0.25">
      <c r="T669" s="430"/>
      <c r="V669" s="430"/>
    </row>
    <row r="670" spans="20:22" x14ac:dyDescent="0.25">
      <c r="T670" s="430"/>
      <c r="V670" s="430"/>
    </row>
    <row r="671" spans="20:22" x14ac:dyDescent="0.25">
      <c r="T671" s="430"/>
      <c r="V671" s="430"/>
    </row>
    <row r="672" spans="20:22" x14ac:dyDescent="0.25">
      <c r="T672" s="430"/>
      <c r="V672" s="430"/>
    </row>
    <row r="673" spans="20:22" x14ac:dyDescent="0.25">
      <c r="T673" s="430"/>
      <c r="V673" s="430"/>
    </row>
    <row r="674" spans="20:22" x14ac:dyDescent="0.25">
      <c r="T674" s="430"/>
      <c r="V674" s="430"/>
    </row>
    <row r="675" spans="20:22" x14ac:dyDescent="0.25">
      <c r="T675" s="430"/>
      <c r="V675" s="430"/>
    </row>
    <row r="676" spans="20:22" x14ac:dyDescent="0.25">
      <c r="T676" s="430"/>
      <c r="V676" s="430"/>
    </row>
    <row r="677" spans="20:22" x14ac:dyDescent="0.25">
      <c r="T677" s="430"/>
      <c r="V677" s="430"/>
    </row>
    <row r="678" spans="20:22" x14ac:dyDescent="0.25">
      <c r="T678" s="430"/>
      <c r="V678" s="430"/>
    </row>
    <row r="679" spans="20:22" x14ac:dyDescent="0.25">
      <c r="T679" s="430"/>
      <c r="V679" s="430"/>
    </row>
    <row r="680" spans="20:22" x14ac:dyDescent="0.25">
      <c r="T680" s="430"/>
      <c r="V680" s="430"/>
    </row>
    <row r="681" spans="20:22" x14ac:dyDescent="0.25">
      <c r="T681" s="430"/>
      <c r="V681" s="430"/>
    </row>
    <row r="682" spans="20:22" x14ac:dyDescent="0.25">
      <c r="T682" s="430"/>
      <c r="V682" s="430"/>
    </row>
    <row r="683" spans="20:22" x14ac:dyDescent="0.25">
      <c r="T683" s="430"/>
      <c r="V683" s="430"/>
    </row>
    <row r="684" spans="20:22" x14ac:dyDescent="0.25">
      <c r="T684" s="430"/>
      <c r="V684" s="430"/>
    </row>
    <row r="685" spans="20:22" x14ac:dyDescent="0.25">
      <c r="T685" s="430"/>
      <c r="V685" s="430"/>
    </row>
    <row r="686" spans="20:22" x14ac:dyDescent="0.25">
      <c r="T686" s="430"/>
      <c r="V686" s="430"/>
    </row>
    <row r="687" spans="20:22" x14ac:dyDescent="0.25">
      <c r="T687" s="430"/>
      <c r="V687" s="430"/>
    </row>
    <row r="688" spans="20:22" x14ac:dyDescent="0.25">
      <c r="T688" s="430"/>
      <c r="V688" s="430"/>
    </row>
    <row r="689" spans="20:22" x14ac:dyDescent="0.25">
      <c r="T689" s="430"/>
      <c r="V689" s="430"/>
    </row>
    <row r="690" spans="20:22" x14ac:dyDescent="0.25">
      <c r="T690" s="430"/>
      <c r="V690" s="430"/>
    </row>
    <row r="691" spans="20:22" x14ac:dyDescent="0.25">
      <c r="T691" s="430"/>
      <c r="V691" s="430"/>
    </row>
    <row r="692" spans="20:22" x14ac:dyDescent="0.25">
      <c r="T692" s="430"/>
      <c r="V692" s="430"/>
    </row>
    <row r="693" spans="20:22" x14ac:dyDescent="0.25">
      <c r="T693" s="430"/>
      <c r="V693" s="430"/>
    </row>
    <row r="694" spans="20:22" x14ac:dyDescent="0.25">
      <c r="T694" s="430"/>
      <c r="V694" s="430"/>
    </row>
    <row r="695" spans="20:22" x14ac:dyDescent="0.25">
      <c r="T695" s="430"/>
      <c r="V695" s="430"/>
    </row>
    <row r="696" spans="20:22" x14ac:dyDescent="0.25">
      <c r="T696" s="430"/>
      <c r="V696" s="430"/>
    </row>
    <row r="697" spans="20:22" x14ac:dyDescent="0.25">
      <c r="T697" s="430"/>
      <c r="V697" s="430"/>
    </row>
    <row r="698" spans="20:22" x14ac:dyDescent="0.25">
      <c r="T698" s="430"/>
      <c r="V698" s="430"/>
    </row>
    <row r="699" spans="20:22" x14ac:dyDescent="0.25">
      <c r="T699" s="430"/>
      <c r="V699" s="430"/>
    </row>
    <row r="700" spans="20:22" x14ac:dyDescent="0.25">
      <c r="T700" s="430"/>
      <c r="V700" s="430"/>
    </row>
    <row r="701" spans="20:22" x14ac:dyDescent="0.25">
      <c r="T701" s="430"/>
      <c r="V701" s="430"/>
    </row>
    <row r="702" spans="20:22" x14ac:dyDescent="0.25">
      <c r="T702" s="430"/>
      <c r="V702" s="430"/>
    </row>
    <row r="703" spans="20:22" x14ac:dyDescent="0.25">
      <c r="T703" s="430"/>
      <c r="V703" s="430"/>
    </row>
    <row r="704" spans="20:22" x14ac:dyDescent="0.25">
      <c r="T704" s="430"/>
      <c r="V704" s="430"/>
    </row>
    <row r="705" spans="20:22" x14ac:dyDescent="0.25">
      <c r="T705" s="430"/>
      <c r="V705" s="430"/>
    </row>
    <row r="706" spans="20:22" x14ac:dyDescent="0.25">
      <c r="T706" s="430"/>
      <c r="V706" s="430"/>
    </row>
    <row r="707" spans="20:22" x14ac:dyDescent="0.25">
      <c r="T707" s="430"/>
      <c r="V707" s="430"/>
    </row>
    <row r="708" spans="20:22" x14ac:dyDescent="0.25">
      <c r="T708" s="430"/>
      <c r="V708" s="430"/>
    </row>
    <row r="709" spans="20:22" x14ac:dyDescent="0.25">
      <c r="T709" s="430"/>
      <c r="V709" s="430"/>
    </row>
    <row r="710" spans="20:22" x14ac:dyDescent="0.25">
      <c r="T710" s="430"/>
      <c r="V710" s="430"/>
    </row>
    <row r="711" spans="20:22" x14ac:dyDescent="0.25">
      <c r="T711" s="430"/>
      <c r="V711" s="430"/>
    </row>
    <row r="712" spans="20:22" x14ac:dyDescent="0.25">
      <c r="T712" s="430"/>
      <c r="V712" s="430"/>
    </row>
    <row r="713" spans="20:22" x14ac:dyDescent="0.25">
      <c r="T713" s="430"/>
      <c r="V713" s="430"/>
    </row>
    <row r="714" spans="20:22" x14ac:dyDescent="0.25">
      <c r="T714" s="430"/>
      <c r="V714" s="430"/>
    </row>
    <row r="715" spans="20:22" x14ac:dyDescent="0.25">
      <c r="T715" s="430"/>
      <c r="V715" s="430"/>
    </row>
    <row r="716" spans="20:22" x14ac:dyDescent="0.25">
      <c r="T716" s="430"/>
      <c r="V716" s="430"/>
    </row>
    <row r="717" spans="20:22" x14ac:dyDescent="0.25">
      <c r="T717" s="430"/>
      <c r="V717" s="430"/>
    </row>
    <row r="718" spans="20:22" x14ac:dyDescent="0.25">
      <c r="T718" s="430"/>
      <c r="V718" s="430"/>
    </row>
    <row r="719" spans="20:22" x14ac:dyDescent="0.25">
      <c r="T719" s="430"/>
      <c r="V719" s="430"/>
    </row>
    <row r="720" spans="20:22" x14ac:dyDescent="0.25">
      <c r="T720" s="430"/>
      <c r="V720" s="430"/>
    </row>
    <row r="721" spans="20:22" x14ac:dyDescent="0.25">
      <c r="T721" s="430"/>
      <c r="V721" s="430"/>
    </row>
    <row r="722" spans="20:22" x14ac:dyDescent="0.25">
      <c r="T722" s="430"/>
      <c r="V722" s="430"/>
    </row>
    <row r="723" spans="20:22" x14ac:dyDescent="0.25">
      <c r="T723" s="430"/>
      <c r="V723" s="430"/>
    </row>
    <row r="724" spans="20:22" x14ac:dyDescent="0.25">
      <c r="T724" s="430"/>
      <c r="V724" s="430"/>
    </row>
    <row r="725" spans="20:22" x14ac:dyDescent="0.25">
      <c r="T725" s="430"/>
      <c r="V725" s="430"/>
    </row>
    <row r="726" spans="20:22" x14ac:dyDescent="0.25">
      <c r="T726" s="430"/>
      <c r="V726" s="430"/>
    </row>
    <row r="727" spans="20:22" x14ac:dyDescent="0.25">
      <c r="T727" s="430"/>
      <c r="V727" s="430"/>
    </row>
    <row r="728" spans="20:22" x14ac:dyDescent="0.25">
      <c r="T728" s="430"/>
      <c r="V728" s="430"/>
    </row>
    <row r="729" spans="20:22" x14ac:dyDescent="0.25">
      <c r="T729" s="430"/>
      <c r="V729" s="430"/>
    </row>
    <row r="730" spans="20:22" x14ac:dyDescent="0.25">
      <c r="T730" s="430"/>
      <c r="V730" s="430"/>
    </row>
    <row r="731" spans="20:22" x14ac:dyDescent="0.25">
      <c r="T731" s="430"/>
      <c r="V731" s="430"/>
    </row>
    <row r="732" spans="20:22" x14ac:dyDescent="0.25">
      <c r="T732" s="430"/>
      <c r="V732" s="430"/>
    </row>
    <row r="733" spans="20:22" x14ac:dyDescent="0.25">
      <c r="T733" s="430"/>
      <c r="V733" s="430"/>
    </row>
    <row r="734" spans="20:22" x14ac:dyDescent="0.25">
      <c r="T734" s="430"/>
      <c r="V734" s="430"/>
    </row>
    <row r="735" spans="20:22" x14ac:dyDescent="0.25">
      <c r="T735" s="430"/>
      <c r="V735" s="430"/>
    </row>
    <row r="736" spans="20:22" x14ac:dyDescent="0.25">
      <c r="T736" s="430"/>
      <c r="V736" s="430"/>
    </row>
    <row r="737" spans="20:22" x14ac:dyDescent="0.25">
      <c r="T737" s="430"/>
      <c r="V737" s="430"/>
    </row>
    <row r="738" spans="20:22" x14ac:dyDescent="0.25">
      <c r="T738" s="430"/>
      <c r="V738" s="430"/>
    </row>
    <row r="739" spans="20:22" x14ac:dyDescent="0.25">
      <c r="T739" s="430"/>
      <c r="V739" s="430"/>
    </row>
    <row r="740" spans="20:22" x14ac:dyDescent="0.25">
      <c r="T740" s="430"/>
      <c r="V740" s="430"/>
    </row>
    <row r="741" spans="20:22" x14ac:dyDescent="0.25">
      <c r="T741" s="430"/>
      <c r="V741" s="430"/>
    </row>
    <row r="742" spans="20:22" x14ac:dyDescent="0.25">
      <c r="T742" s="430"/>
      <c r="V742" s="430"/>
    </row>
    <row r="743" spans="20:22" x14ac:dyDescent="0.25">
      <c r="T743" s="430"/>
      <c r="V743" s="430"/>
    </row>
    <row r="744" spans="20:22" x14ac:dyDescent="0.25">
      <c r="T744" s="430"/>
      <c r="V744" s="430"/>
    </row>
    <row r="745" spans="20:22" x14ac:dyDescent="0.25">
      <c r="T745" s="430"/>
      <c r="V745" s="430"/>
    </row>
    <row r="746" spans="20:22" x14ac:dyDescent="0.25">
      <c r="T746" s="430"/>
      <c r="V746" s="430"/>
    </row>
    <row r="747" spans="20:22" x14ac:dyDescent="0.25">
      <c r="T747" s="430"/>
      <c r="V747" s="430"/>
    </row>
    <row r="748" spans="20:22" x14ac:dyDescent="0.25">
      <c r="T748" s="430"/>
      <c r="V748" s="430"/>
    </row>
    <row r="749" spans="20:22" x14ac:dyDescent="0.25">
      <c r="T749" s="430"/>
      <c r="V749" s="430"/>
    </row>
    <row r="750" spans="20:22" x14ac:dyDescent="0.25">
      <c r="T750" s="430"/>
      <c r="V750" s="430"/>
    </row>
    <row r="751" spans="20:22" x14ac:dyDescent="0.25">
      <c r="T751" s="430"/>
      <c r="V751" s="430"/>
    </row>
    <row r="752" spans="20:22" x14ac:dyDescent="0.25">
      <c r="T752" s="430"/>
      <c r="V752" s="430"/>
    </row>
    <row r="753" spans="20:22" x14ac:dyDescent="0.25">
      <c r="T753" s="430"/>
      <c r="V753" s="430"/>
    </row>
    <row r="754" spans="20:22" x14ac:dyDescent="0.25">
      <c r="T754" s="430"/>
      <c r="V754" s="430"/>
    </row>
    <row r="755" spans="20:22" x14ac:dyDescent="0.25">
      <c r="T755" s="430"/>
      <c r="V755" s="430"/>
    </row>
    <row r="756" spans="20:22" x14ac:dyDescent="0.25">
      <c r="T756" s="430"/>
      <c r="V756" s="430"/>
    </row>
    <row r="757" spans="20:22" x14ac:dyDescent="0.25">
      <c r="T757" s="430"/>
      <c r="V757" s="430"/>
    </row>
    <row r="758" spans="20:22" x14ac:dyDescent="0.25">
      <c r="T758" s="430"/>
      <c r="V758" s="430"/>
    </row>
    <row r="759" spans="20:22" x14ac:dyDescent="0.25">
      <c r="T759" s="430"/>
      <c r="V759" s="430"/>
    </row>
    <row r="760" spans="20:22" x14ac:dyDescent="0.25">
      <c r="T760" s="430"/>
      <c r="V760" s="430"/>
    </row>
    <row r="761" spans="20:22" x14ac:dyDescent="0.25">
      <c r="T761" s="430"/>
      <c r="V761" s="430"/>
    </row>
    <row r="762" spans="20:22" x14ac:dyDescent="0.25">
      <c r="T762" s="430"/>
      <c r="V762" s="430"/>
    </row>
    <row r="763" spans="20:22" x14ac:dyDescent="0.25">
      <c r="T763" s="430"/>
      <c r="V763" s="430"/>
    </row>
    <row r="764" spans="20:22" x14ac:dyDescent="0.25">
      <c r="T764" s="430"/>
      <c r="V764" s="430"/>
    </row>
    <row r="765" spans="20:22" x14ac:dyDescent="0.25">
      <c r="T765" s="430"/>
      <c r="V765" s="430"/>
    </row>
    <row r="766" spans="20:22" x14ac:dyDescent="0.25">
      <c r="T766" s="430"/>
      <c r="V766" s="430"/>
    </row>
    <row r="767" spans="20:22" x14ac:dyDescent="0.25">
      <c r="T767" s="430"/>
      <c r="V767" s="430"/>
    </row>
    <row r="768" spans="20:22" x14ac:dyDescent="0.25">
      <c r="T768" s="430"/>
      <c r="V768" s="430"/>
    </row>
    <row r="769" spans="20:22" x14ac:dyDescent="0.25">
      <c r="T769" s="430"/>
      <c r="V769" s="430"/>
    </row>
    <row r="770" spans="20:22" x14ac:dyDescent="0.25">
      <c r="T770" s="430"/>
      <c r="V770" s="430"/>
    </row>
    <row r="771" spans="20:22" x14ac:dyDescent="0.25">
      <c r="T771" s="430"/>
      <c r="V771" s="430"/>
    </row>
    <row r="772" spans="20:22" x14ac:dyDescent="0.25">
      <c r="T772" s="430"/>
      <c r="V772" s="430"/>
    </row>
    <row r="773" spans="20:22" x14ac:dyDescent="0.25">
      <c r="T773" s="430"/>
      <c r="V773" s="430"/>
    </row>
    <row r="774" spans="20:22" x14ac:dyDescent="0.25">
      <c r="T774" s="430"/>
      <c r="V774" s="430"/>
    </row>
    <row r="775" spans="20:22" x14ac:dyDescent="0.25">
      <c r="T775" s="430"/>
      <c r="V775" s="430"/>
    </row>
    <row r="776" spans="20:22" x14ac:dyDescent="0.25">
      <c r="T776" s="430"/>
      <c r="V776" s="430"/>
    </row>
    <row r="777" spans="20:22" x14ac:dyDescent="0.25">
      <c r="T777" s="430"/>
      <c r="V777" s="430"/>
    </row>
    <row r="778" spans="20:22" x14ac:dyDescent="0.25">
      <c r="T778" s="430"/>
      <c r="V778" s="430"/>
    </row>
    <row r="779" spans="20:22" x14ac:dyDescent="0.25">
      <c r="T779" s="430"/>
      <c r="V779" s="430"/>
    </row>
    <row r="780" spans="20:22" x14ac:dyDescent="0.25">
      <c r="T780" s="430"/>
      <c r="V780" s="430"/>
    </row>
    <row r="781" spans="20:22" x14ac:dyDescent="0.25">
      <c r="T781" s="430"/>
      <c r="V781" s="430"/>
    </row>
    <row r="782" spans="20:22" x14ac:dyDescent="0.25">
      <c r="T782" s="430"/>
      <c r="V782" s="430"/>
    </row>
    <row r="783" spans="20:22" x14ac:dyDescent="0.25">
      <c r="T783" s="430"/>
      <c r="V783" s="430"/>
    </row>
    <row r="784" spans="20:22" x14ac:dyDescent="0.25">
      <c r="T784" s="430"/>
      <c r="V784" s="430"/>
    </row>
    <row r="785" spans="20:22" x14ac:dyDescent="0.25">
      <c r="T785" s="430"/>
      <c r="V785" s="430"/>
    </row>
    <row r="786" spans="20:22" x14ac:dyDescent="0.25">
      <c r="T786" s="430"/>
      <c r="V786" s="430"/>
    </row>
    <row r="787" spans="20:22" x14ac:dyDescent="0.25">
      <c r="T787" s="430"/>
      <c r="V787" s="430"/>
    </row>
    <row r="788" spans="20:22" x14ac:dyDescent="0.25">
      <c r="T788" s="430"/>
      <c r="V788" s="430"/>
    </row>
    <row r="789" spans="20:22" x14ac:dyDescent="0.25">
      <c r="T789" s="430"/>
      <c r="V789" s="430"/>
    </row>
    <row r="790" spans="20:22" x14ac:dyDescent="0.25">
      <c r="T790" s="430"/>
      <c r="V790" s="430"/>
    </row>
    <row r="791" spans="20:22" x14ac:dyDescent="0.25">
      <c r="T791" s="430"/>
      <c r="V791" s="430"/>
    </row>
    <row r="792" spans="20:22" x14ac:dyDescent="0.25">
      <c r="T792" s="430"/>
      <c r="V792" s="430"/>
    </row>
    <row r="793" spans="20:22" x14ac:dyDescent="0.25">
      <c r="T793" s="430"/>
      <c r="V793" s="430"/>
    </row>
    <row r="794" spans="20:22" x14ac:dyDescent="0.25">
      <c r="T794" s="430"/>
      <c r="V794" s="430"/>
    </row>
    <row r="795" spans="20:22" x14ac:dyDescent="0.25">
      <c r="T795" s="430"/>
      <c r="V795" s="430"/>
    </row>
    <row r="796" spans="20:22" x14ac:dyDescent="0.25">
      <c r="T796" s="430"/>
      <c r="V796" s="430"/>
    </row>
    <row r="797" spans="20:22" x14ac:dyDescent="0.25">
      <c r="T797" s="430"/>
      <c r="V797" s="430"/>
    </row>
    <row r="798" spans="20:22" x14ac:dyDescent="0.25">
      <c r="T798" s="430"/>
      <c r="V798" s="430"/>
    </row>
    <row r="799" spans="20:22" x14ac:dyDescent="0.25">
      <c r="T799" s="430"/>
      <c r="V799" s="430"/>
    </row>
    <row r="800" spans="20:22" x14ac:dyDescent="0.25">
      <c r="T800" s="430"/>
      <c r="V800" s="430"/>
    </row>
    <row r="801" spans="20:22" x14ac:dyDescent="0.25">
      <c r="T801" s="430"/>
      <c r="V801" s="430"/>
    </row>
    <row r="802" spans="20:22" x14ac:dyDescent="0.25">
      <c r="T802" s="430"/>
      <c r="V802" s="430"/>
    </row>
    <row r="803" spans="20:22" x14ac:dyDescent="0.25">
      <c r="T803" s="430"/>
      <c r="V803" s="430"/>
    </row>
    <row r="804" spans="20:22" x14ac:dyDescent="0.25">
      <c r="T804" s="430"/>
      <c r="V804" s="430"/>
    </row>
    <row r="805" spans="20:22" x14ac:dyDescent="0.25">
      <c r="T805" s="430"/>
      <c r="V805" s="430"/>
    </row>
    <row r="806" spans="20:22" x14ac:dyDescent="0.25">
      <c r="T806" s="430"/>
      <c r="V806" s="430"/>
    </row>
    <row r="807" spans="20:22" x14ac:dyDescent="0.25">
      <c r="T807" s="430"/>
      <c r="V807" s="430"/>
    </row>
    <row r="808" spans="20:22" x14ac:dyDescent="0.25">
      <c r="T808" s="430"/>
      <c r="V808" s="430"/>
    </row>
    <row r="809" spans="20:22" x14ac:dyDescent="0.25">
      <c r="T809" s="430"/>
      <c r="V809" s="430"/>
    </row>
    <row r="810" spans="20:22" x14ac:dyDescent="0.25">
      <c r="T810" s="430"/>
      <c r="V810" s="430"/>
    </row>
    <row r="811" spans="20:22" x14ac:dyDescent="0.25">
      <c r="T811" s="430"/>
      <c r="V811" s="430"/>
    </row>
    <row r="812" spans="20:22" x14ac:dyDescent="0.25">
      <c r="T812" s="430"/>
      <c r="V812" s="430"/>
    </row>
    <row r="813" spans="20:22" x14ac:dyDescent="0.25">
      <c r="T813" s="430"/>
      <c r="V813" s="430"/>
    </row>
    <row r="814" spans="20:22" x14ac:dyDescent="0.25">
      <c r="T814" s="430"/>
      <c r="V814" s="430"/>
    </row>
    <row r="815" spans="20:22" x14ac:dyDescent="0.25">
      <c r="T815" s="430"/>
      <c r="V815" s="430"/>
    </row>
    <row r="816" spans="20:22" x14ac:dyDescent="0.25">
      <c r="T816" s="430"/>
      <c r="V816" s="430"/>
    </row>
    <row r="817" spans="20:22" x14ac:dyDescent="0.25">
      <c r="T817" s="430"/>
      <c r="V817" s="430"/>
    </row>
    <row r="818" spans="20:22" x14ac:dyDescent="0.25">
      <c r="T818" s="430"/>
      <c r="V818" s="430"/>
    </row>
    <row r="819" spans="20:22" x14ac:dyDescent="0.25">
      <c r="T819" s="430"/>
      <c r="V819" s="430"/>
    </row>
    <row r="820" spans="20:22" x14ac:dyDescent="0.25">
      <c r="T820" s="430"/>
      <c r="V820" s="430"/>
    </row>
    <row r="821" spans="20:22" x14ac:dyDescent="0.25">
      <c r="T821" s="430"/>
      <c r="V821" s="430"/>
    </row>
    <row r="822" spans="20:22" x14ac:dyDescent="0.25">
      <c r="T822" s="430"/>
      <c r="V822" s="430"/>
    </row>
    <row r="823" spans="20:22" x14ac:dyDescent="0.25">
      <c r="T823" s="430"/>
      <c r="V823" s="430"/>
    </row>
    <row r="824" spans="20:22" x14ac:dyDescent="0.25">
      <c r="T824" s="430"/>
      <c r="V824" s="430"/>
    </row>
    <row r="825" spans="20:22" x14ac:dyDescent="0.25">
      <c r="T825" s="430"/>
      <c r="V825" s="430"/>
    </row>
    <row r="826" spans="20:22" x14ac:dyDescent="0.25">
      <c r="T826" s="430"/>
      <c r="V826" s="430"/>
    </row>
    <row r="827" spans="20:22" x14ac:dyDescent="0.25">
      <c r="T827" s="430"/>
      <c r="V827" s="430"/>
    </row>
    <row r="828" spans="20:22" x14ac:dyDescent="0.25">
      <c r="T828" s="430"/>
      <c r="V828" s="430"/>
    </row>
    <row r="829" spans="20:22" x14ac:dyDescent="0.25">
      <c r="T829" s="430"/>
      <c r="V829" s="430"/>
    </row>
    <row r="830" spans="20:22" x14ac:dyDescent="0.25">
      <c r="T830" s="430"/>
      <c r="V830" s="430"/>
    </row>
    <row r="831" spans="20:22" x14ac:dyDescent="0.25">
      <c r="T831" s="430"/>
      <c r="V831" s="430"/>
    </row>
    <row r="832" spans="20:22" x14ac:dyDescent="0.25">
      <c r="T832" s="430"/>
      <c r="V832" s="430"/>
    </row>
    <row r="833" spans="20:22" x14ac:dyDescent="0.25">
      <c r="T833" s="430"/>
      <c r="V833" s="430"/>
    </row>
    <row r="834" spans="20:22" x14ac:dyDescent="0.25">
      <c r="T834" s="430"/>
      <c r="V834" s="430"/>
    </row>
    <row r="835" spans="20:22" x14ac:dyDescent="0.25">
      <c r="T835" s="430"/>
      <c r="V835" s="430"/>
    </row>
    <row r="836" spans="20:22" x14ac:dyDescent="0.25">
      <c r="T836" s="430"/>
      <c r="V836" s="430"/>
    </row>
    <row r="837" spans="20:22" x14ac:dyDescent="0.25">
      <c r="T837" s="430"/>
      <c r="V837" s="430"/>
    </row>
    <row r="838" spans="20:22" x14ac:dyDescent="0.25">
      <c r="T838" s="430"/>
      <c r="V838" s="430"/>
    </row>
    <row r="839" spans="20:22" x14ac:dyDescent="0.25">
      <c r="T839" s="430"/>
      <c r="V839" s="430"/>
    </row>
    <row r="840" spans="20:22" x14ac:dyDescent="0.25">
      <c r="T840" s="430"/>
      <c r="V840" s="430"/>
    </row>
    <row r="841" spans="20:22" x14ac:dyDescent="0.25">
      <c r="T841" s="430"/>
      <c r="V841" s="430"/>
    </row>
    <row r="842" spans="20:22" x14ac:dyDescent="0.25">
      <c r="T842" s="430"/>
      <c r="V842" s="430"/>
    </row>
    <row r="843" spans="20:22" x14ac:dyDescent="0.25">
      <c r="T843" s="430"/>
      <c r="V843" s="430"/>
    </row>
    <row r="844" spans="20:22" x14ac:dyDescent="0.25">
      <c r="T844" s="430"/>
      <c r="V844" s="430"/>
    </row>
    <row r="845" spans="20:22" x14ac:dyDescent="0.25">
      <c r="T845" s="430"/>
      <c r="V845" s="430"/>
    </row>
    <row r="846" spans="20:22" x14ac:dyDescent="0.25">
      <c r="T846" s="430"/>
      <c r="V846" s="430"/>
    </row>
    <row r="847" spans="20:22" x14ac:dyDescent="0.25">
      <c r="T847" s="430"/>
      <c r="V847" s="430"/>
    </row>
    <row r="848" spans="20:22" x14ac:dyDescent="0.25">
      <c r="T848" s="430"/>
      <c r="V848" s="430"/>
    </row>
    <row r="849" spans="20:22" x14ac:dyDescent="0.25">
      <c r="T849" s="430"/>
      <c r="V849" s="430"/>
    </row>
    <row r="850" spans="20:22" x14ac:dyDescent="0.25">
      <c r="T850" s="430"/>
      <c r="V850" s="430"/>
    </row>
    <row r="851" spans="20:22" x14ac:dyDescent="0.25">
      <c r="T851" s="430"/>
      <c r="V851" s="430"/>
    </row>
    <row r="852" spans="20:22" x14ac:dyDescent="0.25">
      <c r="T852" s="430"/>
      <c r="V852" s="430"/>
    </row>
    <row r="853" spans="20:22" x14ac:dyDescent="0.25">
      <c r="T853" s="430"/>
      <c r="V853" s="430"/>
    </row>
    <row r="854" spans="20:22" x14ac:dyDescent="0.25">
      <c r="T854" s="430"/>
      <c r="V854" s="430"/>
    </row>
    <row r="855" spans="20:22" x14ac:dyDescent="0.25">
      <c r="T855" s="430"/>
      <c r="V855" s="430"/>
    </row>
    <row r="856" spans="20:22" x14ac:dyDescent="0.25">
      <c r="T856" s="430"/>
      <c r="V856" s="430"/>
    </row>
    <row r="857" spans="20:22" x14ac:dyDescent="0.25">
      <c r="T857" s="430"/>
      <c r="V857" s="430"/>
    </row>
    <row r="858" spans="20:22" x14ac:dyDescent="0.25">
      <c r="T858" s="430"/>
      <c r="V858" s="430"/>
    </row>
    <row r="859" spans="20:22" x14ac:dyDescent="0.25">
      <c r="T859" s="430"/>
      <c r="V859" s="430"/>
    </row>
    <row r="860" spans="20:22" x14ac:dyDescent="0.25">
      <c r="T860" s="430"/>
      <c r="V860" s="430"/>
    </row>
    <row r="861" spans="20:22" x14ac:dyDescent="0.25">
      <c r="T861" s="430"/>
      <c r="V861" s="430"/>
    </row>
    <row r="862" spans="20:22" x14ac:dyDescent="0.25">
      <c r="T862" s="430"/>
      <c r="V862" s="430"/>
    </row>
    <row r="863" spans="20:22" x14ac:dyDescent="0.25">
      <c r="T863" s="430"/>
      <c r="V863" s="430"/>
    </row>
    <row r="864" spans="20:22" x14ac:dyDescent="0.25">
      <c r="T864" s="430"/>
      <c r="V864" s="430"/>
    </row>
    <row r="865" spans="20:22" x14ac:dyDescent="0.25">
      <c r="T865" s="430"/>
      <c r="V865" s="430"/>
    </row>
    <row r="866" spans="20:22" x14ac:dyDescent="0.25">
      <c r="T866" s="430"/>
      <c r="V866" s="430"/>
    </row>
    <row r="867" spans="20:22" x14ac:dyDescent="0.25">
      <c r="T867" s="430"/>
      <c r="V867" s="430"/>
    </row>
    <row r="868" spans="20:22" x14ac:dyDescent="0.25">
      <c r="T868" s="430"/>
      <c r="V868" s="430"/>
    </row>
    <row r="869" spans="20:22" x14ac:dyDescent="0.25">
      <c r="T869" s="430"/>
      <c r="V869" s="430"/>
    </row>
    <row r="870" spans="20:22" x14ac:dyDescent="0.25">
      <c r="T870" s="430"/>
      <c r="V870" s="430"/>
    </row>
    <row r="871" spans="20:22" x14ac:dyDescent="0.25">
      <c r="T871" s="430"/>
      <c r="V871" s="430"/>
    </row>
    <row r="872" spans="20:22" x14ac:dyDescent="0.25">
      <c r="T872" s="430"/>
      <c r="V872" s="430"/>
    </row>
    <row r="873" spans="20:22" x14ac:dyDescent="0.25">
      <c r="T873" s="430"/>
      <c r="V873" s="430"/>
    </row>
    <row r="874" spans="20:22" x14ac:dyDescent="0.25">
      <c r="T874" s="430"/>
      <c r="V874" s="430"/>
    </row>
    <row r="875" spans="20:22" x14ac:dyDescent="0.25">
      <c r="T875" s="430"/>
      <c r="V875" s="430"/>
    </row>
    <row r="876" spans="20:22" x14ac:dyDescent="0.25">
      <c r="T876" s="430"/>
      <c r="V876" s="430"/>
    </row>
    <row r="877" spans="20:22" x14ac:dyDescent="0.25">
      <c r="T877" s="430"/>
      <c r="V877" s="430"/>
    </row>
    <row r="878" spans="20:22" x14ac:dyDescent="0.25">
      <c r="T878" s="430"/>
      <c r="V878" s="430"/>
    </row>
    <row r="879" spans="20:22" x14ac:dyDescent="0.25">
      <c r="T879" s="430"/>
      <c r="V879" s="430"/>
    </row>
    <row r="880" spans="20:22" x14ac:dyDescent="0.25">
      <c r="T880" s="430"/>
      <c r="V880" s="430"/>
    </row>
    <row r="881" spans="20:22" x14ac:dyDescent="0.25">
      <c r="T881" s="430"/>
      <c r="V881" s="430"/>
    </row>
    <row r="882" spans="20:22" x14ac:dyDescent="0.25">
      <c r="T882" s="430"/>
      <c r="V882" s="430"/>
    </row>
    <row r="883" spans="20:22" x14ac:dyDescent="0.25">
      <c r="T883" s="430"/>
      <c r="V883" s="430"/>
    </row>
    <row r="884" spans="20:22" x14ac:dyDescent="0.25">
      <c r="T884" s="430"/>
      <c r="V884" s="430"/>
    </row>
    <row r="885" spans="20:22" x14ac:dyDescent="0.25">
      <c r="T885" s="430"/>
      <c r="V885" s="430"/>
    </row>
    <row r="886" spans="20:22" x14ac:dyDescent="0.25">
      <c r="T886" s="430"/>
      <c r="V886" s="430"/>
    </row>
    <row r="887" spans="20:22" x14ac:dyDescent="0.25">
      <c r="T887" s="430"/>
      <c r="V887" s="430"/>
    </row>
    <row r="888" spans="20:22" x14ac:dyDescent="0.25">
      <c r="T888" s="430"/>
      <c r="V888" s="430"/>
    </row>
    <row r="889" spans="20:22" x14ac:dyDescent="0.25">
      <c r="T889" s="430"/>
      <c r="V889" s="430"/>
    </row>
    <row r="890" spans="20:22" x14ac:dyDescent="0.25">
      <c r="T890" s="430"/>
      <c r="V890" s="430"/>
    </row>
    <row r="891" spans="20:22" x14ac:dyDescent="0.25">
      <c r="T891" s="430"/>
      <c r="V891" s="430"/>
    </row>
    <row r="892" spans="20:22" x14ac:dyDescent="0.25">
      <c r="T892" s="430"/>
      <c r="V892" s="430"/>
    </row>
    <row r="893" spans="20:22" x14ac:dyDescent="0.25">
      <c r="T893" s="430"/>
      <c r="V893" s="430"/>
    </row>
    <row r="894" spans="20:22" x14ac:dyDescent="0.25">
      <c r="T894" s="430"/>
      <c r="V894" s="430"/>
    </row>
    <row r="895" spans="20:22" x14ac:dyDescent="0.25">
      <c r="T895" s="430"/>
      <c r="V895" s="430"/>
    </row>
    <row r="896" spans="20:22" x14ac:dyDescent="0.25">
      <c r="T896" s="430"/>
      <c r="V896" s="430"/>
    </row>
    <row r="897" spans="20:22" x14ac:dyDescent="0.25">
      <c r="T897" s="430"/>
      <c r="V897" s="430"/>
    </row>
    <row r="898" spans="20:22" x14ac:dyDescent="0.25">
      <c r="T898" s="430"/>
      <c r="V898" s="430"/>
    </row>
    <row r="899" spans="20:22" x14ac:dyDescent="0.25">
      <c r="T899" s="430"/>
      <c r="V899" s="430"/>
    </row>
    <row r="900" spans="20:22" x14ac:dyDescent="0.25">
      <c r="T900" s="430"/>
      <c r="V900" s="430"/>
    </row>
    <row r="901" spans="20:22" x14ac:dyDescent="0.25">
      <c r="T901" s="430"/>
      <c r="V901" s="430"/>
    </row>
    <row r="902" spans="20:22" x14ac:dyDescent="0.25">
      <c r="T902" s="430"/>
      <c r="V902" s="430"/>
    </row>
    <row r="903" spans="20:22" x14ac:dyDescent="0.25">
      <c r="T903" s="430"/>
      <c r="V903" s="430"/>
    </row>
    <row r="904" spans="20:22" x14ac:dyDescent="0.25">
      <c r="T904" s="430"/>
      <c r="V904" s="430"/>
    </row>
    <row r="905" spans="20:22" x14ac:dyDescent="0.25">
      <c r="T905" s="430"/>
      <c r="V905" s="430"/>
    </row>
    <row r="906" spans="20:22" x14ac:dyDescent="0.25">
      <c r="T906" s="430"/>
      <c r="V906" s="430"/>
    </row>
    <row r="907" spans="20:22" x14ac:dyDescent="0.25">
      <c r="T907" s="430"/>
      <c r="V907" s="430"/>
    </row>
    <row r="908" spans="20:22" x14ac:dyDescent="0.25">
      <c r="T908" s="430"/>
      <c r="V908" s="430"/>
    </row>
    <row r="909" spans="20:22" x14ac:dyDescent="0.25">
      <c r="T909" s="430"/>
      <c r="V909" s="430"/>
    </row>
    <row r="910" spans="20:22" x14ac:dyDescent="0.25">
      <c r="T910" s="430"/>
      <c r="V910" s="430"/>
    </row>
    <row r="911" spans="20:22" x14ac:dyDescent="0.25">
      <c r="T911" s="430"/>
      <c r="V911" s="430"/>
    </row>
    <row r="912" spans="20:22" x14ac:dyDescent="0.25">
      <c r="T912" s="430"/>
      <c r="V912" s="430"/>
    </row>
    <row r="913" spans="20:22" x14ac:dyDescent="0.25">
      <c r="T913" s="430"/>
      <c r="V913" s="430"/>
    </row>
    <row r="914" spans="20:22" x14ac:dyDescent="0.25">
      <c r="T914" s="430"/>
      <c r="V914" s="430"/>
    </row>
    <row r="915" spans="20:22" x14ac:dyDescent="0.25">
      <c r="T915" s="430"/>
      <c r="V915" s="430"/>
    </row>
    <row r="916" spans="20:22" x14ac:dyDescent="0.25">
      <c r="T916" s="430"/>
      <c r="V916" s="430"/>
    </row>
    <row r="917" spans="20:22" x14ac:dyDescent="0.25">
      <c r="T917" s="430"/>
      <c r="V917" s="430"/>
    </row>
    <row r="918" spans="20:22" x14ac:dyDescent="0.25">
      <c r="T918" s="430"/>
      <c r="V918" s="430"/>
    </row>
    <row r="919" spans="20:22" x14ac:dyDescent="0.25">
      <c r="T919" s="430"/>
      <c r="V919" s="430"/>
    </row>
    <row r="920" spans="20:22" x14ac:dyDescent="0.25">
      <c r="T920" s="430"/>
      <c r="V920" s="430"/>
    </row>
    <row r="921" spans="20:22" x14ac:dyDescent="0.25">
      <c r="T921" s="430"/>
      <c r="V921" s="430"/>
    </row>
    <row r="922" spans="20:22" x14ac:dyDescent="0.25">
      <c r="T922" s="430"/>
      <c r="V922" s="430"/>
    </row>
    <row r="923" spans="20:22" x14ac:dyDescent="0.25">
      <c r="T923" s="430"/>
      <c r="V923" s="430"/>
    </row>
    <row r="924" spans="20:22" x14ac:dyDescent="0.25">
      <c r="T924" s="430"/>
      <c r="V924" s="430"/>
    </row>
    <row r="925" spans="20:22" x14ac:dyDescent="0.25">
      <c r="T925" s="430"/>
      <c r="V925" s="430"/>
    </row>
    <row r="926" spans="20:22" x14ac:dyDescent="0.25">
      <c r="T926" s="430"/>
      <c r="V926" s="430"/>
    </row>
    <row r="927" spans="20:22" x14ac:dyDescent="0.25">
      <c r="T927" s="430"/>
      <c r="V927" s="430"/>
    </row>
    <row r="928" spans="20:22" x14ac:dyDescent="0.25">
      <c r="T928" s="430"/>
      <c r="V928" s="430"/>
    </row>
    <row r="929" spans="20:22" x14ac:dyDescent="0.25">
      <c r="T929" s="430"/>
      <c r="V929" s="430"/>
    </row>
    <row r="930" spans="20:22" x14ac:dyDescent="0.25">
      <c r="T930" s="430"/>
      <c r="V930" s="430"/>
    </row>
    <row r="931" spans="20:22" x14ac:dyDescent="0.25">
      <c r="T931" s="430"/>
      <c r="V931" s="430"/>
    </row>
    <row r="932" spans="20:22" x14ac:dyDescent="0.25">
      <c r="T932" s="430"/>
      <c r="V932" s="430"/>
    </row>
    <row r="933" spans="20:22" x14ac:dyDescent="0.25">
      <c r="T933" s="430"/>
      <c r="V933" s="430"/>
    </row>
    <row r="934" spans="20:22" x14ac:dyDescent="0.25">
      <c r="T934" s="430"/>
      <c r="V934" s="430"/>
    </row>
    <row r="935" spans="20:22" x14ac:dyDescent="0.25">
      <c r="T935" s="430"/>
      <c r="V935" s="430"/>
    </row>
    <row r="936" spans="20:22" x14ac:dyDescent="0.25">
      <c r="T936" s="430"/>
      <c r="V936" s="430"/>
    </row>
    <row r="937" spans="20:22" x14ac:dyDescent="0.25">
      <c r="T937" s="430"/>
      <c r="V937" s="430"/>
    </row>
    <row r="938" spans="20:22" x14ac:dyDescent="0.25">
      <c r="T938" s="430"/>
      <c r="V938" s="430"/>
    </row>
    <row r="939" spans="20:22" x14ac:dyDescent="0.25">
      <c r="T939" s="430"/>
      <c r="V939" s="430"/>
    </row>
    <row r="940" spans="20:22" x14ac:dyDescent="0.25">
      <c r="T940" s="430"/>
      <c r="V940" s="430"/>
    </row>
    <row r="941" spans="20:22" x14ac:dyDescent="0.25">
      <c r="T941" s="430"/>
      <c r="V941" s="430"/>
    </row>
    <row r="942" spans="20:22" x14ac:dyDescent="0.25">
      <c r="T942" s="430"/>
      <c r="V942" s="430"/>
    </row>
    <row r="943" spans="20:22" x14ac:dyDescent="0.25">
      <c r="T943" s="430"/>
      <c r="V943" s="430"/>
    </row>
    <row r="944" spans="20:22" x14ac:dyDescent="0.25">
      <c r="T944" s="430"/>
      <c r="V944" s="430"/>
    </row>
    <row r="945" spans="20:22" x14ac:dyDescent="0.25">
      <c r="T945" s="430"/>
      <c r="V945" s="430"/>
    </row>
    <row r="946" spans="20:22" x14ac:dyDescent="0.25">
      <c r="T946" s="430"/>
      <c r="V946" s="430"/>
    </row>
    <row r="947" spans="20:22" x14ac:dyDescent="0.25">
      <c r="T947" s="430"/>
      <c r="V947" s="430"/>
    </row>
    <row r="948" spans="20:22" x14ac:dyDescent="0.25">
      <c r="T948" s="430"/>
      <c r="V948" s="430"/>
    </row>
    <row r="949" spans="20:22" x14ac:dyDescent="0.25">
      <c r="T949" s="430"/>
      <c r="V949" s="430"/>
    </row>
    <row r="950" spans="20:22" x14ac:dyDescent="0.25">
      <c r="T950" s="430"/>
      <c r="V950" s="430"/>
    </row>
    <row r="951" spans="20:22" x14ac:dyDescent="0.25">
      <c r="T951" s="430"/>
      <c r="V951" s="430"/>
    </row>
    <row r="952" spans="20:22" x14ac:dyDescent="0.25">
      <c r="T952" s="430"/>
      <c r="V952" s="430"/>
    </row>
    <row r="953" spans="20:22" x14ac:dyDescent="0.25">
      <c r="T953" s="430"/>
      <c r="V953" s="430"/>
    </row>
    <row r="954" spans="20:22" x14ac:dyDescent="0.25">
      <c r="T954" s="430"/>
      <c r="V954" s="430"/>
    </row>
    <row r="955" spans="20:22" x14ac:dyDescent="0.25">
      <c r="T955" s="430"/>
      <c r="V955" s="430"/>
    </row>
    <row r="956" spans="20:22" x14ac:dyDescent="0.25">
      <c r="T956" s="430"/>
      <c r="V956" s="430"/>
    </row>
    <row r="957" spans="20:22" x14ac:dyDescent="0.25">
      <c r="T957" s="430"/>
      <c r="V957" s="430"/>
    </row>
    <row r="958" spans="20:22" x14ac:dyDescent="0.25">
      <c r="T958" s="430"/>
      <c r="V958" s="430"/>
    </row>
    <row r="959" spans="20:22" x14ac:dyDescent="0.25">
      <c r="T959" s="430"/>
      <c r="V959" s="430"/>
    </row>
    <row r="960" spans="20:22" x14ac:dyDescent="0.25">
      <c r="T960" s="430"/>
      <c r="V960" s="430"/>
    </row>
    <row r="961" spans="20:22" x14ac:dyDescent="0.25">
      <c r="T961" s="430"/>
      <c r="V961" s="430"/>
    </row>
    <row r="962" spans="20:22" x14ac:dyDescent="0.25">
      <c r="T962" s="430"/>
      <c r="V962" s="430"/>
    </row>
    <row r="963" spans="20:22" x14ac:dyDescent="0.25">
      <c r="T963" s="430"/>
      <c r="V963" s="430"/>
    </row>
    <row r="964" spans="20:22" x14ac:dyDescent="0.25">
      <c r="T964" s="430"/>
      <c r="V964" s="430"/>
    </row>
    <row r="965" spans="20:22" x14ac:dyDescent="0.25">
      <c r="T965" s="430"/>
      <c r="V965" s="430"/>
    </row>
    <row r="966" spans="20:22" x14ac:dyDescent="0.25">
      <c r="T966" s="430"/>
      <c r="V966" s="430"/>
    </row>
    <row r="967" spans="20:22" x14ac:dyDescent="0.25">
      <c r="T967" s="430"/>
      <c r="V967" s="430"/>
    </row>
    <row r="968" spans="20:22" x14ac:dyDescent="0.25">
      <c r="T968" s="430"/>
      <c r="V968" s="430"/>
    </row>
    <row r="969" spans="20:22" x14ac:dyDescent="0.25">
      <c r="T969" s="430"/>
      <c r="V969" s="430"/>
    </row>
    <row r="970" spans="20:22" x14ac:dyDescent="0.25">
      <c r="T970" s="430"/>
      <c r="V970" s="430"/>
    </row>
    <row r="971" spans="20:22" x14ac:dyDescent="0.25">
      <c r="T971" s="430"/>
      <c r="V971" s="430"/>
    </row>
    <row r="972" spans="20:22" x14ac:dyDescent="0.25">
      <c r="T972" s="430"/>
      <c r="V972" s="430"/>
    </row>
    <row r="973" spans="20:22" x14ac:dyDescent="0.25">
      <c r="T973" s="430"/>
      <c r="V973" s="430"/>
    </row>
    <row r="974" spans="20:22" x14ac:dyDescent="0.25">
      <c r="T974" s="430"/>
      <c r="V974" s="430"/>
    </row>
    <row r="975" spans="20:22" x14ac:dyDescent="0.25">
      <c r="T975" s="430"/>
      <c r="V975" s="430"/>
    </row>
    <row r="976" spans="20:22" x14ac:dyDescent="0.25">
      <c r="T976" s="430"/>
      <c r="V976" s="430"/>
    </row>
    <row r="977" spans="20:22" x14ac:dyDescent="0.25">
      <c r="T977" s="430"/>
      <c r="V977" s="430"/>
    </row>
    <row r="978" spans="20:22" x14ac:dyDescent="0.25">
      <c r="T978" s="430"/>
      <c r="V978" s="430"/>
    </row>
    <row r="979" spans="20:22" x14ac:dyDescent="0.25">
      <c r="T979" s="430"/>
      <c r="V979" s="430"/>
    </row>
    <row r="980" spans="20:22" x14ac:dyDescent="0.25">
      <c r="T980" s="430"/>
      <c r="V980" s="430"/>
    </row>
    <row r="981" spans="20:22" x14ac:dyDescent="0.25">
      <c r="T981" s="430"/>
      <c r="V981" s="430"/>
    </row>
    <row r="982" spans="20:22" x14ac:dyDescent="0.25">
      <c r="T982" s="430"/>
      <c r="V982" s="430"/>
    </row>
    <row r="983" spans="20:22" x14ac:dyDescent="0.25">
      <c r="T983" s="430"/>
      <c r="V983" s="430"/>
    </row>
    <row r="984" spans="20:22" x14ac:dyDescent="0.25">
      <c r="T984" s="430"/>
      <c r="V984" s="430"/>
    </row>
    <row r="985" spans="20:22" x14ac:dyDescent="0.25">
      <c r="T985" s="430"/>
      <c r="V985" s="430"/>
    </row>
    <row r="986" spans="20:22" x14ac:dyDescent="0.25">
      <c r="T986" s="430"/>
      <c r="V986" s="430"/>
    </row>
    <row r="987" spans="20:22" x14ac:dyDescent="0.25">
      <c r="T987" s="430"/>
      <c r="V987" s="430"/>
    </row>
    <row r="988" spans="20:22" x14ac:dyDescent="0.25">
      <c r="T988" s="430"/>
      <c r="V988" s="430"/>
    </row>
    <row r="989" spans="20:22" x14ac:dyDescent="0.25">
      <c r="T989" s="430"/>
      <c r="V989" s="430"/>
    </row>
    <row r="990" spans="20:22" x14ac:dyDescent="0.25">
      <c r="T990" s="430"/>
      <c r="V990" s="430"/>
    </row>
    <row r="991" spans="20:22" x14ac:dyDescent="0.25">
      <c r="T991" s="430"/>
      <c r="V991" s="430"/>
    </row>
    <row r="992" spans="20:22" x14ac:dyDescent="0.25">
      <c r="T992" s="430"/>
      <c r="V992" s="430"/>
    </row>
    <row r="993" spans="20:22" x14ac:dyDescent="0.25">
      <c r="T993" s="430"/>
      <c r="V993" s="430"/>
    </row>
    <row r="994" spans="20:22" x14ac:dyDescent="0.25">
      <c r="T994" s="430"/>
      <c r="V994" s="430"/>
    </row>
    <row r="995" spans="20:22" x14ac:dyDescent="0.25">
      <c r="T995" s="430"/>
      <c r="V995" s="430"/>
    </row>
    <row r="996" spans="20:22" x14ac:dyDescent="0.25">
      <c r="T996" s="430"/>
      <c r="V996" s="430"/>
    </row>
    <row r="997" spans="20:22" x14ac:dyDescent="0.25">
      <c r="T997" s="430"/>
      <c r="V997" s="430"/>
    </row>
    <row r="998" spans="20:22" x14ac:dyDescent="0.25">
      <c r="T998" s="430"/>
      <c r="V998" s="430"/>
    </row>
    <row r="999" spans="20:22" x14ac:dyDescent="0.25">
      <c r="T999" s="430"/>
      <c r="V999" s="430"/>
    </row>
    <row r="1000" spans="20:22" x14ac:dyDescent="0.25">
      <c r="T1000" s="430"/>
      <c r="V1000" s="430"/>
    </row>
    <row r="1001" spans="20:22" x14ac:dyDescent="0.25">
      <c r="T1001" s="430"/>
      <c r="V1001" s="430"/>
    </row>
    <row r="1002" spans="20:22" x14ac:dyDescent="0.25">
      <c r="T1002" s="430"/>
      <c r="V1002" s="430"/>
    </row>
    <row r="1003" spans="20:22" x14ac:dyDescent="0.25">
      <c r="T1003" s="430"/>
      <c r="V1003" s="430"/>
    </row>
    <row r="1004" spans="20:22" x14ac:dyDescent="0.25">
      <c r="T1004" s="430"/>
      <c r="V1004" s="430"/>
    </row>
    <row r="1005" spans="20:22" x14ac:dyDescent="0.25">
      <c r="T1005" s="430"/>
      <c r="V1005" s="430"/>
    </row>
    <row r="1006" spans="20:22" x14ac:dyDescent="0.25">
      <c r="T1006" s="430"/>
      <c r="V1006" s="430"/>
    </row>
    <row r="1007" spans="20:22" x14ac:dyDescent="0.25">
      <c r="T1007" s="430"/>
      <c r="V1007" s="430"/>
    </row>
    <row r="1008" spans="20:22" x14ac:dyDescent="0.25">
      <c r="T1008" s="430"/>
      <c r="V1008" s="430"/>
    </row>
    <row r="1009" spans="20:22" x14ac:dyDescent="0.25">
      <c r="T1009" s="430"/>
      <c r="V1009" s="430"/>
    </row>
    <row r="1010" spans="20:22" x14ac:dyDescent="0.25">
      <c r="T1010" s="430"/>
      <c r="V1010" s="430"/>
    </row>
    <row r="1011" spans="20:22" x14ac:dyDescent="0.25">
      <c r="T1011" s="430"/>
      <c r="V1011" s="430"/>
    </row>
    <row r="1012" spans="20:22" x14ac:dyDescent="0.25">
      <c r="T1012" s="430"/>
      <c r="V1012" s="430"/>
    </row>
    <row r="1013" spans="20:22" x14ac:dyDescent="0.25">
      <c r="T1013" s="430"/>
      <c r="V1013" s="430"/>
    </row>
    <row r="1014" spans="20:22" x14ac:dyDescent="0.25">
      <c r="T1014" s="430"/>
      <c r="V1014" s="430"/>
    </row>
    <row r="1015" spans="20:22" x14ac:dyDescent="0.25">
      <c r="T1015" s="430"/>
      <c r="V1015" s="430"/>
    </row>
    <row r="1016" spans="20:22" x14ac:dyDescent="0.25">
      <c r="T1016" s="430"/>
      <c r="V1016" s="430"/>
    </row>
    <row r="1017" spans="20:22" x14ac:dyDescent="0.25">
      <c r="T1017" s="430"/>
      <c r="V1017" s="430"/>
    </row>
    <row r="1018" spans="20:22" x14ac:dyDescent="0.25">
      <c r="T1018" s="430"/>
      <c r="V1018" s="430"/>
    </row>
    <row r="1019" spans="20:22" x14ac:dyDescent="0.25">
      <c r="T1019" s="430"/>
      <c r="V1019" s="430"/>
    </row>
    <row r="1020" spans="20:22" x14ac:dyDescent="0.25">
      <c r="T1020" s="430"/>
      <c r="V1020" s="430"/>
    </row>
    <row r="1021" spans="20:22" x14ac:dyDescent="0.25">
      <c r="T1021" s="430"/>
      <c r="V1021" s="430"/>
    </row>
    <row r="1022" spans="20:22" x14ac:dyDescent="0.25">
      <c r="T1022" s="430"/>
      <c r="V1022" s="430"/>
    </row>
    <row r="1023" spans="20:22" x14ac:dyDescent="0.25">
      <c r="T1023" s="430"/>
      <c r="V1023" s="430"/>
    </row>
    <row r="1024" spans="20:22" x14ac:dyDescent="0.25">
      <c r="T1024" s="430"/>
      <c r="V1024" s="430"/>
    </row>
    <row r="1025" spans="20:22" x14ac:dyDescent="0.25">
      <c r="T1025" s="430"/>
      <c r="V1025" s="430"/>
    </row>
    <row r="1026" spans="20:22" x14ac:dyDescent="0.25">
      <c r="T1026" s="430"/>
      <c r="V1026" s="430"/>
    </row>
    <row r="1027" spans="20:22" x14ac:dyDescent="0.25">
      <c r="T1027" s="430"/>
      <c r="V1027" s="430"/>
    </row>
    <row r="1028" spans="20:22" x14ac:dyDescent="0.25">
      <c r="T1028" s="430"/>
      <c r="V1028" s="430"/>
    </row>
    <row r="1029" spans="20:22" x14ac:dyDescent="0.25">
      <c r="T1029" s="430"/>
      <c r="V1029" s="430"/>
    </row>
    <row r="1030" spans="20:22" x14ac:dyDescent="0.25">
      <c r="T1030" s="430"/>
      <c r="V1030" s="430"/>
    </row>
    <row r="1031" spans="20:22" x14ac:dyDescent="0.25">
      <c r="T1031" s="430"/>
      <c r="V1031" s="430"/>
    </row>
    <row r="1032" spans="20:22" x14ac:dyDescent="0.25">
      <c r="T1032" s="430"/>
      <c r="V1032" s="430"/>
    </row>
    <row r="1033" spans="20:22" x14ac:dyDescent="0.25">
      <c r="T1033" s="430"/>
      <c r="V1033" s="430"/>
    </row>
    <row r="1034" spans="20:22" x14ac:dyDescent="0.25">
      <c r="T1034" s="430"/>
      <c r="V1034" s="430"/>
    </row>
    <row r="1035" spans="20:22" x14ac:dyDescent="0.25">
      <c r="T1035" s="430"/>
      <c r="V1035" s="430"/>
    </row>
    <row r="1036" spans="20:22" x14ac:dyDescent="0.25">
      <c r="T1036" s="430"/>
      <c r="V1036" s="430"/>
    </row>
    <row r="1037" spans="20:22" x14ac:dyDescent="0.25">
      <c r="T1037" s="430"/>
      <c r="V1037" s="430"/>
    </row>
    <row r="1038" spans="20:22" x14ac:dyDescent="0.25">
      <c r="T1038" s="430"/>
      <c r="V1038" s="430"/>
    </row>
    <row r="1039" spans="20:22" x14ac:dyDescent="0.25">
      <c r="T1039" s="430"/>
      <c r="V1039" s="430"/>
    </row>
    <row r="1040" spans="20:22" x14ac:dyDescent="0.25">
      <c r="T1040" s="430"/>
      <c r="V1040" s="430"/>
    </row>
    <row r="1041" spans="20:22" x14ac:dyDescent="0.25">
      <c r="T1041" s="430"/>
      <c r="V1041" s="430"/>
    </row>
    <row r="1042" spans="20:22" x14ac:dyDescent="0.25">
      <c r="T1042" s="430"/>
      <c r="V1042" s="430"/>
    </row>
    <row r="1043" spans="20:22" x14ac:dyDescent="0.25">
      <c r="T1043" s="430"/>
      <c r="V1043" s="430"/>
    </row>
    <row r="1044" spans="20:22" x14ac:dyDescent="0.25">
      <c r="T1044" s="430"/>
      <c r="V1044" s="430"/>
    </row>
    <row r="1045" spans="20:22" x14ac:dyDescent="0.25">
      <c r="T1045" s="430"/>
      <c r="V1045" s="430"/>
    </row>
    <row r="1046" spans="20:22" x14ac:dyDescent="0.25">
      <c r="T1046" s="430"/>
      <c r="V1046" s="430"/>
    </row>
    <row r="1047" spans="20:22" x14ac:dyDescent="0.25">
      <c r="T1047" s="430"/>
      <c r="V1047" s="430"/>
    </row>
    <row r="1048" spans="20:22" x14ac:dyDescent="0.25">
      <c r="T1048" s="430"/>
      <c r="V1048" s="430"/>
    </row>
    <row r="1049" spans="20:22" x14ac:dyDescent="0.25">
      <c r="T1049" s="430"/>
      <c r="V1049" s="430"/>
    </row>
    <row r="1050" spans="20:22" x14ac:dyDescent="0.25">
      <c r="T1050" s="430"/>
      <c r="V1050" s="430"/>
    </row>
    <row r="1051" spans="20:22" x14ac:dyDescent="0.25">
      <c r="T1051" s="430"/>
      <c r="V1051" s="430"/>
    </row>
    <row r="1052" spans="20:22" x14ac:dyDescent="0.25">
      <c r="T1052" s="430"/>
      <c r="V1052" s="430"/>
    </row>
    <row r="1053" spans="20:22" x14ac:dyDescent="0.25">
      <c r="T1053" s="430"/>
      <c r="V1053" s="430"/>
    </row>
    <row r="1054" spans="20:22" x14ac:dyDescent="0.25">
      <c r="T1054" s="430"/>
      <c r="V1054" s="430"/>
    </row>
    <row r="1055" spans="20:22" x14ac:dyDescent="0.25">
      <c r="T1055" s="430"/>
      <c r="V1055" s="430"/>
    </row>
    <row r="1056" spans="20:22" x14ac:dyDescent="0.25">
      <c r="T1056" s="430"/>
      <c r="V1056" s="430"/>
    </row>
    <row r="1057" spans="20:22" x14ac:dyDescent="0.25">
      <c r="T1057" s="430"/>
      <c r="V1057" s="430"/>
    </row>
    <row r="1058" spans="20:22" x14ac:dyDescent="0.25">
      <c r="T1058" s="430"/>
      <c r="V1058" s="430"/>
    </row>
    <row r="1059" spans="20:22" x14ac:dyDescent="0.25">
      <c r="T1059" s="430"/>
      <c r="V1059" s="430"/>
    </row>
    <row r="1060" spans="20:22" x14ac:dyDescent="0.25">
      <c r="T1060" s="430"/>
      <c r="V1060" s="430"/>
    </row>
    <row r="1061" spans="20:22" x14ac:dyDescent="0.25">
      <c r="T1061" s="430"/>
      <c r="V1061" s="430"/>
    </row>
    <row r="1062" spans="20:22" x14ac:dyDescent="0.25">
      <c r="T1062" s="430"/>
      <c r="V1062" s="430"/>
    </row>
    <row r="1063" spans="20:22" x14ac:dyDescent="0.25">
      <c r="T1063" s="430"/>
      <c r="V1063" s="430"/>
    </row>
    <row r="1064" spans="20:22" x14ac:dyDescent="0.25">
      <c r="T1064" s="430"/>
      <c r="V1064" s="430"/>
    </row>
    <row r="1065" spans="20:22" x14ac:dyDescent="0.25">
      <c r="T1065" s="430"/>
      <c r="V1065" s="430"/>
    </row>
    <row r="1066" spans="20:22" x14ac:dyDescent="0.25">
      <c r="T1066" s="430"/>
      <c r="V1066" s="430"/>
    </row>
    <row r="1067" spans="20:22" x14ac:dyDescent="0.25">
      <c r="T1067" s="430"/>
      <c r="V1067" s="430"/>
    </row>
    <row r="1068" spans="20:22" x14ac:dyDescent="0.25">
      <c r="T1068" s="430"/>
      <c r="V1068" s="430"/>
    </row>
    <row r="1069" spans="20:22" x14ac:dyDescent="0.25">
      <c r="T1069" s="430"/>
      <c r="V1069" s="430"/>
    </row>
    <row r="1070" spans="20:22" x14ac:dyDescent="0.25">
      <c r="T1070" s="430"/>
      <c r="V1070" s="430"/>
    </row>
    <row r="1071" spans="20:22" x14ac:dyDescent="0.25">
      <c r="T1071" s="430"/>
      <c r="V1071" s="430"/>
    </row>
    <row r="1072" spans="20:22" x14ac:dyDescent="0.25">
      <c r="T1072" s="430"/>
      <c r="V1072" s="430"/>
    </row>
    <row r="1073" spans="20:22" x14ac:dyDescent="0.25">
      <c r="T1073" s="430"/>
      <c r="V1073" s="430"/>
    </row>
    <row r="1074" spans="20:22" x14ac:dyDescent="0.25">
      <c r="T1074" s="430"/>
      <c r="V1074" s="430"/>
    </row>
    <row r="1075" spans="20:22" x14ac:dyDescent="0.25">
      <c r="T1075" s="430"/>
      <c r="V1075" s="430"/>
    </row>
    <row r="1076" spans="20:22" x14ac:dyDescent="0.25">
      <c r="T1076" s="430"/>
      <c r="V1076" s="430"/>
    </row>
    <row r="1077" spans="20:22" x14ac:dyDescent="0.25">
      <c r="T1077" s="430"/>
      <c r="V1077" s="430"/>
    </row>
    <row r="1078" spans="20:22" x14ac:dyDescent="0.25">
      <c r="T1078" s="430"/>
      <c r="V1078" s="430"/>
    </row>
    <row r="1079" spans="20:22" x14ac:dyDescent="0.25">
      <c r="T1079" s="430"/>
      <c r="V1079" s="430"/>
    </row>
    <row r="1080" spans="20:22" x14ac:dyDescent="0.25">
      <c r="T1080" s="430"/>
      <c r="V1080" s="430"/>
    </row>
    <row r="1081" spans="20:22" x14ac:dyDescent="0.25">
      <c r="T1081" s="430"/>
      <c r="V1081" s="430"/>
    </row>
    <row r="1082" spans="20:22" x14ac:dyDescent="0.25">
      <c r="T1082" s="430"/>
      <c r="V1082" s="430"/>
    </row>
    <row r="1083" spans="20:22" x14ac:dyDescent="0.25">
      <c r="T1083" s="430"/>
      <c r="V1083" s="430"/>
    </row>
    <row r="1084" spans="20:22" x14ac:dyDescent="0.25">
      <c r="T1084" s="430"/>
      <c r="V1084" s="430"/>
    </row>
    <row r="1085" spans="20:22" x14ac:dyDescent="0.25">
      <c r="T1085" s="430"/>
      <c r="V1085" s="430"/>
    </row>
    <row r="1086" spans="20:22" x14ac:dyDescent="0.25">
      <c r="T1086" s="430"/>
      <c r="V1086" s="430"/>
    </row>
    <row r="1087" spans="20:22" x14ac:dyDescent="0.25">
      <c r="T1087" s="430"/>
      <c r="V1087" s="430"/>
    </row>
    <row r="1088" spans="20:22" x14ac:dyDescent="0.25">
      <c r="T1088" s="430"/>
      <c r="V1088" s="430"/>
    </row>
    <row r="1089" spans="20:22" x14ac:dyDescent="0.25">
      <c r="T1089" s="430"/>
      <c r="V1089" s="430"/>
    </row>
    <row r="1090" spans="20:22" x14ac:dyDescent="0.25">
      <c r="T1090" s="430"/>
      <c r="V1090" s="430"/>
    </row>
    <row r="1091" spans="20:22" x14ac:dyDescent="0.25">
      <c r="T1091" s="430"/>
      <c r="V1091" s="430"/>
    </row>
    <row r="1092" spans="20:22" x14ac:dyDescent="0.25">
      <c r="T1092" s="430"/>
      <c r="V1092" s="430"/>
    </row>
    <row r="1093" spans="20:22" x14ac:dyDescent="0.25">
      <c r="T1093" s="430"/>
      <c r="V1093" s="430"/>
    </row>
    <row r="1094" spans="20:22" x14ac:dyDescent="0.25">
      <c r="T1094" s="430"/>
      <c r="V1094" s="430"/>
    </row>
    <row r="1095" spans="20:22" x14ac:dyDescent="0.25">
      <c r="T1095" s="430"/>
      <c r="V1095" s="430"/>
    </row>
    <row r="1096" spans="20:22" x14ac:dyDescent="0.25">
      <c r="T1096" s="430"/>
      <c r="V1096" s="430"/>
    </row>
    <row r="1097" spans="20:22" x14ac:dyDescent="0.25">
      <c r="T1097" s="430"/>
      <c r="V1097" s="430"/>
    </row>
    <row r="1098" spans="20:22" x14ac:dyDescent="0.25">
      <c r="T1098" s="430"/>
      <c r="V1098" s="430"/>
    </row>
    <row r="1099" spans="20:22" x14ac:dyDescent="0.25">
      <c r="T1099" s="430"/>
      <c r="V1099" s="430"/>
    </row>
    <row r="1100" spans="20:22" x14ac:dyDescent="0.25">
      <c r="T1100" s="430"/>
      <c r="V1100" s="430"/>
    </row>
    <row r="1101" spans="20:22" x14ac:dyDescent="0.25">
      <c r="T1101" s="430"/>
      <c r="V1101" s="430"/>
    </row>
    <row r="1102" spans="20:22" x14ac:dyDescent="0.25">
      <c r="T1102" s="430"/>
      <c r="V1102" s="430"/>
    </row>
    <row r="1103" spans="20:22" x14ac:dyDescent="0.25">
      <c r="T1103" s="430"/>
      <c r="V1103" s="430"/>
    </row>
    <row r="1104" spans="20:22" x14ac:dyDescent="0.25">
      <c r="T1104" s="430"/>
      <c r="V1104" s="430"/>
    </row>
    <row r="1105" spans="20:22" x14ac:dyDescent="0.25">
      <c r="T1105" s="430"/>
      <c r="V1105" s="430"/>
    </row>
    <row r="1106" spans="20:22" x14ac:dyDescent="0.25">
      <c r="T1106" s="430"/>
      <c r="V1106" s="430"/>
    </row>
    <row r="1107" spans="20:22" x14ac:dyDescent="0.25">
      <c r="T1107" s="430"/>
      <c r="V1107" s="430"/>
    </row>
    <row r="1108" spans="20:22" x14ac:dyDescent="0.25">
      <c r="T1108" s="430"/>
      <c r="V1108" s="430"/>
    </row>
    <row r="1109" spans="20:22" x14ac:dyDescent="0.25">
      <c r="T1109" s="430"/>
      <c r="V1109" s="430"/>
    </row>
    <row r="1110" spans="20:22" x14ac:dyDescent="0.25">
      <c r="T1110" s="430"/>
      <c r="V1110" s="430"/>
    </row>
    <row r="1111" spans="20:22" x14ac:dyDescent="0.25">
      <c r="T1111" s="430"/>
      <c r="V1111" s="430"/>
    </row>
    <row r="1112" spans="20:22" x14ac:dyDescent="0.25">
      <c r="T1112" s="430"/>
      <c r="V1112" s="430"/>
    </row>
    <row r="1113" spans="20:22" x14ac:dyDescent="0.25">
      <c r="T1113" s="430"/>
      <c r="V1113" s="430"/>
    </row>
    <row r="1114" spans="20:22" x14ac:dyDescent="0.25">
      <c r="T1114" s="430"/>
      <c r="V1114" s="430"/>
    </row>
    <row r="1115" spans="20:22" x14ac:dyDescent="0.25">
      <c r="T1115" s="430"/>
      <c r="V1115" s="430"/>
    </row>
    <row r="1116" spans="20:22" x14ac:dyDescent="0.25">
      <c r="T1116" s="430"/>
      <c r="V1116" s="430"/>
    </row>
    <row r="1117" spans="20:22" x14ac:dyDescent="0.25">
      <c r="T1117" s="430"/>
      <c r="V1117" s="430"/>
    </row>
    <row r="1118" spans="20:22" x14ac:dyDescent="0.25">
      <c r="T1118" s="430"/>
      <c r="V1118" s="430"/>
    </row>
    <row r="1119" spans="20:22" x14ac:dyDescent="0.25">
      <c r="T1119" s="430"/>
      <c r="V1119" s="430"/>
    </row>
    <row r="1120" spans="20:22" x14ac:dyDescent="0.25">
      <c r="T1120" s="430"/>
      <c r="V1120" s="430"/>
    </row>
    <row r="1121" spans="20:22" x14ac:dyDescent="0.25">
      <c r="T1121" s="430"/>
      <c r="V1121" s="430"/>
    </row>
    <row r="1122" spans="20:22" x14ac:dyDescent="0.25">
      <c r="T1122" s="430"/>
      <c r="V1122" s="430"/>
    </row>
    <row r="1123" spans="20:22" x14ac:dyDescent="0.25">
      <c r="T1123" s="430"/>
      <c r="V1123" s="430"/>
    </row>
    <row r="1124" spans="20:22" x14ac:dyDescent="0.25">
      <c r="T1124" s="430"/>
      <c r="V1124" s="430"/>
    </row>
    <row r="1125" spans="20:22" x14ac:dyDescent="0.25">
      <c r="T1125" s="430"/>
      <c r="V1125" s="430"/>
    </row>
    <row r="1126" spans="20:22" x14ac:dyDescent="0.25">
      <c r="T1126" s="430"/>
      <c r="V1126" s="430"/>
    </row>
    <row r="1127" spans="20:22" x14ac:dyDescent="0.25">
      <c r="T1127" s="430"/>
      <c r="V1127" s="430"/>
    </row>
    <row r="1128" spans="20:22" x14ac:dyDescent="0.25">
      <c r="T1128" s="430"/>
      <c r="V1128" s="430"/>
    </row>
    <row r="1129" spans="20:22" x14ac:dyDescent="0.25">
      <c r="T1129" s="430"/>
      <c r="V1129" s="430"/>
    </row>
    <row r="1130" spans="20:22" x14ac:dyDescent="0.25">
      <c r="T1130" s="430"/>
      <c r="V1130" s="430"/>
    </row>
    <row r="1131" spans="20:22" x14ac:dyDescent="0.25">
      <c r="T1131" s="430"/>
      <c r="V1131" s="430"/>
    </row>
    <row r="1132" spans="20:22" x14ac:dyDescent="0.25">
      <c r="T1132" s="430"/>
      <c r="V1132" s="430"/>
    </row>
    <row r="1133" spans="20:22" x14ac:dyDescent="0.25">
      <c r="T1133" s="430"/>
      <c r="V1133" s="430"/>
    </row>
    <row r="1134" spans="20:22" x14ac:dyDescent="0.25">
      <c r="T1134" s="430"/>
      <c r="V1134" s="430"/>
    </row>
    <row r="1135" spans="20:22" x14ac:dyDescent="0.25">
      <c r="T1135" s="430"/>
      <c r="V1135" s="430"/>
    </row>
    <row r="1136" spans="20:22" x14ac:dyDescent="0.25">
      <c r="T1136" s="430"/>
      <c r="V1136" s="430"/>
    </row>
    <row r="1137" spans="20:22" x14ac:dyDescent="0.25">
      <c r="T1137" s="430"/>
      <c r="V1137" s="430"/>
    </row>
    <row r="1138" spans="20:22" x14ac:dyDescent="0.25">
      <c r="T1138" s="430"/>
      <c r="V1138" s="430"/>
    </row>
    <row r="1139" spans="20:22" x14ac:dyDescent="0.25">
      <c r="T1139" s="430"/>
      <c r="V1139" s="430"/>
    </row>
    <row r="1140" spans="20:22" x14ac:dyDescent="0.25">
      <c r="T1140" s="430"/>
      <c r="V1140" s="430"/>
    </row>
    <row r="1141" spans="20:22" x14ac:dyDescent="0.25">
      <c r="T1141" s="430"/>
      <c r="V1141" s="430"/>
    </row>
    <row r="1142" spans="20:22" x14ac:dyDescent="0.25">
      <c r="T1142" s="430"/>
      <c r="V1142" s="430"/>
    </row>
    <row r="1143" spans="20:22" x14ac:dyDescent="0.25">
      <c r="T1143" s="430"/>
      <c r="V1143" s="430"/>
    </row>
    <row r="1144" spans="20:22" x14ac:dyDescent="0.25">
      <c r="T1144" s="430"/>
      <c r="V1144" s="430"/>
    </row>
    <row r="1145" spans="20:22" x14ac:dyDescent="0.25">
      <c r="T1145" s="430"/>
      <c r="V1145" s="430"/>
    </row>
    <row r="1146" spans="20:22" x14ac:dyDescent="0.25">
      <c r="T1146" s="430"/>
      <c r="V1146" s="430"/>
    </row>
    <row r="1147" spans="20:22" x14ac:dyDescent="0.25">
      <c r="T1147" s="430"/>
      <c r="V1147" s="430"/>
    </row>
    <row r="1148" spans="20:22" x14ac:dyDescent="0.25">
      <c r="T1148" s="430"/>
      <c r="V1148" s="430"/>
    </row>
    <row r="1149" spans="20:22" x14ac:dyDescent="0.25">
      <c r="T1149" s="430"/>
      <c r="V1149" s="430"/>
    </row>
    <row r="1150" spans="20:22" x14ac:dyDescent="0.25">
      <c r="T1150" s="430"/>
      <c r="V1150" s="430"/>
    </row>
    <row r="1151" spans="20:22" x14ac:dyDescent="0.25">
      <c r="T1151" s="430"/>
      <c r="V1151" s="430"/>
    </row>
    <row r="1152" spans="20:22" x14ac:dyDescent="0.25">
      <c r="T1152" s="430"/>
      <c r="V1152" s="430"/>
    </row>
    <row r="1153" spans="20:22" x14ac:dyDescent="0.25">
      <c r="T1153" s="430"/>
      <c r="V1153" s="430"/>
    </row>
    <row r="1154" spans="20:22" x14ac:dyDescent="0.25">
      <c r="T1154" s="430"/>
      <c r="V1154" s="430"/>
    </row>
    <row r="1155" spans="20:22" x14ac:dyDescent="0.25">
      <c r="T1155" s="430"/>
      <c r="V1155" s="430"/>
    </row>
    <row r="1156" spans="20:22" x14ac:dyDescent="0.25">
      <c r="T1156" s="430"/>
      <c r="V1156" s="430"/>
    </row>
    <row r="1157" spans="20:22" x14ac:dyDescent="0.25">
      <c r="T1157" s="430"/>
      <c r="V1157" s="430"/>
    </row>
    <row r="1158" spans="20:22" x14ac:dyDescent="0.25">
      <c r="T1158" s="430"/>
      <c r="V1158" s="430"/>
    </row>
    <row r="1159" spans="20:22" x14ac:dyDescent="0.25">
      <c r="T1159" s="430"/>
      <c r="V1159" s="430"/>
    </row>
    <row r="1160" spans="20:22" x14ac:dyDescent="0.25">
      <c r="T1160" s="430"/>
      <c r="V1160" s="430"/>
    </row>
    <row r="1161" spans="20:22" x14ac:dyDescent="0.25">
      <c r="T1161" s="430"/>
      <c r="V1161" s="430"/>
    </row>
    <row r="1162" spans="20:22" x14ac:dyDescent="0.25">
      <c r="T1162" s="430"/>
      <c r="V1162" s="430"/>
    </row>
    <row r="1163" spans="20:22" x14ac:dyDescent="0.25">
      <c r="T1163" s="430"/>
      <c r="V1163" s="430"/>
    </row>
    <row r="1164" spans="20:22" x14ac:dyDescent="0.25">
      <c r="T1164" s="430"/>
      <c r="V1164" s="430"/>
    </row>
    <row r="1165" spans="20:22" x14ac:dyDescent="0.25">
      <c r="T1165" s="430"/>
      <c r="V1165" s="430"/>
    </row>
    <row r="1166" spans="20:22" x14ac:dyDescent="0.25">
      <c r="T1166" s="430"/>
      <c r="V1166" s="430"/>
    </row>
    <row r="1167" spans="20:22" x14ac:dyDescent="0.25">
      <c r="T1167" s="430"/>
      <c r="V1167" s="430"/>
    </row>
    <row r="1168" spans="20:22" x14ac:dyDescent="0.25">
      <c r="T1168" s="430"/>
      <c r="V1168" s="430"/>
    </row>
    <row r="1169" spans="20:22" x14ac:dyDescent="0.25">
      <c r="T1169" s="430"/>
      <c r="V1169" s="430"/>
    </row>
    <row r="1170" spans="20:22" x14ac:dyDescent="0.25">
      <c r="T1170" s="430"/>
      <c r="V1170" s="430"/>
    </row>
    <row r="1171" spans="20:22" x14ac:dyDescent="0.25">
      <c r="T1171" s="430"/>
      <c r="V1171" s="430"/>
    </row>
    <row r="1172" spans="20:22" x14ac:dyDescent="0.25">
      <c r="T1172" s="430"/>
      <c r="V1172" s="430"/>
    </row>
    <row r="1173" spans="20:22" x14ac:dyDescent="0.25">
      <c r="T1173" s="430"/>
      <c r="V1173" s="430"/>
    </row>
    <row r="1174" spans="20:22" x14ac:dyDescent="0.25">
      <c r="T1174" s="430"/>
      <c r="V1174" s="430"/>
    </row>
    <row r="1175" spans="20:22" x14ac:dyDescent="0.25">
      <c r="T1175" s="430"/>
      <c r="V1175" s="430"/>
    </row>
    <row r="1176" spans="20:22" x14ac:dyDescent="0.25">
      <c r="T1176" s="430"/>
      <c r="V1176" s="430"/>
    </row>
    <row r="1177" spans="20:22" x14ac:dyDescent="0.25">
      <c r="T1177" s="430"/>
      <c r="V1177" s="430"/>
    </row>
    <row r="1178" spans="20:22" x14ac:dyDescent="0.25">
      <c r="T1178" s="430"/>
      <c r="V1178" s="430"/>
    </row>
    <row r="1179" spans="20:22" x14ac:dyDescent="0.25">
      <c r="T1179" s="430"/>
      <c r="V1179" s="430"/>
    </row>
    <row r="1180" spans="20:22" x14ac:dyDescent="0.25">
      <c r="T1180" s="430"/>
      <c r="V1180" s="430"/>
    </row>
    <row r="1181" spans="20:22" x14ac:dyDescent="0.25">
      <c r="T1181" s="430"/>
      <c r="V1181" s="430"/>
    </row>
    <row r="1182" spans="20:22" x14ac:dyDescent="0.25">
      <c r="T1182" s="430"/>
      <c r="V1182" s="430"/>
    </row>
    <row r="1183" spans="20:22" x14ac:dyDescent="0.25">
      <c r="T1183" s="430"/>
      <c r="V1183" s="430"/>
    </row>
    <row r="1184" spans="20:22" x14ac:dyDescent="0.25">
      <c r="T1184" s="430"/>
      <c r="V1184" s="430"/>
    </row>
    <row r="1185" spans="20:22" x14ac:dyDescent="0.25">
      <c r="T1185" s="430"/>
      <c r="V1185" s="430"/>
    </row>
    <row r="1186" spans="20:22" x14ac:dyDescent="0.25">
      <c r="T1186" s="430"/>
      <c r="V1186" s="430"/>
    </row>
    <row r="1187" spans="20:22" x14ac:dyDescent="0.25">
      <c r="T1187" s="430"/>
      <c r="V1187" s="430"/>
    </row>
    <row r="1188" spans="20:22" x14ac:dyDescent="0.25">
      <c r="T1188" s="430"/>
      <c r="V1188" s="430"/>
    </row>
    <row r="1189" spans="20:22" x14ac:dyDescent="0.25">
      <c r="T1189" s="430"/>
      <c r="V1189" s="430"/>
    </row>
    <row r="1190" spans="20:22" x14ac:dyDescent="0.25">
      <c r="T1190" s="430"/>
      <c r="V1190" s="430"/>
    </row>
    <row r="1191" spans="20:22" x14ac:dyDescent="0.25">
      <c r="T1191" s="430"/>
      <c r="V1191" s="430"/>
    </row>
    <row r="1192" spans="20:22" x14ac:dyDescent="0.25">
      <c r="T1192" s="430"/>
      <c r="V1192" s="430"/>
    </row>
    <row r="1193" spans="20:22" x14ac:dyDescent="0.25">
      <c r="T1193" s="430"/>
      <c r="V1193" s="430"/>
    </row>
    <row r="1194" spans="20:22" x14ac:dyDescent="0.25">
      <c r="T1194" s="430"/>
      <c r="V1194" s="430"/>
    </row>
    <row r="1195" spans="20:22" x14ac:dyDescent="0.25">
      <c r="T1195" s="430"/>
      <c r="V1195" s="430"/>
    </row>
    <row r="1196" spans="20:22" x14ac:dyDescent="0.25">
      <c r="T1196" s="430"/>
      <c r="V1196" s="430"/>
    </row>
    <row r="1197" spans="20:22" x14ac:dyDescent="0.25">
      <c r="T1197" s="430"/>
      <c r="V1197" s="430"/>
    </row>
    <row r="1198" spans="20:22" x14ac:dyDescent="0.25">
      <c r="T1198" s="430"/>
      <c r="V1198" s="430"/>
    </row>
    <row r="1199" spans="20:22" x14ac:dyDescent="0.25">
      <c r="T1199" s="430"/>
      <c r="V1199" s="430"/>
    </row>
    <row r="1200" spans="20:22" x14ac:dyDescent="0.25">
      <c r="T1200" s="430"/>
      <c r="V1200" s="430"/>
    </row>
    <row r="1201" spans="20:22" x14ac:dyDescent="0.25">
      <c r="T1201" s="430"/>
      <c r="V1201" s="430"/>
    </row>
    <row r="1202" spans="20:22" x14ac:dyDescent="0.25">
      <c r="T1202" s="430"/>
      <c r="V1202" s="430"/>
    </row>
    <row r="1203" spans="20:22" x14ac:dyDescent="0.25">
      <c r="T1203" s="430"/>
      <c r="V1203" s="430"/>
    </row>
    <row r="1204" spans="20:22" x14ac:dyDescent="0.25">
      <c r="T1204" s="430"/>
      <c r="V1204" s="430"/>
    </row>
    <row r="1205" spans="20:22" x14ac:dyDescent="0.25">
      <c r="T1205" s="430"/>
      <c r="V1205" s="430"/>
    </row>
    <row r="1206" spans="20:22" x14ac:dyDescent="0.25">
      <c r="T1206" s="430"/>
      <c r="V1206" s="430"/>
    </row>
    <row r="1207" spans="20:22" x14ac:dyDescent="0.25">
      <c r="T1207" s="430"/>
      <c r="V1207" s="430"/>
    </row>
    <row r="1208" spans="20:22" x14ac:dyDescent="0.25">
      <c r="T1208" s="430"/>
      <c r="V1208" s="430"/>
    </row>
    <row r="1209" spans="20:22" x14ac:dyDescent="0.25">
      <c r="T1209" s="430"/>
      <c r="V1209" s="430"/>
    </row>
    <row r="1210" spans="20:22" x14ac:dyDescent="0.25">
      <c r="T1210" s="430"/>
      <c r="V1210" s="430"/>
    </row>
    <row r="1211" spans="20:22" x14ac:dyDescent="0.25">
      <c r="T1211" s="430"/>
      <c r="V1211" s="430"/>
    </row>
    <row r="1212" spans="20:22" x14ac:dyDescent="0.25">
      <c r="T1212" s="430"/>
      <c r="V1212" s="430"/>
    </row>
    <row r="1213" spans="20:22" x14ac:dyDescent="0.25">
      <c r="T1213" s="430"/>
      <c r="V1213" s="430"/>
    </row>
    <row r="1214" spans="20:22" x14ac:dyDescent="0.25">
      <c r="T1214" s="430"/>
      <c r="V1214" s="430"/>
    </row>
    <row r="1215" spans="20:22" x14ac:dyDescent="0.25">
      <c r="T1215" s="430"/>
      <c r="V1215" s="430"/>
    </row>
    <row r="1216" spans="20:22" x14ac:dyDescent="0.25">
      <c r="T1216" s="430"/>
      <c r="V1216" s="430"/>
    </row>
    <row r="1217" spans="20:22" x14ac:dyDescent="0.25">
      <c r="T1217" s="430"/>
      <c r="V1217" s="430"/>
    </row>
    <row r="1218" spans="20:22" x14ac:dyDescent="0.25">
      <c r="T1218" s="430"/>
      <c r="V1218" s="430"/>
    </row>
    <row r="1219" spans="20:22" x14ac:dyDescent="0.25">
      <c r="T1219" s="430"/>
      <c r="V1219" s="430"/>
    </row>
    <row r="1220" spans="20:22" x14ac:dyDescent="0.25">
      <c r="T1220" s="430"/>
      <c r="V1220" s="430"/>
    </row>
    <row r="1221" spans="20:22" x14ac:dyDescent="0.25">
      <c r="T1221" s="430"/>
      <c r="V1221" s="430"/>
    </row>
    <row r="1222" spans="20:22" x14ac:dyDescent="0.25">
      <c r="T1222" s="430"/>
      <c r="V1222" s="430"/>
    </row>
    <row r="1223" spans="20:22" x14ac:dyDescent="0.25">
      <c r="T1223" s="430"/>
      <c r="V1223" s="430"/>
    </row>
    <row r="1224" spans="20:22" x14ac:dyDescent="0.25">
      <c r="T1224" s="430"/>
      <c r="V1224" s="430"/>
    </row>
    <row r="1225" spans="20:22" x14ac:dyDescent="0.25">
      <c r="T1225" s="430"/>
      <c r="V1225" s="430"/>
    </row>
    <row r="1226" spans="20:22" x14ac:dyDescent="0.25">
      <c r="T1226" s="430"/>
      <c r="V1226" s="430"/>
    </row>
    <row r="1227" spans="20:22" x14ac:dyDescent="0.25">
      <c r="T1227" s="430"/>
      <c r="V1227" s="430"/>
    </row>
    <row r="1228" spans="20:22" x14ac:dyDescent="0.25">
      <c r="T1228" s="430"/>
      <c r="V1228" s="430"/>
    </row>
    <row r="1229" spans="20:22" x14ac:dyDescent="0.25">
      <c r="T1229" s="430"/>
      <c r="V1229" s="430"/>
    </row>
    <row r="1230" spans="20:22" x14ac:dyDescent="0.25">
      <c r="T1230" s="430"/>
      <c r="V1230" s="430"/>
    </row>
    <row r="1231" spans="20:22" x14ac:dyDescent="0.25">
      <c r="T1231" s="430"/>
      <c r="V1231" s="430"/>
    </row>
    <row r="1232" spans="20:22" x14ac:dyDescent="0.25">
      <c r="T1232" s="430"/>
      <c r="V1232" s="430"/>
    </row>
    <row r="1233" spans="20:22" x14ac:dyDescent="0.25">
      <c r="T1233" s="430"/>
      <c r="V1233" s="430"/>
    </row>
    <row r="1234" spans="20:22" x14ac:dyDescent="0.25">
      <c r="T1234" s="430"/>
      <c r="V1234" s="430"/>
    </row>
    <row r="1235" spans="20:22" x14ac:dyDescent="0.25">
      <c r="T1235" s="430"/>
      <c r="V1235" s="430"/>
    </row>
    <row r="1236" spans="20:22" x14ac:dyDescent="0.25">
      <c r="T1236" s="430"/>
      <c r="V1236" s="430"/>
    </row>
    <row r="1237" spans="20:22" x14ac:dyDescent="0.25">
      <c r="T1237" s="430"/>
      <c r="V1237" s="430"/>
    </row>
    <row r="1238" spans="20:22" x14ac:dyDescent="0.25">
      <c r="T1238" s="430"/>
      <c r="V1238" s="430"/>
    </row>
    <row r="1239" spans="20:22" x14ac:dyDescent="0.25">
      <c r="T1239" s="430"/>
      <c r="V1239" s="430"/>
    </row>
    <row r="1240" spans="20:22" x14ac:dyDescent="0.25">
      <c r="T1240" s="430"/>
      <c r="V1240" s="430"/>
    </row>
    <row r="1241" spans="20:22" x14ac:dyDescent="0.25">
      <c r="T1241" s="430"/>
      <c r="V1241" s="430"/>
    </row>
    <row r="1242" spans="20:22" x14ac:dyDescent="0.25">
      <c r="T1242" s="430"/>
      <c r="V1242" s="430"/>
    </row>
    <row r="1243" spans="20:22" x14ac:dyDescent="0.25">
      <c r="T1243" s="430"/>
      <c r="V1243" s="430"/>
    </row>
    <row r="1244" spans="20:22" x14ac:dyDescent="0.25">
      <c r="T1244" s="430"/>
      <c r="V1244" s="430"/>
    </row>
    <row r="1245" spans="20:22" x14ac:dyDescent="0.25">
      <c r="T1245" s="430"/>
      <c r="V1245" s="430"/>
    </row>
    <row r="1246" spans="20:22" x14ac:dyDescent="0.25">
      <c r="T1246" s="430"/>
      <c r="V1246" s="430"/>
    </row>
    <row r="1247" spans="20:22" x14ac:dyDescent="0.25">
      <c r="T1247" s="430"/>
      <c r="V1247" s="430"/>
    </row>
    <row r="1248" spans="20:22" x14ac:dyDescent="0.25">
      <c r="T1248" s="430"/>
      <c r="V1248" s="430"/>
    </row>
    <row r="1249" spans="20:22" x14ac:dyDescent="0.25">
      <c r="T1249" s="430"/>
      <c r="V1249" s="430"/>
    </row>
    <row r="1250" spans="20:22" x14ac:dyDescent="0.25">
      <c r="T1250" s="430"/>
      <c r="V1250" s="430"/>
    </row>
    <row r="1251" spans="20:22" x14ac:dyDescent="0.25">
      <c r="T1251" s="430"/>
      <c r="V1251" s="430"/>
    </row>
    <row r="1252" spans="20:22" x14ac:dyDescent="0.25">
      <c r="T1252" s="430"/>
      <c r="V1252" s="430"/>
    </row>
    <row r="1253" spans="20:22" x14ac:dyDescent="0.25">
      <c r="T1253" s="430"/>
      <c r="V1253" s="430"/>
    </row>
    <row r="1254" spans="20:22" x14ac:dyDescent="0.25">
      <c r="T1254" s="430"/>
      <c r="V1254" s="430"/>
    </row>
    <row r="1255" spans="20:22" x14ac:dyDescent="0.25">
      <c r="T1255" s="430"/>
      <c r="V1255" s="430"/>
    </row>
    <row r="1256" spans="20:22" x14ac:dyDescent="0.25">
      <c r="T1256" s="430"/>
      <c r="V1256" s="430"/>
    </row>
    <row r="1257" spans="20:22" x14ac:dyDescent="0.25">
      <c r="T1257" s="430"/>
      <c r="V1257" s="430"/>
    </row>
    <row r="1258" spans="20:22" x14ac:dyDescent="0.25">
      <c r="T1258" s="430"/>
      <c r="V1258" s="430"/>
    </row>
    <row r="1259" spans="20:22" x14ac:dyDescent="0.25">
      <c r="T1259" s="430"/>
      <c r="V1259" s="430"/>
    </row>
    <row r="1260" spans="20:22" x14ac:dyDescent="0.25">
      <c r="T1260" s="430"/>
      <c r="V1260" s="430"/>
    </row>
    <row r="1261" spans="20:22" x14ac:dyDescent="0.25">
      <c r="T1261" s="430"/>
      <c r="V1261" s="430"/>
    </row>
    <row r="1262" spans="20:22" x14ac:dyDescent="0.25">
      <c r="T1262" s="430"/>
      <c r="V1262" s="430"/>
    </row>
    <row r="1263" spans="20:22" x14ac:dyDescent="0.25">
      <c r="T1263" s="430"/>
      <c r="V1263" s="430"/>
    </row>
    <row r="1264" spans="20:22" x14ac:dyDescent="0.25">
      <c r="T1264" s="430"/>
      <c r="V1264" s="430"/>
    </row>
    <row r="1265" spans="20:22" x14ac:dyDescent="0.25">
      <c r="T1265" s="430"/>
      <c r="V1265" s="430"/>
    </row>
    <row r="1266" spans="20:22" x14ac:dyDescent="0.25">
      <c r="T1266" s="430"/>
      <c r="V1266" s="430"/>
    </row>
    <row r="1267" spans="20:22" x14ac:dyDescent="0.25">
      <c r="T1267" s="430"/>
      <c r="V1267" s="430"/>
    </row>
    <row r="1268" spans="20:22" x14ac:dyDescent="0.25">
      <c r="T1268" s="430"/>
      <c r="V1268" s="430"/>
    </row>
    <row r="1269" spans="20:22" x14ac:dyDescent="0.25">
      <c r="T1269" s="430"/>
      <c r="V1269" s="430"/>
    </row>
    <row r="1270" spans="20:22" x14ac:dyDescent="0.25">
      <c r="T1270" s="430"/>
      <c r="V1270" s="430"/>
    </row>
    <row r="1271" spans="20:22" x14ac:dyDescent="0.25">
      <c r="T1271" s="430"/>
      <c r="V1271" s="430"/>
    </row>
    <row r="1272" spans="20:22" x14ac:dyDescent="0.25">
      <c r="T1272" s="430"/>
      <c r="V1272" s="430"/>
    </row>
    <row r="1273" spans="20:22" x14ac:dyDescent="0.25">
      <c r="T1273" s="430"/>
      <c r="V1273" s="430"/>
    </row>
    <row r="1274" spans="20:22" x14ac:dyDescent="0.25">
      <c r="T1274" s="430"/>
      <c r="V1274" s="430"/>
    </row>
    <row r="1275" spans="20:22" x14ac:dyDescent="0.25">
      <c r="T1275" s="430"/>
      <c r="V1275" s="430"/>
    </row>
    <row r="1276" spans="20:22" x14ac:dyDescent="0.25">
      <c r="T1276" s="430"/>
      <c r="V1276" s="430"/>
    </row>
    <row r="1277" spans="20:22" x14ac:dyDescent="0.25">
      <c r="T1277" s="430"/>
      <c r="V1277" s="430"/>
    </row>
    <row r="1278" spans="20:22" x14ac:dyDescent="0.25">
      <c r="T1278" s="430"/>
      <c r="V1278" s="430"/>
    </row>
    <row r="1279" spans="20:22" x14ac:dyDescent="0.25">
      <c r="T1279" s="430"/>
      <c r="V1279" s="430"/>
    </row>
    <row r="1280" spans="20:22" x14ac:dyDescent="0.25">
      <c r="T1280" s="430"/>
      <c r="V1280" s="430"/>
    </row>
    <row r="1281" spans="20:22" x14ac:dyDescent="0.25">
      <c r="T1281" s="430"/>
      <c r="V1281" s="430"/>
    </row>
    <row r="1282" spans="20:22" x14ac:dyDescent="0.25">
      <c r="T1282" s="430"/>
      <c r="V1282" s="430"/>
    </row>
    <row r="1283" spans="20:22" x14ac:dyDescent="0.25">
      <c r="T1283" s="430"/>
      <c r="V1283" s="430"/>
    </row>
    <row r="1284" spans="20:22" x14ac:dyDescent="0.25">
      <c r="T1284" s="430"/>
      <c r="V1284" s="430"/>
    </row>
    <row r="1285" spans="20:22" x14ac:dyDescent="0.25">
      <c r="T1285" s="430"/>
      <c r="V1285" s="430"/>
    </row>
    <row r="1286" spans="20:22" x14ac:dyDescent="0.25">
      <c r="T1286" s="430"/>
      <c r="V1286" s="430"/>
    </row>
    <row r="1287" spans="20:22" x14ac:dyDescent="0.25">
      <c r="T1287" s="430"/>
      <c r="V1287" s="430"/>
    </row>
    <row r="1288" spans="20:22" x14ac:dyDescent="0.25">
      <c r="T1288" s="430"/>
      <c r="V1288" s="430"/>
    </row>
    <row r="1289" spans="20:22" x14ac:dyDescent="0.25">
      <c r="T1289" s="430"/>
      <c r="V1289" s="430"/>
    </row>
    <row r="1290" spans="20:22" x14ac:dyDescent="0.25">
      <c r="T1290" s="430"/>
      <c r="V1290" s="430"/>
    </row>
    <row r="1291" spans="20:22" x14ac:dyDescent="0.25">
      <c r="T1291" s="430"/>
      <c r="V1291" s="430"/>
    </row>
    <row r="1292" spans="20:22" x14ac:dyDescent="0.25">
      <c r="T1292" s="430"/>
      <c r="V1292" s="430"/>
    </row>
    <row r="1293" spans="20:22" x14ac:dyDescent="0.25">
      <c r="T1293" s="430"/>
      <c r="V1293" s="430"/>
    </row>
    <row r="1294" spans="20:22" x14ac:dyDescent="0.25">
      <c r="T1294" s="430"/>
      <c r="V1294" s="430"/>
    </row>
    <row r="1295" spans="20:22" x14ac:dyDescent="0.25">
      <c r="T1295" s="430"/>
      <c r="V1295" s="430"/>
    </row>
    <row r="1296" spans="20:22" x14ac:dyDescent="0.25">
      <c r="T1296" s="430"/>
      <c r="V1296" s="430"/>
    </row>
    <row r="1297" spans="20:22" x14ac:dyDescent="0.25">
      <c r="T1297" s="430"/>
      <c r="V1297" s="430"/>
    </row>
    <row r="1298" spans="20:22" x14ac:dyDescent="0.25">
      <c r="T1298" s="430"/>
      <c r="V1298" s="430"/>
    </row>
    <row r="1299" spans="20:22" x14ac:dyDescent="0.25">
      <c r="T1299" s="430"/>
      <c r="V1299" s="430"/>
    </row>
    <row r="1300" spans="20:22" x14ac:dyDescent="0.25">
      <c r="T1300" s="430"/>
      <c r="V1300" s="430"/>
    </row>
    <row r="1301" spans="20:22" x14ac:dyDescent="0.25">
      <c r="T1301" s="430"/>
      <c r="V1301" s="430"/>
    </row>
    <row r="1302" spans="20:22" x14ac:dyDescent="0.25">
      <c r="T1302" s="430"/>
      <c r="V1302" s="430"/>
    </row>
    <row r="1303" spans="20:22" x14ac:dyDescent="0.25">
      <c r="T1303" s="430"/>
      <c r="V1303" s="430"/>
    </row>
    <row r="1304" spans="20:22" x14ac:dyDescent="0.25">
      <c r="T1304" s="430"/>
      <c r="V1304" s="430"/>
    </row>
    <row r="1305" spans="20:22" x14ac:dyDescent="0.25">
      <c r="T1305" s="430"/>
      <c r="V1305" s="430"/>
    </row>
    <row r="1306" spans="20:22" x14ac:dyDescent="0.25">
      <c r="T1306" s="430"/>
      <c r="V1306" s="430"/>
    </row>
    <row r="1307" spans="20:22" x14ac:dyDescent="0.25">
      <c r="T1307" s="430"/>
      <c r="V1307" s="430"/>
    </row>
    <row r="1308" spans="20:22" x14ac:dyDescent="0.25">
      <c r="T1308" s="430"/>
      <c r="V1308" s="430"/>
    </row>
    <row r="1309" spans="20:22" x14ac:dyDescent="0.25">
      <c r="T1309" s="430"/>
      <c r="V1309" s="430"/>
    </row>
    <row r="1310" spans="20:22" x14ac:dyDescent="0.25">
      <c r="T1310" s="430"/>
      <c r="V1310" s="430"/>
    </row>
    <row r="1311" spans="20:22" x14ac:dyDescent="0.25">
      <c r="T1311" s="430"/>
      <c r="V1311" s="430"/>
    </row>
    <row r="1312" spans="20:22" x14ac:dyDescent="0.25">
      <c r="T1312" s="430"/>
      <c r="V1312" s="430"/>
    </row>
    <row r="1313" spans="20:22" x14ac:dyDescent="0.25">
      <c r="T1313" s="430"/>
      <c r="V1313" s="430"/>
    </row>
    <row r="1314" spans="20:22" x14ac:dyDescent="0.25">
      <c r="T1314" s="430"/>
      <c r="V1314" s="430"/>
    </row>
    <row r="1315" spans="20:22" x14ac:dyDescent="0.25">
      <c r="T1315" s="430"/>
      <c r="V1315" s="430"/>
    </row>
    <row r="1316" spans="20:22" x14ac:dyDescent="0.25">
      <c r="T1316" s="430"/>
      <c r="V1316" s="430"/>
    </row>
    <row r="1317" spans="20:22" x14ac:dyDescent="0.25">
      <c r="T1317" s="430"/>
      <c r="V1317" s="430"/>
    </row>
    <row r="1318" spans="20:22" x14ac:dyDescent="0.25">
      <c r="T1318" s="430"/>
      <c r="V1318" s="430"/>
    </row>
    <row r="1319" spans="20:22" x14ac:dyDescent="0.25">
      <c r="T1319" s="430"/>
      <c r="V1319" s="430"/>
    </row>
    <row r="1320" spans="20:22" x14ac:dyDescent="0.25">
      <c r="T1320" s="430"/>
      <c r="V1320" s="430"/>
    </row>
    <row r="1321" spans="20:22" x14ac:dyDescent="0.25">
      <c r="T1321" s="430"/>
      <c r="V1321" s="430"/>
    </row>
    <row r="1322" spans="20:22" x14ac:dyDescent="0.25">
      <c r="T1322" s="430"/>
      <c r="V1322" s="430"/>
    </row>
    <row r="1323" spans="20:22" x14ac:dyDescent="0.25">
      <c r="T1323" s="430"/>
      <c r="V1323" s="430"/>
    </row>
    <row r="1324" spans="20:22" x14ac:dyDescent="0.25">
      <c r="T1324" s="430"/>
      <c r="V1324" s="430"/>
    </row>
    <row r="1325" spans="20:22" x14ac:dyDescent="0.25">
      <c r="T1325" s="430"/>
      <c r="V1325" s="430"/>
    </row>
    <row r="1326" spans="20:22" x14ac:dyDescent="0.25">
      <c r="T1326" s="430"/>
      <c r="V1326" s="430"/>
    </row>
    <row r="1327" spans="20:22" x14ac:dyDescent="0.25">
      <c r="T1327" s="430"/>
      <c r="V1327" s="430"/>
    </row>
    <row r="1328" spans="20:22" x14ac:dyDescent="0.25">
      <c r="T1328" s="430"/>
      <c r="V1328" s="430"/>
    </row>
    <row r="1329" spans="20:22" x14ac:dyDescent="0.25">
      <c r="T1329" s="430"/>
      <c r="V1329" s="430"/>
    </row>
    <row r="1330" spans="20:22" x14ac:dyDescent="0.25">
      <c r="T1330" s="430"/>
      <c r="V1330" s="430"/>
    </row>
    <row r="1331" spans="20:22" x14ac:dyDescent="0.25">
      <c r="T1331" s="430"/>
      <c r="V1331" s="430"/>
    </row>
    <row r="1332" spans="20:22" x14ac:dyDescent="0.25">
      <c r="T1332" s="430"/>
      <c r="V1332" s="430"/>
    </row>
    <row r="1333" spans="20:22" x14ac:dyDescent="0.25">
      <c r="T1333" s="430"/>
      <c r="V1333" s="430"/>
    </row>
    <row r="1334" spans="20:22" x14ac:dyDescent="0.25">
      <c r="T1334" s="430"/>
      <c r="V1334" s="430"/>
    </row>
    <row r="1335" spans="20:22" x14ac:dyDescent="0.25">
      <c r="T1335" s="430"/>
      <c r="V1335" s="430"/>
    </row>
    <row r="1336" spans="20:22" x14ac:dyDescent="0.25">
      <c r="T1336" s="430"/>
      <c r="V1336" s="430"/>
    </row>
    <row r="1337" spans="20:22" x14ac:dyDescent="0.25">
      <c r="T1337" s="430"/>
      <c r="V1337" s="430"/>
    </row>
    <row r="1338" spans="20:22" x14ac:dyDescent="0.25">
      <c r="T1338" s="430"/>
      <c r="V1338" s="430"/>
    </row>
    <row r="1339" spans="20:22" x14ac:dyDescent="0.25">
      <c r="T1339" s="430"/>
      <c r="V1339" s="430"/>
    </row>
    <row r="1340" spans="20:22" x14ac:dyDescent="0.25">
      <c r="T1340" s="430"/>
      <c r="V1340" s="430"/>
    </row>
    <row r="1341" spans="20:22" x14ac:dyDescent="0.25">
      <c r="T1341" s="430"/>
      <c r="V1341" s="430"/>
    </row>
    <row r="1342" spans="20:22" x14ac:dyDescent="0.25">
      <c r="T1342" s="430"/>
      <c r="V1342" s="430"/>
    </row>
    <row r="1343" spans="20:22" x14ac:dyDescent="0.25">
      <c r="T1343" s="430"/>
      <c r="V1343" s="430"/>
    </row>
    <row r="1344" spans="20:22" x14ac:dyDescent="0.25">
      <c r="T1344" s="430"/>
      <c r="V1344" s="430"/>
    </row>
    <row r="1345" spans="20:22" x14ac:dyDescent="0.25">
      <c r="T1345" s="430"/>
      <c r="V1345" s="430"/>
    </row>
    <row r="1346" spans="20:22" x14ac:dyDescent="0.25">
      <c r="T1346" s="430"/>
      <c r="V1346" s="430"/>
    </row>
    <row r="1347" spans="20:22" x14ac:dyDescent="0.25">
      <c r="T1347" s="430"/>
      <c r="V1347" s="430"/>
    </row>
    <row r="1348" spans="20:22" x14ac:dyDescent="0.25">
      <c r="T1348" s="430"/>
      <c r="V1348" s="430"/>
    </row>
    <row r="1349" spans="20:22" x14ac:dyDescent="0.25">
      <c r="T1349" s="430"/>
      <c r="V1349" s="430"/>
    </row>
    <row r="1350" spans="20:22" x14ac:dyDescent="0.25">
      <c r="T1350" s="430"/>
      <c r="V1350" s="430"/>
    </row>
    <row r="1351" spans="20:22" x14ac:dyDescent="0.25">
      <c r="T1351" s="430"/>
      <c r="V1351" s="430"/>
    </row>
    <row r="1352" spans="20:22" x14ac:dyDescent="0.25">
      <c r="T1352" s="430"/>
      <c r="V1352" s="430"/>
    </row>
    <row r="1353" spans="20:22" x14ac:dyDescent="0.25">
      <c r="T1353" s="430"/>
      <c r="V1353" s="430"/>
    </row>
    <row r="1354" spans="20:22" x14ac:dyDescent="0.25">
      <c r="T1354" s="430"/>
      <c r="V1354" s="430"/>
    </row>
    <row r="1355" spans="20:22" x14ac:dyDescent="0.25">
      <c r="T1355" s="430"/>
      <c r="V1355" s="430"/>
    </row>
    <row r="1356" spans="20:22" x14ac:dyDescent="0.25">
      <c r="T1356" s="430"/>
      <c r="V1356" s="430"/>
    </row>
    <row r="1357" spans="20:22" x14ac:dyDescent="0.25">
      <c r="T1357" s="430"/>
      <c r="V1357" s="430"/>
    </row>
    <row r="1358" spans="20:22" x14ac:dyDescent="0.25">
      <c r="T1358" s="430"/>
      <c r="V1358" s="430"/>
    </row>
    <row r="1359" spans="20:22" x14ac:dyDescent="0.25">
      <c r="T1359" s="430"/>
      <c r="V1359" s="430"/>
    </row>
    <row r="1360" spans="20:22" x14ac:dyDescent="0.25">
      <c r="T1360" s="430"/>
      <c r="V1360" s="430"/>
    </row>
    <row r="1361" spans="20:22" x14ac:dyDescent="0.25">
      <c r="T1361" s="430"/>
      <c r="V1361" s="430"/>
    </row>
    <row r="1362" spans="20:22" x14ac:dyDescent="0.25">
      <c r="T1362" s="430"/>
      <c r="V1362" s="430"/>
    </row>
    <row r="1363" spans="20:22" x14ac:dyDescent="0.25">
      <c r="T1363" s="430"/>
      <c r="V1363" s="430"/>
    </row>
    <row r="1364" spans="20:22" x14ac:dyDescent="0.25">
      <c r="T1364" s="430"/>
      <c r="V1364" s="430"/>
    </row>
    <row r="1365" spans="20:22" x14ac:dyDescent="0.25">
      <c r="T1365" s="430"/>
      <c r="V1365" s="430"/>
    </row>
    <row r="1366" spans="20:22" x14ac:dyDescent="0.25">
      <c r="T1366" s="430"/>
      <c r="V1366" s="430"/>
    </row>
    <row r="1367" spans="20:22" x14ac:dyDescent="0.25">
      <c r="T1367" s="430"/>
      <c r="V1367" s="430"/>
    </row>
    <row r="1368" spans="20:22" x14ac:dyDescent="0.25">
      <c r="T1368" s="430"/>
      <c r="V1368" s="430"/>
    </row>
    <row r="1369" spans="20:22" x14ac:dyDescent="0.25">
      <c r="T1369" s="430"/>
      <c r="V1369" s="430"/>
    </row>
    <row r="1370" spans="20:22" x14ac:dyDescent="0.25">
      <c r="T1370" s="430"/>
      <c r="V1370" s="430"/>
    </row>
    <row r="1371" spans="20:22" x14ac:dyDescent="0.25">
      <c r="T1371" s="430"/>
      <c r="V1371" s="430"/>
    </row>
    <row r="1372" spans="20:22" x14ac:dyDescent="0.25">
      <c r="T1372" s="430"/>
      <c r="V1372" s="430"/>
    </row>
    <row r="1373" spans="20:22" x14ac:dyDescent="0.25">
      <c r="T1373" s="430"/>
      <c r="V1373" s="430"/>
    </row>
    <row r="1374" spans="20:22" x14ac:dyDescent="0.25">
      <c r="T1374" s="430"/>
      <c r="V1374" s="430"/>
    </row>
    <row r="1375" spans="20:22" x14ac:dyDescent="0.25">
      <c r="T1375" s="430"/>
      <c r="V1375" s="430"/>
    </row>
    <row r="1376" spans="20:22" x14ac:dyDescent="0.25">
      <c r="T1376" s="430"/>
      <c r="V1376" s="430"/>
    </row>
    <row r="1377" spans="20:22" x14ac:dyDescent="0.25">
      <c r="T1377" s="430"/>
      <c r="V1377" s="430"/>
    </row>
    <row r="1378" spans="20:22" x14ac:dyDescent="0.25">
      <c r="T1378" s="430"/>
      <c r="V1378" s="430"/>
    </row>
    <row r="1379" spans="20:22" x14ac:dyDescent="0.25">
      <c r="T1379" s="430"/>
      <c r="V1379" s="430"/>
    </row>
    <row r="1380" spans="20:22" x14ac:dyDescent="0.25">
      <c r="T1380" s="430"/>
      <c r="V1380" s="430"/>
    </row>
    <row r="1381" spans="20:22" x14ac:dyDescent="0.25">
      <c r="T1381" s="430"/>
      <c r="V1381" s="430"/>
    </row>
    <row r="1382" spans="20:22" x14ac:dyDescent="0.25">
      <c r="T1382" s="430"/>
      <c r="V1382" s="430"/>
    </row>
    <row r="1383" spans="20:22" x14ac:dyDescent="0.25">
      <c r="T1383" s="430"/>
      <c r="V1383" s="430"/>
    </row>
    <row r="1384" spans="20:22" x14ac:dyDescent="0.25">
      <c r="T1384" s="430"/>
      <c r="V1384" s="430"/>
    </row>
    <row r="1385" spans="20:22" x14ac:dyDescent="0.25">
      <c r="T1385" s="430"/>
      <c r="V1385" s="430"/>
    </row>
    <row r="1386" spans="20:22" x14ac:dyDescent="0.25">
      <c r="T1386" s="430"/>
      <c r="V1386" s="430"/>
    </row>
    <row r="1387" spans="20:22" x14ac:dyDescent="0.25">
      <c r="T1387" s="430"/>
      <c r="V1387" s="430"/>
    </row>
    <row r="1388" spans="20:22" x14ac:dyDescent="0.25">
      <c r="T1388" s="430"/>
      <c r="V1388" s="430"/>
    </row>
    <row r="1389" spans="20:22" x14ac:dyDescent="0.25">
      <c r="T1389" s="430"/>
      <c r="V1389" s="430"/>
    </row>
    <row r="1390" spans="20:22" x14ac:dyDescent="0.25">
      <c r="T1390" s="430"/>
      <c r="V1390" s="430"/>
    </row>
    <row r="1391" spans="20:22" x14ac:dyDescent="0.25">
      <c r="T1391" s="430"/>
      <c r="V1391" s="430"/>
    </row>
    <row r="1392" spans="20:22" x14ac:dyDescent="0.25">
      <c r="T1392" s="430"/>
      <c r="V1392" s="430"/>
    </row>
    <row r="1393" spans="20:22" x14ac:dyDescent="0.25">
      <c r="T1393" s="430"/>
      <c r="V1393" s="430"/>
    </row>
    <row r="1394" spans="20:22" x14ac:dyDescent="0.25">
      <c r="T1394" s="430"/>
      <c r="V1394" s="430"/>
    </row>
    <row r="1395" spans="20:22" x14ac:dyDescent="0.25">
      <c r="T1395" s="430"/>
      <c r="V1395" s="430"/>
    </row>
    <row r="1396" spans="20:22" x14ac:dyDescent="0.25">
      <c r="T1396" s="430"/>
      <c r="V1396" s="430"/>
    </row>
    <row r="1397" spans="20:22" x14ac:dyDescent="0.25">
      <c r="T1397" s="430"/>
      <c r="V1397" s="430"/>
    </row>
    <row r="1398" spans="20:22" x14ac:dyDescent="0.25">
      <c r="T1398" s="430"/>
      <c r="V1398" s="430"/>
    </row>
    <row r="1399" spans="20:22" x14ac:dyDescent="0.25">
      <c r="T1399" s="430"/>
      <c r="V1399" s="430"/>
    </row>
    <row r="1400" spans="20:22" x14ac:dyDescent="0.25">
      <c r="T1400" s="430"/>
      <c r="V1400" s="430"/>
    </row>
    <row r="1401" spans="20:22" x14ac:dyDescent="0.25">
      <c r="T1401" s="430"/>
      <c r="V1401" s="430"/>
    </row>
    <row r="1402" spans="20:22" x14ac:dyDescent="0.25">
      <c r="T1402" s="430"/>
      <c r="V1402" s="430"/>
    </row>
    <row r="1403" spans="20:22" x14ac:dyDescent="0.25">
      <c r="T1403" s="430"/>
      <c r="V1403" s="430"/>
    </row>
    <row r="1404" spans="20:22" x14ac:dyDescent="0.25">
      <c r="T1404" s="430"/>
      <c r="V1404" s="430"/>
    </row>
    <row r="1405" spans="20:22" x14ac:dyDescent="0.25">
      <c r="T1405" s="430"/>
      <c r="V1405" s="430"/>
    </row>
    <row r="1406" spans="20:22" x14ac:dyDescent="0.25">
      <c r="T1406" s="430"/>
      <c r="V1406" s="430"/>
    </row>
    <row r="1407" spans="20:22" x14ac:dyDescent="0.25">
      <c r="T1407" s="430"/>
      <c r="V1407" s="430"/>
    </row>
    <row r="1408" spans="20:22" x14ac:dyDescent="0.25">
      <c r="T1408" s="430"/>
      <c r="V1408" s="430"/>
    </row>
    <row r="1409" spans="20:22" x14ac:dyDescent="0.25">
      <c r="T1409" s="430"/>
      <c r="V1409" s="430"/>
    </row>
    <row r="1410" spans="20:22" x14ac:dyDescent="0.25">
      <c r="T1410" s="430"/>
      <c r="V1410" s="430"/>
    </row>
    <row r="1411" spans="20:22" x14ac:dyDescent="0.25">
      <c r="T1411" s="430"/>
      <c r="V1411" s="430"/>
    </row>
    <row r="1412" spans="20:22" x14ac:dyDescent="0.25">
      <c r="T1412" s="430"/>
      <c r="V1412" s="430"/>
    </row>
    <row r="1413" spans="20:22" x14ac:dyDescent="0.25">
      <c r="T1413" s="430"/>
      <c r="V1413" s="430"/>
    </row>
    <row r="1414" spans="20:22" x14ac:dyDescent="0.25">
      <c r="T1414" s="430"/>
      <c r="V1414" s="430"/>
    </row>
    <row r="1415" spans="20:22" x14ac:dyDescent="0.25">
      <c r="T1415" s="430"/>
      <c r="V1415" s="430"/>
    </row>
    <row r="1416" spans="20:22" x14ac:dyDescent="0.25">
      <c r="T1416" s="430"/>
      <c r="V1416" s="430"/>
    </row>
    <row r="1417" spans="20:22" x14ac:dyDescent="0.25">
      <c r="T1417" s="430"/>
      <c r="V1417" s="430"/>
    </row>
    <row r="1418" spans="20:22" x14ac:dyDescent="0.25">
      <c r="T1418" s="430"/>
      <c r="V1418" s="430"/>
    </row>
    <row r="1419" spans="20:22" x14ac:dyDescent="0.25">
      <c r="T1419" s="430"/>
      <c r="V1419" s="430"/>
    </row>
    <row r="1420" spans="20:22" x14ac:dyDescent="0.25">
      <c r="T1420" s="430"/>
      <c r="V1420" s="430"/>
    </row>
    <row r="1421" spans="20:22" x14ac:dyDescent="0.25">
      <c r="T1421" s="430"/>
      <c r="V1421" s="430"/>
    </row>
    <row r="1422" spans="20:22" x14ac:dyDescent="0.25">
      <c r="T1422" s="430"/>
      <c r="V1422" s="430"/>
    </row>
    <row r="1423" spans="20:22" x14ac:dyDescent="0.25">
      <c r="T1423" s="430"/>
      <c r="V1423" s="430"/>
    </row>
    <row r="1424" spans="20:22" x14ac:dyDescent="0.25">
      <c r="T1424" s="430"/>
      <c r="V1424" s="430"/>
    </row>
    <row r="1425" spans="20:22" x14ac:dyDescent="0.25">
      <c r="T1425" s="430"/>
      <c r="V1425" s="430"/>
    </row>
    <row r="1426" spans="20:22" x14ac:dyDescent="0.25">
      <c r="T1426" s="430"/>
      <c r="V1426" s="430"/>
    </row>
    <row r="1427" spans="20:22" x14ac:dyDescent="0.25">
      <c r="T1427" s="430"/>
      <c r="V1427" s="430"/>
    </row>
    <row r="1428" spans="20:22" x14ac:dyDescent="0.25">
      <c r="T1428" s="430"/>
      <c r="V1428" s="430"/>
    </row>
    <row r="1429" spans="20:22" x14ac:dyDescent="0.25">
      <c r="T1429" s="430"/>
      <c r="V1429" s="430"/>
    </row>
    <row r="1430" spans="20:22" x14ac:dyDescent="0.25">
      <c r="T1430" s="430"/>
      <c r="V1430" s="430"/>
    </row>
    <row r="1431" spans="20:22" x14ac:dyDescent="0.25">
      <c r="T1431" s="430"/>
      <c r="V1431" s="430"/>
    </row>
    <row r="1432" spans="20:22" x14ac:dyDescent="0.25">
      <c r="T1432" s="430"/>
      <c r="V1432" s="430"/>
    </row>
    <row r="1433" spans="20:22" x14ac:dyDescent="0.25">
      <c r="T1433" s="430"/>
      <c r="V1433" s="430"/>
    </row>
    <row r="1434" spans="20:22" x14ac:dyDescent="0.25">
      <c r="T1434" s="430"/>
      <c r="V1434" s="430"/>
    </row>
    <row r="1435" spans="20:22" x14ac:dyDescent="0.25">
      <c r="T1435" s="430"/>
      <c r="V1435" s="430"/>
    </row>
    <row r="1436" spans="20:22" x14ac:dyDescent="0.25">
      <c r="T1436" s="430"/>
      <c r="V1436" s="430"/>
    </row>
    <row r="1437" spans="20:22" x14ac:dyDescent="0.25">
      <c r="T1437" s="430"/>
      <c r="V1437" s="430"/>
    </row>
    <row r="1438" spans="20:22" x14ac:dyDescent="0.25">
      <c r="T1438" s="430"/>
      <c r="V1438" s="430"/>
    </row>
    <row r="1439" spans="20:22" x14ac:dyDescent="0.25">
      <c r="T1439" s="430"/>
      <c r="V1439" s="430"/>
    </row>
    <row r="1440" spans="20:22" x14ac:dyDescent="0.25">
      <c r="T1440" s="430"/>
      <c r="V1440" s="430"/>
    </row>
    <row r="1441" spans="20:22" x14ac:dyDescent="0.25">
      <c r="T1441" s="430"/>
      <c r="V1441" s="430"/>
    </row>
    <row r="1442" spans="20:22" x14ac:dyDescent="0.25">
      <c r="T1442" s="430"/>
      <c r="V1442" s="430"/>
    </row>
    <row r="1443" spans="20:22" x14ac:dyDescent="0.25">
      <c r="T1443" s="430"/>
      <c r="V1443" s="430"/>
    </row>
    <row r="1444" spans="20:22" x14ac:dyDescent="0.25">
      <c r="T1444" s="430"/>
      <c r="V1444" s="430"/>
    </row>
    <row r="1445" spans="20:22" x14ac:dyDescent="0.25">
      <c r="T1445" s="430"/>
      <c r="V1445" s="430"/>
    </row>
    <row r="1446" spans="20:22" x14ac:dyDescent="0.25">
      <c r="T1446" s="430"/>
      <c r="V1446" s="430"/>
    </row>
    <row r="1447" spans="20:22" x14ac:dyDescent="0.25">
      <c r="T1447" s="430"/>
      <c r="V1447" s="430"/>
    </row>
    <row r="1448" spans="20:22" x14ac:dyDescent="0.25">
      <c r="T1448" s="430"/>
      <c r="V1448" s="430"/>
    </row>
    <row r="1449" spans="20:22" x14ac:dyDescent="0.25">
      <c r="T1449" s="430"/>
      <c r="V1449" s="430"/>
    </row>
    <row r="1450" spans="20:22" x14ac:dyDescent="0.25">
      <c r="T1450" s="430"/>
      <c r="V1450" s="430"/>
    </row>
    <row r="1451" spans="20:22" x14ac:dyDescent="0.25">
      <c r="T1451" s="430"/>
      <c r="V1451" s="430"/>
    </row>
    <row r="1452" spans="20:22" x14ac:dyDescent="0.25">
      <c r="T1452" s="430"/>
      <c r="V1452" s="430"/>
    </row>
    <row r="1453" spans="20:22" x14ac:dyDescent="0.25">
      <c r="T1453" s="430"/>
      <c r="V1453" s="430"/>
    </row>
    <row r="1454" spans="20:22" x14ac:dyDescent="0.25">
      <c r="T1454" s="430"/>
      <c r="V1454" s="430"/>
    </row>
    <row r="1455" spans="20:22" x14ac:dyDescent="0.25">
      <c r="T1455" s="430"/>
      <c r="V1455" s="430"/>
    </row>
    <row r="1456" spans="20:22" x14ac:dyDescent="0.25">
      <c r="T1456" s="430"/>
      <c r="V1456" s="430"/>
    </row>
    <row r="1457" spans="20:22" x14ac:dyDescent="0.25">
      <c r="T1457" s="430"/>
      <c r="V1457" s="430"/>
    </row>
    <row r="1458" spans="20:22" x14ac:dyDescent="0.25">
      <c r="T1458" s="430"/>
      <c r="V1458" s="430"/>
    </row>
    <row r="1459" spans="20:22" x14ac:dyDescent="0.25">
      <c r="T1459" s="430"/>
      <c r="V1459" s="430"/>
    </row>
    <row r="1460" spans="20:22" x14ac:dyDescent="0.25">
      <c r="T1460" s="430"/>
      <c r="V1460" s="430"/>
    </row>
    <row r="1461" spans="20:22" x14ac:dyDescent="0.25">
      <c r="T1461" s="430"/>
      <c r="V1461" s="430"/>
    </row>
    <row r="1462" spans="20:22" x14ac:dyDescent="0.25">
      <c r="T1462" s="430"/>
      <c r="V1462" s="430"/>
    </row>
    <row r="1463" spans="20:22" x14ac:dyDescent="0.25">
      <c r="T1463" s="430"/>
      <c r="V1463" s="430"/>
    </row>
    <row r="1464" spans="20:22" x14ac:dyDescent="0.25">
      <c r="T1464" s="430"/>
      <c r="V1464" s="430"/>
    </row>
    <row r="1465" spans="20:22" x14ac:dyDescent="0.25">
      <c r="T1465" s="430"/>
      <c r="V1465" s="430"/>
    </row>
    <row r="1466" spans="20:22" x14ac:dyDescent="0.25">
      <c r="T1466" s="430"/>
      <c r="V1466" s="430"/>
    </row>
    <row r="1467" spans="20:22" x14ac:dyDescent="0.25">
      <c r="T1467" s="430"/>
      <c r="V1467" s="430"/>
    </row>
    <row r="1468" spans="20:22" x14ac:dyDescent="0.25">
      <c r="T1468" s="430"/>
      <c r="V1468" s="430"/>
    </row>
    <row r="1469" spans="20:22" x14ac:dyDescent="0.25">
      <c r="T1469" s="430"/>
      <c r="V1469" s="430"/>
    </row>
    <row r="1470" spans="20:22" x14ac:dyDescent="0.25">
      <c r="T1470" s="430"/>
      <c r="V1470" s="430"/>
    </row>
    <row r="1471" spans="20:22" x14ac:dyDescent="0.25">
      <c r="T1471" s="430"/>
      <c r="V1471" s="430"/>
    </row>
    <row r="1472" spans="20:22" x14ac:dyDescent="0.25">
      <c r="T1472" s="430"/>
      <c r="V1472" s="430"/>
    </row>
    <row r="1473" spans="20:22" x14ac:dyDescent="0.25">
      <c r="T1473" s="430"/>
      <c r="V1473" s="430"/>
    </row>
    <row r="1474" spans="20:22" x14ac:dyDescent="0.25">
      <c r="T1474" s="430"/>
      <c r="V1474" s="430"/>
    </row>
    <row r="1475" spans="20:22" x14ac:dyDescent="0.25">
      <c r="T1475" s="430"/>
      <c r="V1475" s="430"/>
    </row>
    <row r="1476" spans="20:22" x14ac:dyDescent="0.25">
      <c r="T1476" s="430"/>
      <c r="V1476" s="430"/>
    </row>
    <row r="1477" spans="20:22" x14ac:dyDescent="0.25">
      <c r="T1477" s="430"/>
      <c r="V1477" s="430"/>
    </row>
    <row r="1478" spans="20:22" x14ac:dyDescent="0.25">
      <c r="T1478" s="430"/>
      <c r="V1478" s="430"/>
    </row>
    <row r="1479" spans="20:22" x14ac:dyDescent="0.25">
      <c r="T1479" s="430"/>
      <c r="V1479" s="430"/>
    </row>
    <row r="1480" spans="20:22" x14ac:dyDescent="0.25">
      <c r="T1480" s="430"/>
      <c r="V1480" s="430"/>
    </row>
    <row r="1481" spans="20:22" x14ac:dyDescent="0.25">
      <c r="T1481" s="430"/>
      <c r="V1481" s="430"/>
    </row>
    <row r="1482" spans="20:22" x14ac:dyDescent="0.25">
      <c r="T1482" s="430"/>
      <c r="V1482" s="430"/>
    </row>
    <row r="1483" spans="20:22" x14ac:dyDescent="0.25">
      <c r="T1483" s="430"/>
      <c r="V1483" s="430"/>
    </row>
    <row r="1484" spans="20:22" x14ac:dyDescent="0.25">
      <c r="T1484" s="430"/>
      <c r="V1484" s="430"/>
    </row>
    <row r="1485" spans="20:22" x14ac:dyDescent="0.25">
      <c r="T1485" s="430"/>
      <c r="V1485" s="430"/>
    </row>
    <row r="1486" spans="20:22" x14ac:dyDescent="0.25">
      <c r="T1486" s="430"/>
      <c r="V1486" s="430"/>
    </row>
    <row r="1487" spans="20:22" x14ac:dyDescent="0.25">
      <c r="T1487" s="430"/>
      <c r="V1487" s="430"/>
    </row>
    <row r="1488" spans="20:22" x14ac:dyDescent="0.25">
      <c r="T1488" s="430"/>
      <c r="V1488" s="430"/>
    </row>
    <row r="1489" spans="20:22" x14ac:dyDescent="0.25">
      <c r="T1489" s="430"/>
      <c r="V1489" s="430"/>
    </row>
    <row r="1490" spans="20:22" x14ac:dyDescent="0.25">
      <c r="T1490" s="430"/>
      <c r="V1490" s="430"/>
    </row>
    <row r="1491" spans="20:22" x14ac:dyDescent="0.25">
      <c r="T1491" s="430"/>
      <c r="V1491" s="430"/>
    </row>
    <row r="1492" spans="20:22" x14ac:dyDescent="0.25">
      <c r="T1492" s="430"/>
      <c r="V1492" s="430"/>
    </row>
    <row r="1493" spans="20:22" x14ac:dyDescent="0.25">
      <c r="T1493" s="430"/>
      <c r="V1493" s="430"/>
    </row>
    <row r="1494" spans="20:22" x14ac:dyDescent="0.25">
      <c r="T1494" s="430"/>
      <c r="V1494" s="430"/>
    </row>
    <row r="1495" spans="20:22" x14ac:dyDescent="0.25">
      <c r="T1495" s="430"/>
      <c r="V1495" s="430"/>
    </row>
    <row r="1496" spans="20:22" x14ac:dyDescent="0.25">
      <c r="T1496" s="430"/>
      <c r="V1496" s="430"/>
    </row>
    <row r="1497" spans="20:22" x14ac:dyDescent="0.25">
      <c r="T1497" s="430"/>
      <c r="V1497" s="430"/>
    </row>
    <row r="1498" spans="20:22" x14ac:dyDescent="0.25">
      <c r="T1498" s="430"/>
      <c r="V1498" s="430"/>
    </row>
    <row r="1499" spans="20:22" x14ac:dyDescent="0.25">
      <c r="T1499" s="430"/>
      <c r="V1499" s="430"/>
    </row>
    <row r="1500" spans="20:22" x14ac:dyDescent="0.25">
      <c r="T1500" s="430"/>
      <c r="V1500" s="430"/>
    </row>
    <row r="1501" spans="20:22" x14ac:dyDescent="0.25">
      <c r="T1501" s="430"/>
      <c r="V1501" s="430"/>
    </row>
    <row r="1502" spans="20:22" x14ac:dyDescent="0.25">
      <c r="T1502" s="430"/>
      <c r="V1502" s="430"/>
    </row>
    <row r="1503" spans="20:22" x14ac:dyDescent="0.25">
      <c r="T1503" s="430"/>
      <c r="V1503" s="430"/>
    </row>
    <row r="1504" spans="20:22" x14ac:dyDescent="0.25">
      <c r="T1504" s="430"/>
      <c r="V1504" s="430"/>
    </row>
    <row r="1505" spans="20:22" x14ac:dyDescent="0.25">
      <c r="T1505" s="430"/>
      <c r="V1505" s="430"/>
    </row>
    <row r="1506" spans="20:22" x14ac:dyDescent="0.25">
      <c r="T1506" s="430"/>
      <c r="V1506" s="430"/>
    </row>
    <row r="1507" spans="20:22" x14ac:dyDescent="0.25">
      <c r="T1507" s="430"/>
      <c r="V1507" s="430"/>
    </row>
    <row r="1508" spans="20:22" x14ac:dyDescent="0.25">
      <c r="T1508" s="430"/>
      <c r="V1508" s="430"/>
    </row>
    <row r="1509" spans="20:22" x14ac:dyDescent="0.25">
      <c r="T1509" s="430"/>
      <c r="V1509" s="430"/>
    </row>
    <row r="1510" spans="20:22" x14ac:dyDescent="0.25">
      <c r="T1510" s="430"/>
      <c r="V1510" s="430"/>
    </row>
    <row r="1511" spans="20:22" x14ac:dyDescent="0.25">
      <c r="T1511" s="430"/>
      <c r="V1511" s="430"/>
    </row>
    <row r="1512" spans="20:22" x14ac:dyDescent="0.25">
      <c r="T1512" s="430"/>
      <c r="V1512" s="430"/>
    </row>
    <row r="1513" spans="20:22" x14ac:dyDescent="0.25">
      <c r="T1513" s="430"/>
      <c r="V1513" s="430"/>
    </row>
    <row r="1514" spans="20:22" x14ac:dyDescent="0.25">
      <c r="T1514" s="430"/>
      <c r="V1514" s="430"/>
    </row>
    <row r="1515" spans="20:22" x14ac:dyDescent="0.25">
      <c r="T1515" s="430"/>
      <c r="V1515" s="430"/>
    </row>
    <row r="1516" spans="20:22" x14ac:dyDescent="0.25">
      <c r="T1516" s="430"/>
      <c r="V1516" s="430"/>
    </row>
    <row r="1517" spans="20:22" x14ac:dyDescent="0.25">
      <c r="T1517" s="430"/>
      <c r="V1517" s="430"/>
    </row>
    <row r="1518" spans="20:22" x14ac:dyDescent="0.25">
      <c r="T1518" s="430"/>
      <c r="V1518" s="430"/>
    </row>
    <row r="1519" spans="20:22" x14ac:dyDescent="0.25">
      <c r="T1519" s="430"/>
      <c r="V1519" s="430"/>
    </row>
    <row r="1520" spans="20:22" x14ac:dyDescent="0.25">
      <c r="T1520" s="430"/>
      <c r="V1520" s="430"/>
    </row>
    <row r="1521" spans="20:22" x14ac:dyDescent="0.25">
      <c r="T1521" s="430"/>
      <c r="V1521" s="430"/>
    </row>
    <row r="1522" spans="20:22" x14ac:dyDescent="0.25">
      <c r="T1522" s="430"/>
      <c r="V1522" s="430"/>
    </row>
    <row r="1523" spans="20:22" x14ac:dyDescent="0.25">
      <c r="T1523" s="430"/>
      <c r="V1523" s="430"/>
    </row>
    <row r="1524" spans="20:22" x14ac:dyDescent="0.25">
      <c r="T1524" s="430"/>
      <c r="V1524" s="430"/>
    </row>
    <row r="1525" spans="20:22" x14ac:dyDescent="0.25">
      <c r="T1525" s="430"/>
      <c r="V1525" s="430"/>
    </row>
    <row r="1526" spans="20:22" x14ac:dyDescent="0.25">
      <c r="T1526" s="430"/>
      <c r="V1526" s="430"/>
    </row>
    <row r="1527" spans="20:22" x14ac:dyDescent="0.25">
      <c r="T1527" s="430"/>
      <c r="V1527" s="430"/>
    </row>
    <row r="1528" spans="20:22" x14ac:dyDescent="0.25">
      <c r="T1528" s="430"/>
      <c r="V1528" s="430"/>
    </row>
    <row r="1529" spans="20:22" x14ac:dyDescent="0.25">
      <c r="T1529" s="430"/>
      <c r="V1529" s="430"/>
    </row>
    <row r="1530" spans="20:22" x14ac:dyDescent="0.25">
      <c r="T1530" s="430"/>
      <c r="V1530" s="430"/>
    </row>
    <row r="1531" spans="20:22" x14ac:dyDescent="0.25">
      <c r="T1531" s="430"/>
      <c r="V1531" s="430"/>
    </row>
    <row r="1532" spans="20:22" x14ac:dyDescent="0.25">
      <c r="T1532" s="430"/>
      <c r="V1532" s="430"/>
    </row>
    <row r="1533" spans="20:22" x14ac:dyDescent="0.25">
      <c r="T1533" s="430"/>
      <c r="V1533" s="430"/>
    </row>
    <row r="1534" spans="20:22" x14ac:dyDescent="0.25">
      <c r="T1534" s="430"/>
      <c r="V1534" s="430"/>
    </row>
    <row r="1535" spans="20:22" x14ac:dyDescent="0.25">
      <c r="T1535" s="430"/>
      <c r="V1535" s="430"/>
    </row>
    <row r="1536" spans="20:22" x14ac:dyDescent="0.25">
      <c r="T1536" s="430"/>
      <c r="V1536" s="430"/>
    </row>
    <row r="1537" spans="20:22" x14ac:dyDescent="0.25">
      <c r="T1537" s="430"/>
      <c r="V1537" s="430"/>
    </row>
    <row r="1538" spans="20:22" x14ac:dyDescent="0.25">
      <c r="T1538" s="430"/>
      <c r="V1538" s="430"/>
    </row>
    <row r="1539" spans="20:22" x14ac:dyDescent="0.25">
      <c r="T1539" s="430"/>
      <c r="V1539" s="430"/>
    </row>
    <row r="1540" spans="20:22" x14ac:dyDescent="0.25">
      <c r="T1540" s="430"/>
      <c r="V1540" s="430"/>
    </row>
    <row r="1541" spans="20:22" x14ac:dyDescent="0.25">
      <c r="T1541" s="430"/>
      <c r="V1541" s="430"/>
    </row>
    <row r="1542" spans="20:22" x14ac:dyDescent="0.25">
      <c r="T1542" s="430"/>
      <c r="V1542" s="430"/>
    </row>
    <row r="1543" spans="20:22" x14ac:dyDescent="0.25">
      <c r="T1543" s="430"/>
      <c r="V1543" s="430"/>
    </row>
    <row r="1544" spans="20:22" x14ac:dyDescent="0.25">
      <c r="T1544" s="430"/>
      <c r="V1544" s="430"/>
    </row>
    <row r="1545" spans="20:22" x14ac:dyDescent="0.25">
      <c r="T1545" s="430"/>
      <c r="V1545" s="430"/>
    </row>
    <row r="1546" spans="20:22" x14ac:dyDescent="0.25">
      <c r="T1546" s="430"/>
      <c r="V1546" s="430"/>
    </row>
    <row r="1547" spans="20:22" x14ac:dyDescent="0.25">
      <c r="T1547" s="430"/>
      <c r="V1547" s="430"/>
    </row>
    <row r="1548" spans="20:22" x14ac:dyDescent="0.25">
      <c r="T1548" s="430"/>
      <c r="V1548" s="430"/>
    </row>
    <row r="1549" spans="20:22" x14ac:dyDescent="0.25">
      <c r="T1549" s="430"/>
      <c r="V1549" s="430"/>
    </row>
    <row r="1550" spans="20:22" x14ac:dyDescent="0.25">
      <c r="T1550" s="430"/>
      <c r="V1550" s="430"/>
    </row>
    <row r="1551" spans="20:22" x14ac:dyDescent="0.25">
      <c r="T1551" s="430"/>
      <c r="V1551" s="430"/>
    </row>
    <row r="1552" spans="20:22" x14ac:dyDescent="0.25">
      <c r="T1552" s="430"/>
      <c r="V1552" s="430"/>
    </row>
    <row r="1553" spans="20:22" x14ac:dyDescent="0.25">
      <c r="T1553" s="430"/>
      <c r="V1553" s="430"/>
    </row>
    <row r="1554" spans="20:22" x14ac:dyDescent="0.25">
      <c r="T1554" s="430"/>
      <c r="V1554" s="430"/>
    </row>
    <row r="1555" spans="20:22" x14ac:dyDescent="0.25">
      <c r="T1555" s="430"/>
      <c r="V1555" s="430"/>
    </row>
    <row r="1556" spans="20:22" x14ac:dyDescent="0.25">
      <c r="T1556" s="430"/>
      <c r="V1556" s="430"/>
    </row>
    <row r="1557" spans="20:22" x14ac:dyDescent="0.25">
      <c r="T1557" s="430"/>
      <c r="V1557" s="430"/>
    </row>
    <row r="1558" spans="20:22" x14ac:dyDescent="0.25">
      <c r="T1558" s="430"/>
      <c r="V1558" s="430"/>
    </row>
    <row r="1559" spans="20:22" x14ac:dyDescent="0.25">
      <c r="T1559" s="430"/>
      <c r="V1559" s="430"/>
    </row>
    <row r="1560" spans="20:22" x14ac:dyDescent="0.25">
      <c r="T1560" s="430"/>
      <c r="V1560" s="430"/>
    </row>
    <row r="1561" spans="20:22" x14ac:dyDescent="0.25">
      <c r="T1561" s="430"/>
      <c r="V1561" s="430"/>
    </row>
    <row r="1562" spans="20:22" x14ac:dyDescent="0.25">
      <c r="T1562" s="430"/>
      <c r="V1562" s="430"/>
    </row>
    <row r="1563" spans="20:22" x14ac:dyDescent="0.25">
      <c r="T1563" s="430"/>
      <c r="V1563" s="430"/>
    </row>
    <row r="1564" spans="20:22" x14ac:dyDescent="0.25">
      <c r="T1564" s="430"/>
      <c r="V1564" s="430"/>
    </row>
    <row r="1565" spans="20:22" x14ac:dyDescent="0.25">
      <c r="T1565" s="430"/>
      <c r="V1565" s="430"/>
    </row>
    <row r="1566" spans="20:22" x14ac:dyDescent="0.25">
      <c r="T1566" s="430"/>
      <c r="V1566" s="430"/>
    </row>
    <row r="1567" spans="20:22" x14ac:dyDescent="0.25">
      <c r="T1567" s="430"/>
      <c r="V1567" s="430"/>
    </row>
    <row r="1568" spans="20:22" x14ac:dyDescent="0.25">
      <c r="T1568" s="430"/>
      <c r="V1568" s="430"/>
    </row>
    <row r="1569" spans="20:22" x14ac:dyDescent="0.25">
      <c r="T1569" s="430"/>
      <c r="V1569" s="430"/>
    </row>
    <row r="1570" spans="20:22" x14ac:dyDescent="0.25">
      <c r="T1570" s="430"/>
      <c r="V1570" s="430"/>
    </row>
    <row r="1571" spans="20:22" x14ac:dyDescent="0.25">
      <c r="T1571" s="430"/>
      <c r="V1571" s="430"/>
    </row>
    <row r="1572" spans="20:22" x14ac:dyDescent="0.25">
      <c r="T1572" s="430"/>
      <c r="V1572" s="430"/>
    </row>
    <row r="1573" spans="20:22" x14ac:dyDescent="0.25">
      <c r="T1573" s="430"/>
      <c r="V1573" s="430"/>
    </row>
    <row r="1574" spans="20:22" x14ac:dyDescent="0.25">
      <c r="T1574" s="430"/>
      <c r="V1574" s="430"/>
    </row>
    <row r="1575" spans="20:22" x14ac:dyDescent="0.25">
      <c r="T1575" s="430"/>
      <c r="V1575" s="430"/>
    </row>
    <row r="1576" spans="20:22" x14ac:dyDescent="0.25">
      <c r="T1576" s="430"/>
      <c r="V1576" s="430"/>
    </row>
    <row r="1577" spans="20:22" x14ac:dyDescent="0.25">
      <c r="T1577" s="430"/>
      <c r="V1577" s="430"/>
    </row>
    <row r="1578" spans="20:22" x14ac:dyDescent="0.25">
      <c r="T1578" s="430"/>
      <c r="V1578" s="430"/>
    </row>
    <row r="1579" spans="20:22" x14ac:dyDescent="0.25">
      <c r="T1579" s="430"/>
      <c r="V1579" s="430"/>
    </row>
    <row r="1580" spans="20:22" x14ac:dyDescent="0.25">
      <c r="T1580" s="430"/>
      <c r="V1580" s="430"/>
    </row>
    <row r="1581" spans="20:22" x14ac:dyDescent="0.25">
      <c r="T1581" s="430"/>
      <c r="V1581" s="430"/>
    </row>
    <row r="1582" spans="20:22" x14ac:dyDescent="0.25">
      <c r="T1582" s="430"/>
      <c r="V1582" s="430"/>
    </row>
    <row r="1583" spans="20:22" x14ac:dyDescent="0.25">
      <c r="T1583" s="430"/>
      <c r="V1583" s="430"/>
    </row>
    <row r="1584" spans="20:22" x14ac:dyDescent="0.25">
      <c r="T1584" s="430"/>
      <c r="V1584" s="430"/>
    </row>
    <row r="1585" spans="20:22" x14ac:dyDescent="0.25">
      <c r="T1585" s="430"/>
      <c r="V1585" s="430"/>
    </row>
    <row r="1586" spans="20:22" x14ac:dyDescent="0.25">
      <c r="T1586" s="430"/>
      <c r="V1586" s="430"/>
    </row>
    <row r="1587" spans="20:22" x14ac:dyDescent="0.25">
      <c r="T1587" s="430"/>
      <c r="V1587" s="430"/>
    </row>
    <row r="1588" spans="20:22" x14ac:dyDescent="0.25">
      <c r="T1588" s="430"/>
      <c r="V1588" s="430"/>
    </row>
    <row r="1589" spans="20:22" x14ac:dyDescent="0.25">
      <c r="T1589" s="430"/>
      <c r="V1589" s="430"/>
    </row>
    <row r="1590" spans="20:22" x14ac:dyDescent="0.25">
      <c r="T1590" s="430"/>
      <c r="V1590" s="430"/>
    </row>
    <row r="1591" spans="20:22" x14ac:dyDescent="0.25">
      <c r="T1591" s="430"/>
      <c r="V1591" s="430"/>
    </row>
    <row r="1592" spans="20:22" x14ac:dyDescent="0.25">
      <c r="T1592" s="430"/>
      <c r="V1592" s="430"/>
    </row>
    <row r="1593" spans="20:22" x14ac:dyDescent="0.25">
      <c r="T1593" s="430"/>
      <c r="V1593" s="430"/>
    </row>
    <row r="1594" spans="20:22" x14ac:dyDescent="0.25">
      <c r="T1594" s="430"/>
      <c r="V1594" s="430"/>
    </row>
    <row r="1595" spans="20:22" x14ac:dyDescent="0.25">
      <c r="T1595" s="430"/>
      <c r="V1595" s="430"/>
    </row>
    <row r="1596" spans="20:22" x14ac:dyDescent="0.25">
      <c r="T1596" s="430"/>
      <c r="V1596" s="430"/>
    </row>
    <row r="1597" spans="20:22" x14ac:dyDescent="0.25">
      <c r="T1597" s="430"/>
      <c r="V1597" s="430"/>
    </row>
    <row r="1598" spans="20:22" x14ac:dyDescent="0.25">
      <c r="T1598" s="430"/>
      <c r="V1598" s="430"/>
    </row>
    <row r="1599" spans="20:22" x14ac:dyDescent="0.25">
      <c r="T1599" s="430"/>
      <c r="V1599" s="430"/>
    </row>
    <row r="1600" spans="20:22" x14ac:dyDescent="0.25">
      <c r="T1600" s="430"/>
      <c r="V1600" s="430"/>
    </row>
    <row r="1601" spans="20:22" x14ac:dyDescent="0.25">
      <c r="T1601" s="430"/>
      <c r="V1601" s="430"/>
    </row>
    <row r="1602" spans="20:22" x14ac:dyDescent="0.25">
      <c r="T1602" s="430"/>
      <c r="V1602" s="430"/>
    </row>
    <row r="1603" spans="20:22" x14ac:dyDescent="0.25">
      <c r="T1603" s="430"/>
      <c r="V1603" s="430"/>
    </row>
    <row r="1604" spans="20:22" x14ac:dyDescent="0.25">
      <c r="T1604" s="430"/>
      <c r="V1604" s="430"/>
    </row>
    <row r="1605" spans="20:22" x14ac:dyDescent="0.25">
      <c r="T1605" s="430"/>
      <c r="V1605" s="430"/>
    </row>
    <row r="1606" spans="20:22" x14ac:dyDescent="0.25">
      <c r="T1606" s="430"/>
      <c r="V1606" s="430"/>
    </row>
    <row r="1607" spans="20:22" x14ac:dyDescent="0.25">
      <c r="T1607" s="430"/>
      <c r="V1607" s="430"/>
    </row>
    <row r="1608" spans="20:22" x14ac:dyDescent="0.25">
      <c r="T1608" s="430"/>
      <c r="V1608" s="430"/>
    </row>
    <row r="1609" spans="20:22" x14ac:dyDescent="0.25">
      <c r="T1609" s="430"/>
      <c r="V1609" s="430"/>
    </row>
    <row r="1610" spans="20:22" x14ac:dyDescent="0.25">
      <c r="T1610" s="430"/>
      <c r="V1610" s="430"/>
    </row>
    <row r="1611" spans="20:22" x14ac:dyDescent="0.25">
      <c r="T1611" s="430"/>
      <c r="V1611" s="430"/>
    </row>
    <row r="1612" spans="20:22" x14ac:dyDescent="0.25">
      <c r="T1612" s="430"/>
      <c r="V1612" s="430"/>
    </row>
    <row r="1613" spans="20:22" x14ac:dyDescent="0.25">
      <c r="T1613" s="430"/>
      <c r="V1613" s="430"/>
    </row>
    <row r="1614" spans="20:22" x14ac:dyDescent="0.25">
      <c r="T1614" s="430"/>
      <c r="V1614" s="430"/>
    </row>
    <row r="1615" spans="20:22" x14ac:dyDescent="0.25">
      <c r="T1615" s="430"/>
      <c r="V1615" s="430"/>
    </row>
    <row r="1616" spans="20:22" x14ac:dyDescent="0.25">
      <c r="T1616" s="430"/>
      <c r="V1616" s="430"/>
    </row>
    <row r="1617" spans="20:22" x14ac:dyDescent="0.25">
      <c r="T1617" s="430"/>
      <c r="V1617" s="430"/>
    </row>
    <row r="1618" spans="20:22" x14ac:dyDescent="0.25">
      <c r="T1618" s="430"/>
      <c r="V1618" s="430"/>
    </row>
    <row r="1619" spans="20:22" x14ac:dyDescent="0.25">
      <c r="T1619" s="430"/>
      <c r="V1619" s="430"/>
    </row>
    <row r="1620" spans="20:22" x14ac:dyDescent="0.25">
      <c r="T1620" s="430"/>
      <c r="V1620" s="430"/>
    </row>
    <row r="1621" spans="20:22" x14ac:dyDescent="0.25">
      <c r="T1621" s="430"/>
      <c r="V1621" s="430"/>
    </row>
    <row r="1622" spans="20:22" x14ac:dyDescent="0.25">
      <c r="T1622" s="430"/>
      <c r="V1622" s="430"/>
    </row>
    <row r="1623" spans="20:22" x14ac:dyDescent="0.25">
      <c r="T1623" s="430"/>
      <c r="V1623" s="430"/>
    </row>
    <row r="1624" spans="20:22" x14ac:dyDescent="0.25">
      <c r="T1624" s="430"/>
      <c r="V1624" s="430"/>
    </row>
    <row r="1625" spans="20:22" x14ac:dyDescent="0.25">
      <c r="T1625" s="430"/>
      <c r="V1625" s="430"/>
    </row>
    <row r="1626" spans="20:22" x14ac:dyDescent="0.25">
      <c r="T1626" s="430"/>
      <c r="V1626" s="430"/>
    </row>
    <row r="1627" spans="20:22" x14ac:dyDescent="0.25">
      <c r="T1627" s="430"/>
      <c r="V1627" s="430"/>
    </row>
    <row r="1628" spans="20:22" x14ac:dyDescent="0.25">
      <c r="T1628" s="430"/>
      <c r="V1628" s="430"/>
    </row>
    <row r="1629" spans="20:22" x14ac:dyDescent="0.25">
      <c r="T1629" s="430"/>
      <c r="V1629" s="430"/>
    </row>
    <row r="1630" spans="20:22" x14ac:dyDescent="0.25">
      <c r="T1630" s="430"/>
      <c r="V1630" s="430"/>
    </row>
    <row r="1631" spans="20:22" x14ac:dyDescent="0.25">
      <c r="T1631" s="430"/>
      <c r="V1631" s="430"/>
    </row>
    <row r="1632" spans="20:22" x14ac:dyDescent="0.25">
      <c r="T1632" s="430"/>
      <c r="V1632" s="430"/>
    </row>
    <row r="1633" spans="20:22" x14ac:dyDescent="0.25">
      <c r="T1633" s="430"/>
      <c r="V1633" s="430"/>
    </row>
    <row r="1634" spans="20:22" x14ac:dyDescent="0.25">
      <c r="T1634" s="430"/>
      <c r="V1634" s="430"/>
    </row>
    <row r="1635" spans="20:22" x14ac:dyDescent="0.25">
      <c r="T1635" s="430"/>
      <c r="V1635" s="430"/>
    </row>
    <row r="1636" spans="20:22" x14ac:dyDescent="0.25">
      <c r="T1636" s="430"/>
      <c r="V1636" s="430"/>
    </row>
    <row r="1637" spans="20:22" x14ac:dyDescent="0.25">
      <c r="T1637" s="430"/>
      <c r="V1637" s="430"/>
    </row>
    <row r="1638" spans="20:22" x14ac:dyDescent="0.25">
      <c r="T1638" s="430"/>
      <c r="V1638" s="430"/>
    </row>
    <row r="1639" spans="20:22" x14ac:dyDescent="0.25">
      <c r="T1639" s="430"/>
      <c r="V1639" s="430"/>
    </row>
    <row r="1640" spans="20:22" x14ac:dyDescent="0.25">
      <c r="T1640" s="430"/>
      <c r="V1640" s="430"/>
    </row>
    <row r="1641" spans="20:22" x14ac:dyDescent="0.25">
      <c r="T1641" s="430"/>
      <c r="V1641" s="430"/>
    </row>
    <row r="1642" spans="20:22" x14ac:dyDescent="0.25">
      <c r="T1642" s="430"/>
      <c r="V1642" s="430"/>
    </row>
    <row r="1643" spans="20:22" x14ac:dyDescent="0.25">
      <c r="T1643" s="430"/>
      <c r="V1643" s="430"/>
    </row>
    <row r="1644" spans="20:22" x14ac:dyDescent="0.25">
      <c r="T1644" s="430"/>
      <c r="V1644" s="430"/>
    </row>
    <row r="1645" spans="20:22" x14ac:dyDescent="0.25">
      <c r="T1645" s="430"/>
      <c r="V1645" s="430"/>
    </row>
    <row r="1646" spans="20:22" x14ac:dyDescent="0.25">
      <c r="T1646" s="430"/>
      <c r="V1646" s="430"/>
    </row>
    <row r="1647" spans="20:22" x14ac:dyDescent="0.25">
      <c r="T1647" s="430"/>
      <c r="V1647" s="430"/>
    </row>
    <row r="1648" spans="20:22" x14ac:dyDescent="0.25">
      <c r="T1648" s="430"/>
      <c r="V1648" s="430"/>
    </row>
    <row r="1649" spans="20:22" x14ac:dyDescent="0.25">
      <c r="T1649" s="430"/>
      <c r="V1649" s="430"/>
    </row>
    <row r="1650" spans="20:22" x14ac:dyDescent="0.25">
      <c r="T1650" s="430"/>
      <c r="V1650" s="430"/>
    </row>
    <row r="1651" spans="20:22" x14ac:dyDescent="0.25">
      <c r="T1651" s="430"/>
      <c r="V1651" s="430"/>
    </row>
    <row r="1652" spans="20:22" x14ac:dyDescent="0.25">
      <c r="T1652" s="430"/>
      <c r="V1652" s="430"/>
    </row>
    <row r="1653" spans="20:22" x14ac:dyDescent="0.25">
      <c r="T1653" s="430"/>
      <c r="V1653" s="430"/>
    </row>
    <row r="1654" spans="20:22" x14ac:dyDescent="0.25">
      <c r="T1654" s="430"/>
      <c r="V1654" s="430"/>
    </row>
    <row r="1655" spans="20:22" x14ac:dyDescent="0.25">
      <c r="T1655" s="430"/>
      <c r="V1655" s="430"/>
    </row>
    <row r="1656" spans="20:22" x14ac:dyDescent="0.25">
      <c r="T1656" s="430"/>
      <c r="V1656" s="430"/>
    </row>
    <row r="1657" spans="20:22" x14ac:dyDescent="0.25">
      <c r="T1657" s="430"/>
      <c r="V1657" s="430"/>
    </row>
    <row r="1658" spans="20:22" x14ac:dyDescent="0.25">
      <c r="T1658" s="430"/>
      <c r="V1658" s="430"/>
    </row>
    <row r="1659" spans="20:22" x14ac:dyDescent="0.25">
      <c r="T1659" s="430"/>
      <c r="V1659" s="430"/>
    </row>
    <row r="1660" spans="20:22" x14ac:dyDescent="0.25">
      <c r="T1660" s="430"/>
      <c r="V1660" s="430"/>
    </row>
    <row r="1661" spans="20:22" x14ac:dyDescent="0.25">
      <c r="T1661" s="430"/>
      <c r="V1661" s="430"/>
    </row>
    <row r="1662" spans="20:22" x14ac:dyDescent="0.25">
      <c r="T1662" s="430"/>
      <c r="V1662" s="430"/>
    </row>
    <row r="1663" spans="20:22" x14ac:dyDescent="0.25">
      <c r="T1663" s="430"/>
      <c r="V1663" s="430"/>
    </row>
    <row r="1664" spans="20:22" x14ac:dyDescent="0.25">
      <c r="T1664" s="430"/>
      <c r="V1664" s="430"/>
    </row>
    <row r="1665" spans="20:22" x14ac:dyDescent="0.25">
      <c r="T1665" s="430"/>
      <c r="V1665" s="430"/>
    </row>
    <row r="1666" spans="20:22" x14ac:dyDescent="0.25">
      <c r="T1666" s="430"/>
      <c r="V1666" s="430"/>
    </row>
    <row r="1667" spans="20:22" x14ac:dyDescent="0.25">
      <c r="T1667" s="430"/>
      <c r="V1667" s="430"/>
    </row>
    <row r="1668" spans="20:22" x14ac:dyDescent="0.25">
      <c r="T1668" s="430"/>
      <c r="V1668" s="430"/>
    </row>
    <row r="1669" spans="20:22" x14ac:dyDescent="0.25">
      <c r="T1669" s="430"/>
      <c r="V1669" s="430"/>
    </row>
    <row r="1670" spans="20:22" x14ac:dyDescent="0.25">
      <c r="T1670" s="430"/>
      <c r="V1670" s="430"/>
    </row>
    <row r="1671" spans="20:22" x14ac:dyDescent="0.25">
      <c r="T1671" s="430"/>
      <c r="V1671" s="430"/>
    </row>
    <row r="1672" spans="20:22" x14ac:dyDescent="0.25">
      <c r="T1672" s="430"/>
      <c r="V1672" s="430"/>
    </row>
    <row r="1673" spans="20:22" x14ac:dyDescent="0.25">
      <c r="T1673" s="430"/>
      <c r="V1673" s="430"/>
    </row>
    <row r="1674" spans="20:22" x14ac:dyDescent="0.25">
      <c r="T1674" s="430"/>
      <c r="V1674" s="430"/>
    </row>
    <row r="1675" spans="20:22" x14ac:dyDescent="0.25">
      <c r="T1675" s="430"/>
      <c r="V1675" s="430"/>
    </row>
    <row r="1676" spans="20:22" x14ac:dyDescent="0.25">
      <c r="T1676" s="430"/>
      <c r="V1676" s="430"/>
    </row>
    <row r="1677" spans="20:22" x14ac:dyDescent="0.25">
      <c r="T1677" s="430"/>
      <c r="V1677" s="430"/>
    </row>
    <row r="1678" spans="20:22" x14ac:dyDescent="0.25">
      <c r="T1678" s="430"/>
      <c r="V1678" s="430"/>
    </row>
    <row r="1679" spans="20:22" x14ac:dyDescent="0.25">
      <c r="T1679" s="430"/>
      <c r="V1679" s="430"/>
    </row>
    <row r="1680" spans="20:22" x14ac:dyDescent="0.25">
      <c r="T1680" s="430"/>
      <c r="V1680" s="430"/>
    </row>
    <row r="1681" spans="20:22" x14ac:dyDescent="0.25">
      <c r="T1681" s="430"/>
      <c r="V1681" s="430"/>
    </row>
    <row r="1682" spans="20:22" x14ac:dyDescent="0.25">
      <c r="T1682" s="430"/>
      <c r="V1682" s="430"/>
    </row>
    <row r="1683" spans="20:22" x14ac:dyDescent="0.25">
      <c r="T1683" s="430"/>
      <c r="V1683" s="430"/>
    </row>
    <row r="1684" spans="20:22" x14ac:dyDescent="0.25">
      <c r="T1684" s="430"/>
      <c r="V1684" s="430"/>
    </row>
    <row r="1685" spans="20:22" x14ac:dyDescent="0.25">
      <c r="T1685" s="430"/>
      <c r="V1685" s="430"/>
    </row>
    <row r="1686" spans="20:22" x14ac:dyDescent="0.25">
      <c r="T1686" s="430"/>
      <c r="V1686" s="430"/>
    </row>
    <row r="1687" spans="20:22" x14ac:dyDescent="0.25">
      <c r="T1687" s="430"/>
      <c r="V1687" s="430"/>
    </row>
    <row r="1688" spans="20:22" x14ac:dyDescent="0.25">
      <c r="T1688" s="430"/>
      <c r="V1688" s="430"/>
    </row>
    <row r="1689" spans="20:22" x14ac:dyDescent="0.25">
      <c r="T1689" s="430"/>
      <c r="V1689" s="430"/>
    </row>
    <row r="1690" spans="20:22" x14ac:dyDescent="0.25">
      <c r="T1690" s="430"/>
      <c r="V1690" s="430"/>
    </row>
    <row r="1691" spans="20:22" x14ac:dyDescent="0.25">
      <c r="T1691" s="430"/>
      <c r="V1691" s="430"/>
    </row>
    <row r="1692" spans="20:22" x14ac:dyDescent="0.25">
      <c r="T1692" s="430"/>
      <c r="V1692" s="430"/>
    </row>
    <row r="1693" spans="20:22" x14ac:dyDescent="0.25">
      <c r="T1693" s="430"/>
      <c r="V1693" s="430"/>
    </row>
    <row r="1694" spans="20:22" x14ac:dyDescent="0.25">
      <c r="T1694" s="430"/>
      <c r="V1694" s="430"/>
    </row>
    <row r="1695" spans="20:22" x14ac:dyDescent="0.25">
      <c r="T1695" s="430"/>
      <c r="V1695" s="430"/>
    </row>
    <row r="1696" spans="20:22" x14ac:dyDescent="0.25">
      <c r="T1696" s="430"/>
      <c r="V1696" s="430"/>
    </row>
    <row r="1697" spans="20:22" x14ac:dyDescent="0.25">
      <c r="T1697" s="430"/>
      <c r="V1697" s="430"/>
    </row>
    <row r="1698" spans="20:22" x14ac:dyDescent="0.25">
      <c r="T1698" s="430"/>
      <c r="V1698" s="430"/>
    </row>
    <row r="1699" spans="20:22" x14ac:dyDescent="0.25">
      <c r="T1699" s="430"/>
      <c r="V1699" s="430"/>
    </row>
    <row r="1700" spans="20:22" x14ac:dyDescent="0.25">
      <c r="T1700" s="430"/>
      <c r="V1700" s="430"/>
    </row>
    <row r="1701" spans="20:22" x14ac:dyDescent="0.25">
      <c r="T1701" s="430"/>
      <c r="V1701" s="430"/>
    </row>
    <row r="1702" spans="20:22" x14ac:dyDescent="0.25">
      <c r="T1702" s="430"/>
      <c r="V1702" s="430"/>
    </row>
    <row r="1703" spans="20:22" x14ac:dyDescent="0.25">
      <c r="T1703" s="430"/>
      <c r="V1703" s="430"/>
    </row>
    <row r="1704" spans="20:22" x14ac:dyDescent="0.25">
      <c r="T1704" s="430"/>
      <c r="V1704" s="430"/>
    </row>
    <row r="1705" spans="20:22" x14ac:dyDescent="0.25">
      <c r="T1705" s="430"/>
      <c r="V1705" s="430"/>
    </row>
    <row r="1706" spans="20:22" x14ac:dyDescent="0.25">
      <c r="T1706" s="430"/>
      <c r="V1706" s="430"/>
    </row>
    <row r="1707" spans="20:22" x14ac:dyDescent="0.25">
      <c r="T1707" s="430"/>
      <c r="V1707" s="430"/>
    </row>
    <row r="1708" spans="20:22" x14ac:dyDescent="0.25">
      <c r="T1708" s="430"/>
      <c r="V1708" s="430"/>
    </row>
    <row r="1709" spans="20:22" x14ac:dyDescent="0.25">
      <c r="T1709" s="430"/>
      <c r="V1709" s="430"/>
    </row>
    <row r="1710" spans="20:22" x14ac:dyDescent="0.25">
      <c r="T1710" s="430"/>
      <c r="V1710" s="430"/>
    </row>
    <row r="1711" spans="20:22" x14ac:dyDescent="0.25">
      <c r="T1711" s="430"/>
      <c r="V1711" s="430"/>
    </row>
    <row r="1712" spans="20:22" x14ac:dyDescent="0.25">
      <c r="T1712" s="430"/>
      <c r="V1712" s="430"/>
    </row>
    <row r="1713" spans="20:22" x14ac:dyDescent="0.25">
      <c r="T1713" s="430"/>
      <c r="V1713" s="430"/>
    </row>
    <row r="1714" spans="20:22" x14ac:dyDescent="0.25">
      <c r="T1714" s="430"/>
      <c r="V1714" s="430"/>
    </row>
    <row r="1715" spans="20:22" x14ac:dyDescent="0.25">
      <c r="T1715" s="430"/>
      <c r="V1715" s="430"/>
    </row>
    <row r="1716" spans="20:22" x14ac:dyDescent="0.25">
      <c r="T1716" s="430"/>
      <c r="V1716" s="430"/>
    </row>
    <row r="1717" spans="20:22" x14ac:dyDescent="0.25">
      <c r="T1717" s="430"/>
      <c r="V1717" s="430"/>
    </row>
    <row r="1718" spans="20:22" x14ac:dyDescent="0.25">
      <c r="T1718" s="430"/>
      <c r="V1718" s="430"/>
    </row>
    <row r="1719" spans="20:22" x14ac:dyDescent="0.25">
      <c r="T1719" s="430"/>
      <c r="V1719" s="430"/>
    </row>
    <row r="1720" spans="20:22" x14ac:dyDescent="0.25">
      <c r="T1720" s="430"/>
      <c r="V1720" s="430"/>
    </row>
    <row r="1721" spans="20:22" x14ac:dyDescent="0.25">
      <c r="T1721" s="430"/>
      <c r="V1721" s="430"/>
    </row>
    <row r="1722" spans="20:22" x14ac:dyDescent="0.25">
      <c r="T1722" s="430"/>
      <c r="V1722" s="430"/>
    </row>
    <row r="1723" spans="20:22" x14ac:dyDescent="0.25">
      <c r="T1723" s="430"/>
      <c r="V1723" s="430"/>
    </row>
    <row r="1724" spans="20:22" x14ac:dyDescent="0.25">
      <c r="T1724" s="430"/>
      <c r="V1724" s="430"/>
    </row>
    <row r="1725" spans="20:22" x14ac:dyDescent="0.25">
      <c r="T1725" s="430"/>
      <c r="V1725" s="430"/>
    </row>
    <row r="1726" spans="20:22" x14ac:dyDescent="0.25">
      <c r="T1726" s="430"/>
      <c r="V1726" s="430"/>
    </row>
    <row r="1727" spans="20:22" x14ac:dyDescent="0.25">
      <c r="T1727" s="430"/>
      <c r="V1727" s="430"/>
    </row>
    <row r="1728" spans="20:22" x14ac:dyDescent="0.25">
      <c r="T1728" s="430"/>
      <c r="V1728" s="430"/>
    </row>
    <row r="1729" spans="20:22" x14ac:dyDescent="0.25">
      <c r="T1729" s="430"/>
      <c r="V1729" s="430"/>
    </row>
    <row r="1730" spans="20:22" x14ac:dyDescent="0.25">
      <c r="T1730" s="430"/>
      <c r="V1730" s="430"/>
    </row>
    <row r="1731" spans="20:22" x14ac:dyDescent="0.25">
      <c r="T1731" s="430"/>
      <c r="V1731" s="430"/>
    </row>
    <row r="1732" spans="20:22" x14ac:dyDescent="0.25">
      <c r="T1732" s="430"/>
      <c r="V1732" s="430"/>
    </row>
    <row r="1733" spans="20:22" x14ac:dyDescent="0.25">
      <c r="T1733" s="430"/>
      <c r="V1733" s="430"/>
    </row>
    <row r="1734" spans="20:22" x14ac:dyDescent="0.25">
      <c r="T1734" s="430"/>
      <c r="V1734" s="430"/>
    </row>
    <row r="1735" spans="20:22" x14ac:dyDescent="0.25">
      <c r="T1735" s="430"/>
      <c r="V1735" s="430"/>
    </row>
    <row r="1736" spans="20:22" x14ac:dyDescent="0.25">
      <c r="T1736" s="430"/>
      <c r="V1736" s="430"/>
    </row>
    <row r="1737" spans="20:22" x14ac:dyDescent="0.25">
      <c r="T1737" s="430"/>
      <c r="V1737" s="430"/>
    </row>
    <row r="1738" spans="20:22" x14ac:dyDescent="0.25">
      <c r="T1738" s="430"/>
      <c r="V1738" s="430"/>
    </row>
    <row r="1739" spans="20:22" x14ac:dyDescent="0.25">
      <c r="T1739" s="430"/>
      <c r="V1739" s="430"/>
    </row>
    <row r="1740" spans="20:22" x14ac:dyDescent="0.25">
      <c r="T1740" s="430"/>
      <c r="V1740" s="430"/>
    </row>
    <row r="1741" spans="20:22" x14ac:dyDescent="0.25">
      <c r="T1741" s="430"/>
      <c r="V1741" s="430"/>
    </row>
    <row r="1742" spans="20:22" x14ac:dyDescent="0.25">
      <c r="T1742" s="430"/>
      <c r="V1742" s="430"/>
    </row>
    <row r="1743" spans="20:22" x14ac:dyDescent="0.25">
      <c r="T1743" s="430"/>
      <c r="V1743" s="430"/>
    </row>
    <row r="1744" spans="20:22" x14ac:dyDescent="0.25">
      <c r="T1744" s="430"/>
      <c r="V1744" s="430"/>
    </row>
    <row r="1745" spans="20:22" x14ac:dyDescent="0.25">
      <c r="T1745" s="430"/>
      <c r="V1745" s="430"/>
    </row>
    <row r="1746" spans="20:22" x14ac:dyDescent="0.25">
      <c r="T1746" s="430"/>
      <c r="V1746" s="430"/>
    </row>
    <row r="1747" spans="20:22" x14ac:dyDescent="0.25">
      <c r="T1747" s="430"/>
      <c r="V1747" s="430"/>
    </row>
    <row r="1748" spans="20:22" x14ac:dyDescent="0.25">
      <c r="T1748" s="430"/>
      <c r="V1748" s="430"/>
    </row>
    <row r="1749" spans="20:22" x14ac:dyDescent="0.25">
      <c r="T1749" s="430"/>
      <c r="V1749" s="430"/>
    </row>
    <row r="1750" spans="20:22" x14ac:dyDescent="0.25">
      <c r="T1750" s="430"/>
      <c r="V1750" s="430"/>
    </row>
    <row r="1751" spans="20:22" x14ac:dyDescent="0.25">
      <c r="T1751" s="430"/>
      <c r="V1751" s="430"/>
    </row>
    <row r="1752" spans="20:22" x14ac:dyDescent="0.25">
      <c r="T1752" s="430"/>
      <c r="V1752" s="430"/>
    </row>
    <row r="1753" spans="20:22" x14ac:dyDescent="0.25">
      <c r="T1753" s="430"/>
      <c r="V1753" s="430"/>
    </row>
    <row r="1754" spans="20:22" x14ac:dyDescent="0.25">
      <c r="T1754" s="430"/>
      <c r="V1754" s="430"/>
    </row>
    <row r="1755" spans="20:22" x14ac:dyDescent="0.25">
      <c r="T1755" s="430"/>
      <c r="V1755" s="430"/>
    </row>
    <row r="1756" spans="20:22" x14ac:dyDescent="0.25">
      <c r="T1756" s="430"/>
      <c r="V1756" s="430"/>
    </row>
    <row r="1757" spans="20:22" x14ac:dyDescent="0.25">
      <c r="T1757" s="430"/>
      <c r="V1757" s="430"/>
    </row>
    <row r="1758" spans="20:22" x14ac:dyDescent="0.25">
      <c r="T1758" s="430"/>
      <c r="V1758" s="430"/>
    </row>
    <row r="1759" spans="20:22" x14ac:dyDescent="0.25">
      <c r="T1759" s="430"/>
      <c r="V1759" s="430"/>
    </row>
    <row r="1760" spans="20:22" x14ac:dyDescent="0.25">
      <c r="T1760" s="430"/>
      <c r="V1760" s="430"/>
    </row>
    <row r="1761" spans="20:22" x14ac:dyDescent="0.25">
      <c r="T1761" s="430"/>
      <c r="V1761" s="430"/>
    </row>
    <row r="1762" spans="20:22" x14ac:dyDescent="0.25">
      <c r="T1762" s="430"/>
      <c r="V1762" s="430"/>
    </row>
    <row r="1763" spans="20:22" x14ac:dyDescent="0.25">
      <c r="T1763" s="430"/>
      <c r="V1763" s="430"/>
    </row>
    <row r="1764" spans="20:22" x14ac:dyDescent="0.25">
      <c r="T1764" s="430"/>
      <c r="V1764" s="430"/>
    </row>
    <row r="1765" spans="20:22" x14ac:dyDescent="0.25">
      <c r="T1765" s="430"/>
      <c r="V1765" s="430"/>
    </row>
    <row r="1766" spans="20:22" x14ac:dyDescent="0.25">
      <c r="T1766" s="430"/>
      <c r="V1766" s="430"/>
    </row>
    <row r="1767" spans="20:22" x14ac:dyDescent="0.25">
      <c r="T1767" s="430"/>
      <c r="V1767" s="430"/>
    </row>
    <row r="1768" spans="20:22" x14ac:dyDescent="0.25">
      <c r="T1768" s="430"/>
      <c r="V1768" s="430"/>
    </row>
    <row r="1769" spans="20:22" x14ac:dyDescent="0.25">
      <c r="T1769" s="430"/>
      <c r="V1769" s="430"/>
    </row>
    <row r="1770" spans="20:22" x14ac:dyDescent="0.25">
      <c r="T1770" s="430"/>
      <c r="V1770" s="430"/>
    </row>
    <row r="1771" spans="20:22" x14ac:dyDescent="0.25">
      <c r="T1771" s="430"/>
      <c r="V1771" s="430"/>
    </row>
    <row r="1772" spans="20:22" x14ac:dyDescent="0.25">
      <c r="T1772" s="430"/>
      <c r="V1772" s="430"/>
    </row>
    <row r="1773" spans="20:22" x14ac:dyDescent="0.25">
      <c r="T1773" s="430"/>
      <c r="V1773" s="430"/>
    </row>
    <row r="1774" spans="20:22" x14ac:dyDescent="0.25">
      <c r="T1774" s="430"/>
      <c r="V1774" s="430"/>
    </row>
    <row r="1775" spans="20:22" x14ac:dyDescent="0.25">
      <c r="T1775" s="430"/>
      <c r="V1775" s="430"/>
    </row>
    <row r="1776" spans="20:22" x14ac:dyDescent="0.25">
      <c r="T1776" s="430"/>
      <c r="V1776" s="430"/>
    </row>
    <row r="1777" spans="20:22" x14ac:dyDescent="0.25">
      <c r="T1777" s="430"/>
      <c r="V1777" s="430"/>
    </row>
    <row r="1778" spans="20:22" x14ac:dyDescent="0.25">
      <c r="T1778" s="430"/>
      <c r="V1778" s="430"/>
    </row>
    <row r="1779" spans="20:22" x14ac:dyDescent="0.25">
      <c r="T1779" s="430"/>
      <c r="V1779" s="430"/>
    </row>
    <row r="1780" spans="20:22" x14ac:dyDescent="0.25">
      <c r="T1780" s="430"/>
      <c r="V1780" s="430"/>
    </row>
    <row r="1781" spans="20:22" x14ac:dyDescent="0.25">
      <c r="T1781" s="430"/>
      <c r="V1781" s="430"/>
    </row>
    <row r="1782" spans="20:22" x14ac:dyDescent="0.25">
      <c r="T1782" s="430"/>
      <c r="V1782" s="430"/>
    </row>
    <row r="1783" spans="20:22" x14ac:dyDescent="0.25">
      <c r="T1783" s="430"/>
      <c r="V1783" s="430"/>
    </row>
    <row r="1784" spans="20:22" x14ac:dyDescent="0.25">
      <c r="T1784" s="430"/>
      <c r="V1784" s="430"/>
    </row>
    <row r="1785" spans="20:22" x14ac:dyDescent="0.25">
      <c r="T1785" s="430"/>
      <c r="V1785" s="430"/>
    </row>
    <row r="1786" spans="20:22" x14ac:dyDescent="0.25">
      <c r="T1786" s="430"/>
      <c r="V1786" s="430"/>
    </row>
    <row r="1787" spans="20:22" x14ac:dyDescent="0.25">
      <c r="T1787" s="430"/>
      <c r="V1787" s="430"/>
    </row>
    <row r="1788" spans="20:22" x14ac:dyDescent="0.25">
      <c r="T1788" s="430"/>
      <c r="V1788" s="430"/>
    </row>
    <row r="1789" spans="20:22" x14ac:dyDescent="0.25">
      <c r="T1789" s="430"/>
      <c r="V1789" s="430"/>
    </row>
    <row r="1790" spans="20:22" x14ac:dyDescent="0.25">
      <c r="T1790" s="430"/>
      <c r="V1790" s="430"/>
    </row>
    <row r="1791" spans="20:22" x14ac:dyDescent="0.25">
      <c r="T1791" s="430"/>
      <c r="V1791" s="430"/>
    </row>
    <row r="1792" spans="20:22" x14ac:dyDescent="0.25">
      <c r="T1792" s="430"/>
      <c r="V1792" s="430"/>
    </row>
    <row r="1793" spans="20:22" x14ac:dyDescent="0.25">
      <c r="T1793" s="430"/>
      <c r="V1793" s="430"/>
    </row>
    <row r="1794" spans="20:22" x14ac:dyDescent="0.25">
      <c r="T1794" s="430"/>
      <c r="V1794" s="430"/>
    </row>
    <row r="1795" spans="20:22" x14ac:dyDescent="0.25">
      <c r="T1795" s="430"/>
      <c r="V1795" s="430"/>
    </row>
    <row r="1796" spans="20:22" x14ac:dyDescent="0.25">
      <c r="T1796" s="430"/>
      <c r="V1796" s="430"/>
    </row>
    <row r="1797" spans="20:22" x14ac:dyDescent="0.25">
      <c r="T1797" s="430"/>
      <c r="V1797" s="430"/>
    </row>
    <row r="1798" spans="20:22" x14ac:dyDescent="0.25">
      <c r="T1798" s="430"/>
      <c r="V1798" s="430"/>
    </row>
    <row r="1799" spans="20:22" x14ac:dyDescent="0.25">
      <c r="T1799" s="430"/>
      <c r="V1799" s="430"/>
    </row>
    <row r="1800" spans="20:22" x14ac:dyDescent="0.25">
      <c r="T1800" s="430"/>
      <c r="V1800" s="430"/>
    </row>
    <row r="1801" spans="20:22" x14ac:dyDescent="0.25">
      <c r="T1801" s="430"/>
      <c r="V1801" s="430"/>
    </row>
    <row r="1802" spans="20:22" x14ac:dyDescent="0.25">
      <c r="T1802" s="430"/>
      <c r="V1802" s="430"/>
    </row>
    <row r="1803" spans="20:22" x14ac:dyDescent="0.25">
      <c r="T1803" s="430"/>
      <c r="V1803" s="430"/>
    </row>
    <row r="1804" spans="20:22" x14ac:dyDescent="0.25">
      <c r="T1804" s="430"/>
      <c r="V1804" s="430"/>
    </row>
    <row r="1805" spans="20:22" x14ac:dyDescent="0.25">
      <c r="T1805" s="430"/>
      <c r="V1805" s="430"/>
    </row>
    <row r="1806" spans="20:22" x14ac:dyDescent="0.25">
      <c r="T1806" s="430"/>
      <c r="V1806" s="430"/>
    </row>
    <row r="1807" spans="20:22" x14ac:dyDescent="0.25">
      <c r="T1807" s="430"/>
      <c r="V1807" s="430"/>
    </row>
    <row r="1808" spans="20:22" x14ac:dyDescent="0.25">
      <c r="T1808" s="430"/>
      <c r="V1808" s="430"/>
    </row>
    <row r="1809" spans="20:22" x14ac:dyDescent="0.25">
      <c r="T1809" s="430"/>
      <c r="V1809" s="430"/>
    </row>
    <row r="1810" spans="20:22" x14ac:dyDescent="0.25">
      <c r="T1810" s="430"/>
      <c r="V1810" s="430"/>
    </row>
    <row r="1811" spans="20:22" x14ac:dyDescent="0.25">
      <c r="T1811" s="430"/>
      <c r="V1811" s="430"/>
    </row>
    <row r="1812" spans="20:22" x14ac:dyDescent="0.25">
      <c r="T1812" s="430"/>
      <c r="V1812" s="430"/>
    </row>
    <row r="1813" spans="20:22" x14ac:dyDescent="0.25">
      <c r="T1813" s="430"/>
      <c r="V1813" s="430"/>
    </row>
    <row r="1814" spans="20:22" x14ac:dyDescent="0.25">
      <c r="T1814" s="430"/>
      <c r="V1814" s="430"/>
    </row>
    <row r="1815" spans="20:22" x14ac:dyDescent="0.25">
      <c r="T1815" s="430"/>
      <c r="V1815" s="430"/>
    </row>
    <row r="1816" spans="20:22" x14ac:dyDescent="0.25">
      <c r="T1816" s="430"/>
      <c r="V1816" s="430"/>
    </row>
    <row r="1817" spans="20:22" x14ac:dyDescent="0.25">
      <c r="T1817" s="430"/>
      <c r="V1817" s="430"/>
    </row>
    <row r="1818" spans="20:22" x14ac:dyDescent="0.25">
      <c r="T1818" s="430"/>
      <c r="V1818" s="430"/>
    </row>
    <row r="1819" spans="20:22" x14ac:dyDescent="0.25">
      <c r="T1819" s="430"/>
      <c r="V1819" s="430"/>
    </row>
    <row r="1820" spans="20:22" x14ac:dyDescent="0.25">
      <c r="T1820" s="430"/>
      <c r="V1820" s="430"/>
    </row>
    <row r="1821" spans="20:22" x14ac:dyDescent="0.25">
      <c r="T1821" s="430"/>
      <c r="V1821" s="430"/>
    </row>
    <row r="1822" spans="20:22" x14ac:dyDescent="0.25">
      <c r="T1822" s="430"/>
      <c r="V1822" s="430"/>
    </row>
    <row r="1823" spans="20:22" x14ac:dyDescent="0.25">
      <c r="T1823" s="430"/>
      <c r="V1823" s="430"/>
    </row>
    <row r="1824" spans="20:22" x14ac:dyDescent="0.25">
      <c r="T1824" s="430"/>
      <c r="V1824" s="430"/>
    </row>
    <row r="1825" spans="20:22" x14ac:dyDescent="0.25">
      <c r="T1825" s="430"/>
      <c r="V1825" s="430"/>
    </row>
    <row r="1826" spans="20:22" x14ac:dyDescent="0.25">
      <c r="T1826" s="430"/>
      <c r="V1826" s="430"/>
    </row>
    <row r="1827" spans="20:22" x14ac:dyDescent="0.25">
      <c r="T1827" s="430"/>
      <c r="V1827" s="430"/>
    </row>
    <row r="1828" spans="20:22" x14ac:dyDescent="0.25">
      <c r="T1828" s="430"/>
      <c r="V1828" s="430"/>
    </row>
    <row r="1829" spans="20:22" x14ac:dyDescent="0.25">
      <c r="T1829" s="430"/>
      <c r="V1829" s="430"/>
    </row>
    <row r="1830" spans="20:22" x14ac:dyDescent="0.25">
      <c r="T1830" s="430"/>
      <c r="V1830" s="430"/>
    </row>
    <row r="1831" spans="20:22" x14ac:dyDescent="0.25">
      <c r="T1831" s="430"/>
      <c r="V1831" s="430"/>
    </row>
    <row r="1832" spans="20:22" x14ac:dyDescent="0.25">
      <c r="T1832" s="430"/>
      <c r="V1832" s="430"/>
    </row>
    <row r="1833" spans="20:22" x14ac:dyDescent="0.25">
      <c r="T1833" s="430"/>
      <c r="V1833" s="430"/>
    </row>
    <row r="1834" spans="20:22" x14ac:dyDescent="0.25">
      <c r="T1834" s="430"/>
      <c r="V1834" s="430"/>
    </row>
    <row r="1835" spans="20:22" x14ac:dyDescent="0.25">
      <c r="T1835" s="430"/>
      <c r="V1835" s="430"/>
    </row>
    <row r="1836" spans="20:22" x14ac:dyDescent="0.25">
      <c r="T1836" s="430"/>
      <c r="V1836" s="430"/>
    </row>
    <row r="1837" spans="20:22" x14ac:dyDescent="0.25">
      <c r="T1837" s="430"/>
      <c r="V1837" s="430"/>
    </row>
    <row r="1838" spans="20:22" x14ac:dyDescent="0.25">
      <c r="T1838" s="430"/>
      <c r="V1838" s="430"/>
    </row>
    <row r="1839" spans="20:22" x14ac:dyDescent="0.25">
      <c r="T1839" s="430"/>
      <c r="V1839" s="430"/>
    </row>
    <row r="1840" spans="20:22" x14ac:dyDescent="0.25">
      <c r="T1840" s="430"/>
      <c r="V1840" s="430"/>
    </row>
    <row r="1841" spans="20:22" x14ac:dyDescent="0.25">
      <c r="T1841" s="430"/>
      <c r="V1841" s="430"/>
    </row>
    <row r="1842" spans="20:22" x14ac:dyDescent="0.25">
      <c r="T1842" s="430"/>
      <c r="V1842" s="430"/>
    </row>
    <row r="1843" spans="20:22" x14ac:dyDescent="0.25">
      <c r="T1843" s="430"/>
      <c r="V1843" s="430"/>
    </row>
    <row r="1844" spans="20:22" x14ac:dyDescent="0.25">
      <c r="T1844" s="430"/>
      <c r="V1844" s="430"/>
    </row>
    <row r="1845" spans="20:22" x14ac:dyDescent="0.25">
      <c r="T1845" s="430"/>
      <c r="V1845" s="430"/>
    </row>
    <row r="1846" spans="20:22" x14ac:dyDescent="0.25">
      <c r="T1846" s="430"/>
      <c r="V1846" s="430"/>
    </row>
    <row r="1847" spans="20:22" x14ac:dyDescent="0.25">
      <c r="T1847" s="430"/>
      <c r="V1847" s="430"/>
    </row>
    <row r="1848" spans="20:22" x14ac:dyDescent="0.25">
      <c r="T1848" s="430"/>
      <c r="V1848" s="430"/>
    </row>
    <row r="1849" spans="20:22" x14ac:dyDescent="0.25">
      <c r="T1849" s="430"/>
      <c r="V1849" s="430"/>
    </row>
    <row r="1850" spans="20:22" x14ac:dyDescent="0.25">
      <c r="T1850" s="430"/>
      <c r="V1850" s="430"/>
    </row>
    <row r="1851" spans="20:22" x14ac:dyDescent="0.25">
      <c r="T1851" s="430"/>
      <c r="V1851" s="430"/>
    </row>
    <row r="1852" spans="20:22" x14ac:dyDescent="0.25">
      <c r="T1852" s="430"/>
      <c r="V1852" s="430"/>
    </row>
    <row r="1853" spans="20:22" x14ac:dyDescent="0.25">
      <c r="T1853" s="430"/>
      <c r="V1853" s="430"/>
    </row>
    <row r="1854" spans="20:22" x14ac:dyDescent="0.25">
      <c r="T1854" s="430"/>
      <c r="V1854" s="430"/>
    </row>
    <row r="1855" spans="20:22" x14ac:dyDescent="0.25">
      <c r="T1855" s="430"/>
      <c r="V1855" s="430"/>
    </row>
    <row r="1856" spans="20:22" x14ac:dyDescent="0.25">
      <c r="T1856" s="430"/>
      <c r="V1856" s="430"/>
    </row>
    <row r="1857" spans="20:22" x14ac:dyDescent="0.25">
      <c r="T1857" s="430"/>
      <c r="V1857" s="430"/>
    </row>
    <row r="1858" spans="20:22" x14ac:dyDescent="0.25">
      <c r="T1858" s="430"/>
      <c r="V1858" s="430"/>
    </row>
    <row r="1859" spans="20:22" x14ac:dyDescent="0.25">
      <c r="T1859" s="430"/>
      <c r="V1859" s="430"/>
    </row>
    <row r="1860" spans="20:22" x14ac:dyDescent="0.25">
      <c r="T1860" s="430"/>
      <c r="V1860" s="430"/>
    </row>
    <row r="1861" spans="20:22" x14ac:dyDescent="0.25">
      <c r="T1861" s="430"/>
      <c r="V1861" s="430"/>
    </row>
    <row r="1862" spans="20:22" x14ac:dyDescent="0.25">
      <c r="T1862" s="430"/>
      <c r="V1862" s="430"/>
    </row>
    <row r="1863" spans="20:22" x14ac:dyDescent="0.25">
      <c r="T1863" s="430"/>
      <c r="V1863" s="430"/>
    </row>
    <row r="1864" spans="20:22" x14ac:dyDescent="0.25">
      <c r="T1864" s="430"/>
      <c r="V1864" s="430"/>
    </row>
    <row r="1865" spans="20:22" x14ac:dyDescent="0.25">
      <c r="T1865" s="430"/>
      <c r="V1865" s="430"/>
    </row>
    <row r="1866" spans="20:22" x14ac:dyDescent="0.25">
      <c r="T1866" s="430"/>
      <c r="V1866" s="430"/>
    </row>
    <row r="1867" spans="20:22" x14ac:dyDescent="0.25">
      <c r="T1867" s="430"/>
      <c r="V1867" s="430"/>
    </row>
    <row r="1868" spans="20:22" x14ac:dyDescent="0.25">
      <c r="T1868" s="430"/>
      <c r="V1868" s="430"/>
    </row>
    <row r="1869" spans="20:22" x14ac:dyDescent="0.25">
      <c r="T1869" s="430"/>
      <c r="V1869" s="430"/>
    </row>
    <row r="1870" spans="20:22" x14ac:dyDescent="0.25">
      <c r="T1870" s="430"/>
      <c r="V1870" s="430"/>
    </row>
    <row r="1871" spans="20:22" x14ac:dyDescent="0.25">
      <c r="T1871" s="430"/>
      <c r="V1871" s="430"/>
    </row>
    <row r="1872" spans="20:22" x14ac:dyDescent="0.25">
      <c r="T1872" s="430"/>
      <c r="V1872" s="430"/>
    </row>
    <row r="1873" spans="20:22" x14ac:dyDescent="0.25">
      <c r="T1873" s="430"/>
      <c r="V1873" s="430"/>
    </row>
    <row r="1874" spans="20:22" x14ac:dyDescent="0.25">
      <c r="T1874" s="430"/>
      <c r="V1874" s="430"/>
    </row>
    <row r="1875" spans="20:22" x14ac:dyDescent="0.25">
      <c r="T1875" s="430"/>
      <c r="V1875" s="430"/>
    </row>
    <row r="1876" spans="20:22" x14ac:dyDescent="0.25">
      <c r="T1876" s="430"/>
      <c r="V1876" s="430"/>
    </row>
    <row r="1877" spans="20:22" x14ac:dyDescent="0.25">
      <c r="T1877" s="430"/>
      <c r="V1877" s="430"/>
    </row>
    <row r="1878" spans="20:22" x14ac:dyDescent="0.25">
      <c r="T1878" s="430"/>
      <c r="V1878" s="430"/>
    </row>
    <row r="1879" spans="20:22" x14ac:dyDescent="0.25">
      <c r="T1879" s="430"/>
      <c r="V1879" s="430"/>
    </row>
    <row r="1880" spans="20:22" x14ac:dyDescent="0.25">
      <c r="T1880" s="430"/>
      <c r="V1880" s="430"/>
    </row>
    <row r="1881" spans="20:22" x14ac:dyDescent="0.25">
      <c r="T1881" s="430"/>
      <c r="V1881" s="430"/>
    </row>
    <row r="1882" spans="20:22" x14ac:dyDescent="0.25">
      <c r="T1882" s="430"/>
      <c r="V1882" s="430"/>
    </row>
    <row r="1883" spans="20:22" x14ac:dyDescent="0.25">
      <c r="T1883" s="430"/>
      <c r="V1883" s="430"/>
    </row>
    <row r="1884" spans="20:22" x14ac:dyDescent="0.25">
      <c r="T1884" s="430"/>
      <c r="V1884" s="430"/>
    </row>
    <row r="1885" spans="20:22" x14ac:dyDescent="0.25">
      <c r="T1885" s="430"/>
      <c r="V1885" s="430"/>
    </row>
    <row r="1886" spans="20:22" x14ac:dyDescent="0.25">
      <c r="T1886" s="430"/>
      <c r="V1886" s="430"/>
    </row>
    <row r="1887" spans="20:22" x14ac:dyDescent="0.25">
      <c r="T1887" s="430"/>
      <c r="V1887" s="430"/>
    </row>
    <row r="1888" spans="20:22" x14ac:dyDescent="0.25">
      <c r="T1888" s="430"/>
      <c r="V1888" s="430"/>
    </row>
    <row r="1889" spans="20:22" x14ac:dyDescent="0.25">
      <c r="T1889" s="430"/>
      <c r="V1889" s="430"/>
    </row>
    <row r="1890" spans="20:22" x14ac:dyDescent="0.25">
      <c r="T1890" s="430"/>
      <c r="V1890" s="430"/>
    </row>
    <row r="1891" spans="20:22" x14ac:dyDescent="0.25">
      <c r="T1891" s="430"/>
      <c r="V1891" s="430"/>
    </row>
    <row r="1892" spans="20:22" x14ac:dyDescent="0.25">
      <c r="T1892" s="430"/>
      <c r="V1892" s="430"/>
    </row>
    <row r="1893" spans="20:22" x14ac:dyDescent="0.25">
      <c r="T1893" s="430"/>
      <c r="V1893" s="430"/>
    </row>
    <row r="1894" spans="20:22" x14ac:dyDescent="0.25">
      <c r="T1894" s="430"/>
      <c r="V1894" s="430"/>
    </row>
    <row r="1895" spans="20:22" x14ac:dyDescent="0.25">
      <c r="T1895" s="430"/>
      <c r="V1895" s="430"/>
    </row>
    <row r="1896" spans="20:22" x14ac:dyDescent="0.25">
      <c r="T1896" s="430"/>
      <c r="V1896" s="430"/>
    </row>
    <row r="1897" spans="20:22" x14ac:dyDescent="0.25">
      <c r="T1897" s="430"/>
      <c r="V1897" s="430"/>
    </row>
    <row r="1898" spans="20:22" x14ac:dyDescent="0.25">
      <c r="T1898" s="430"/>
      <c r="V1898" s="430"/>
    </row>
    <row r="1899" spans="20:22" x14ac:dyDescent="0.25">
      <c r="T1899" s="430"/>
      <c r="V1899" s="430"/>
    </row>
    <row r="1900" spans="20:22" x14ac:dyDescent="0.25">
      <c r="T1900" s="430"/>
      <c r="V1900" s="430"/>
    </row>
    <row r="1901" spans="20:22" x14ac:dyDescent="0.25">
      <c r="T1901" s="430"/>
      <c r="V1901" s="430"/>
    </row>
    <row r="1902" spans="20:22" x14ac:dyDescent="0.25">
      <c r="T1902" s="430"/>
      <c r="V1902" s="430"/>
    </row>
    <row r="1903" spans="20:22" x14ac:dyDescent="0.25">
      <c r="T1903" s="430"/>
      <c r="V1903" s="430"/>
    </row>
    <row r="1904" spans="20:22" x14ac:dyDescent="0.25">
      <c r="T1904" s="430"/>
      <c r="V1904" s="430"/>
    </row>
    <row r="1905" spans="20:22" x14ac:dyDescent="0.25">
      <c r="T1905" s="430"/>
      <c r="V1905" s="430"/>
    </row>
    <row r="1906" spans="20:22" x14ac:dyDescent="0.25">
      <c r="T1906" s="430"/>
      <c r="V1906" s="430"/>
    </row>
    <row r="1907" spans="20:22" x14ac:dyDescent="0.25">
      <c r="T1907" s="430"/>
      <c r="V1907" s="430"/>
    </row>
    <row r="1908" spans="20:22" x14ac:dyDescent="0.25">
      <c r="T1908" s="430"/>
      <c r="V1908" s="430"/>
    </row>
    <row r="1909" spans="20:22" x14ac:dyDescent="0.25">
      <c r="T1909" s="430"/>
      <c r="V1909" s="430"/>
    </row>
    <row r="1910" spans="20:22" x14ac:dyDescent="0.25">
      <c r="T1910" s="430"/>
      <c r="V1910" s="430"/>
    </row>
    <row r="1911" spans="20:22" x14ac:dyDescent="0.25">
      <c r="T1911" s="430"/>
      <c r="V1911" s="430"/>
    </row>
    <row r="1912" spans="20:22" x14ac:dyDescent="0.25">
      <c r="T1912" s="430"/>
      <c r="V1912" s="430"/>
    </row>
    <row r="1913" spans="20:22" x14ac:dyDescent="0.25">
      <c r="T1913" s="430"/>
      <c r="V1913" s="430"/>
    </row>
    <row r="1914" spans="20:22" x14ac:dyDescent="0.25">
      <c r="T1914" s="430"/>
      <c r="V1914" s="430"/>
    </row>
    <row r="1915" spans="20:22" x14ac:dyDescent="0.25">
      <c r="T1915" s="430"/>
      <c r="V1915" s="430"/>
    </row>
    <row r="1916" spans="20:22" x14ac:dyDescent="0.25">
      <c r="T1916" s="430"/>
      <c r="V1916" s="430"/>
    </row>
    <row r="1917" spans="20:22" x14ac:dyDescent="0.25">
      <c r="T1917" s="430"/>
      <c r="V1917" s="430"/>
    </row>
    <row r="1918" spans="20:22" x14ac:dyDescent="0.25">
      <c r="T1918" s="430"/>
      <c r="V1918" s="430"/>
    </row>
    <row r="1919" spans="20:22" x14ac:dyDescent="0.25">
      <c r="T1919" s="430"/>
      <c r="V1919" s="430"/>
    </row>
    <row r="1920" spans="20:22" x14ac:dyDescent="0.25">
      <c r="T1920" s="430"/>
      <c r="V1920" s="430"/>
    </row>
    <row r="1921" spans="20:22" x14ac:dyDescent="0.25">
      <c r="T1921" s="430"/>
      <c r="V1921" s="430"/>
    </row>
    <row r="1922" spans="20:22" x14ac:dyDescent="0.25">
      <c r="T1922" s="430"/>
      <c r="V1922" s="430"/>
    </row>
    <row r="1923" spans="20:22" x14ac:dyDescent="0.25">
      <c r="T1923" s="430"/>
      <c r="V1923" s="430"/>
    </row>
    <row r="1924" spans="20:22" x14ac:dyDescent="0.25">
      <c r="T1924" s="430"/>
      <c r="V1924" s="430"/>
    </row>
    <row r="1925" spans="20:22" x14ac:dyDescent="0.25">
      <c r="T1925" s="430"/>
      <c r="V1925" s="430"/>
    </row>
    <row r="1926" spans="20:22" x14ac:dyDescent="0.25">
      <c r="T1926" s="430"/>
      <c r="V1926" s="430"/>
    </row>
    <row r="1927" spans="20:22" x14ac:dyDescent="0.25">
      <c r="T1927" s="430"/>
      <c r="V1927" s="430"/>
    </row>
    <row r="1928" spans="20:22" x14ac:dyDescent="0.25">
      <c r="T1928" s="430"/>
      <c r="V1928" s="430"/>
    </row>
    <row r="1929" spans="20:22" x14ac:dyDescent="0.25">
      <c r="T1929" s="430"/>
      <c r="V1929" s="430"/>
    </row>
    <row r="1930" spans="20:22" x14ac:dyDescent="0.25">
      <c r="T1930" s="430"/>
      <c r="V1930" s="430"/>
    </row>
    <row r="1931" spans="20:22" x14ac:dyDescent="0.25">
      <c r="T1931" s="430"/>
      <c r="V1931" s="430"/>
    </row>
    <row r="1932" spans="20:22" x14ac:dyDescent="0.25">
      <c r="T1932" s="430"/>
      <c r="V1932" s="430"/>
    </row>
    <row r="1933" spans="20:22" x14ac:dyDescent="0.25">
      <c r="T1933" s="430"/>
      <c r="V1933" s="430"/>
    </row>
    <row r="1934" spans="20:22" x14ac:dyDescent="0.25">
      <c r="T1934" s="430"/>
      <c r="V1934" s="430"/>
    </row>
    <row r="1935" spans="20:22" x14ac:dyDescent="0.25">
      <c r="T1935" s="430"/>
      <c r="V1935" s="430"/>
    </row>
    <row r="1936" spans="20:22" x14ac:dyDescent="0.25">
      <c r="T1936" s="430"/>
      <c r="V1936" s="430"/>
    </row>
    <row r="1937" spans="20:22" x14ac:dyDescent="0.25">
      <c r="T1937" s="430"/>
      <c r="V1937" s="430"/>
    </row>
    <row r="1938" spans="20:22" x14ac:dyDescent="0.25">
      <c r="T1938" s="430"/>
      <c r="V1938" s="430"/>
    </row>
    <row r="1939" spans="20:22" x14ac:dyDescent="0.25">
      <c r="T1939" s="430"/>
      <c r="V1939" s="430"/>
    </row>
    <row r="1940" spans="20:22" x14ac:dyDescent="0.25">
      <c r="T1940" s="430"/>
      <c r="V1940" s="430"/>
    </row>
    <row r="1941" spans="20:22" x14ac:dyDescent="0.25">
      <c r="T1941" s="430"/>
      <c r="V1941" s="430"/>
    </row>
    <row r="1942" spans="20:22" x14ac:dyDescent="0.25">
      <c r="T1942" s="430"/>
      <c r="V1942" s="430"/>
    </row>
    <row r="1943" spans="20:22" x14ac:dyDescent="0.25">
      <c r="T1943" s="430"/>
      <c r="V1943" s="430"/>
    </row>
    <row r="1944" spans="20:22" x14ac:dyDescent="0.25">
      <c r="T1944" s="430"/>
      <c r="V1944" s="430"/>
    </row>
    <row r="1945" spans="20:22" x14ac:dyDescent="0.25">
      <c r="T1945" s="430"/>
      <c r="V1945" s="430"/>
    </row>
    <row r="1946" spans="20:22" x14ac:dyDescent="0.25">
      <c r="T1946" s="430"/>
      <c r="V1946" s="430"/>
    </row>
    <row r="1947" spans="20:22" x14ac:dyDescent="0.25">
      <c r="T1947" s="430"/>
      <c r="V1947" s="430"/>
    </row>
    <row r="1948" spans="20:22" x14ac:dyDescent="0.25">
      <c r="T1948" s="430"/>
      <c r="V1948" s="430"/>
    </row>
    <row r="1949" spans="20:22" x14ac:dyDescent="0.25">
      <c r="T1949" s="430"/>
      <c r="V1949" s="430"/>
    </row>
    <row r="1950" spans="20:22" x14ac:dyDescent="0.25">
      <c r="T1950" s="430"/>
      <c r="V1950" s="430"/>
    </row>
    <row r="1951" spans="20:22" x14ac:dyDescent="0.25">
      <c r="T1951" s="430"/>
      <c r="V1951" s="430"/>
    </row>
    <row r="1952" spans="20:22" x14ac:dyDescent="0.25">
      <c r="T1952" s="430"/>
      <c r="V1952" s="430"/>
    </row>
    <row r="1953" spans="20:22" x14ac:dyDescent="0.25">
      <c r="T1953" s="430"/>
      <c r="V1953" s="430"/>
    </row>
    <row r="1954" spans="20:22" x14ac:dyDescent="0.25">
      <c r="T1954" s="430"/>
      <c r="V1954" s="430"/>
    </row>
    <row r="1955" spans="20:22" x14ac:dyDescent="0.25">
      <c r="T1955" s="430"/>
      <c r="V1955" s="430"/>
    </row>
    <row r="1956" spans="20:22" x14ac:dyDescent="0.25">
      <c r="T1956" s="430"/>
      <c r="V1956" s="430"/>
    </row>
    <row r="1957" spans="20:22" x14ac:dyDescent="0.25">
      <c r="T1957" s="430"/>
      <c r="V1957" s="430"/>
    </row>
    <row r="1958" spans="20:22" x14ac:dyDescent="0.25">
      <c r="T1958" s="430"/>
      <c r="V1958" s="430"/>
    </row>
    <row r="1959" spans="20:22" x14ac:dyDescent="0.25">
      <c r="T1959" s="430"/>
      <c r="V1959" s="430"/>
    </row>
    <row r="1960" spans="20:22" x14ac:dyDescent="0.25">
      <c r="T1960" s="430"/>
      <c r="V1960" s="430"/>
    </row>
    <row r="1961" spans="20:22" x14ac:dyDescent="0.25">
      <c r="T1961" s="430"/>
      <c r="V1961" s="430"/>
    </row>
    <row r="1962" spans="20:22" x14ac:dyDescent="0.25">
      <c r="T1962" s="430"/>
      <c r="V1962" s="430"/>
    </row>
    <row r="1963" spans="20:22" x14ac:dyDescent="0.25">
      <c r="T1963" s="430"/>
      <c r="V1963" s="430"/>
    </row>
    <row r="1964" spans="20:22" x14ac:dyDescent="0.25">
      <c r="T1964" s="430"/>
      <c r="V1964" s="430"/>
    </row>
    <row r="1965" spans="20:22" x14ac:dyDescent="0.25">
      <c r="T1965" s="430"/>
      <c r="V1965" s="430"/>
    </row>
    <row r="1966" spans="20:22" x14ac:dyDescent="0.25">
      <c r="T1966" s="430"/>
      <c r="V1966" s="430"/>
    </row>
    <row r="1967" spans="20:22" x14ac:dyDescent="0.25">
      <c r="T1967" s="430"/>
      <c r="V1967" s="430"/>
    </row>
    <row r="1968" spans="20:22" x14ac:dyDescent="0.25">
      <c r="T1968" s="430"/>
      <c r="V1968" s="430"/>
    </row>
    <row r="1969" spans="20:22" x14ac:dyDescent="0.25">
      <c r="T1969" s="430"/>
      <c r="V1969" s="430"/>
    </row>
    <row r="1970" spans="20:22" x14ac:dyDescent="0.25">
      <c r="T1970" s="430"/>
      <c r="V1970" s="430"/>
    </row>
    <row r="1971" spans="20:22" x14ac:dyDescent="0.25">
      <c r="T1971" s="430"/>
      <c r="V1971" s="430"/>
    </row>
    <row r="1972" spans="20:22" x14ac:dyDescent="0.25">
      <c r="T1972" s="430"/>
      <c r="V1972" s="430"/>
    </row>
    <row r="1973" spans="20:22" x14ac:dyDescent="0.25">
      <c r="T1973" s="430"/>
      <c r="V1973" s="430"/>
    </row>
    <row r="1974" spans="20:22" x14ac:dyDescent="0.25">
      <c r="T1974" s="430"/>
      <c r="V1974" s="430"/>
    </row>
    <row r="1975" spans="20:22" x14ac:dyDescent="0.25">
      <c r="T1975" s="430"/>
      <c r="V1975" s="430"/>
    </row>
    <row r="1976" spans="20:22" x14ac:dyDescent="0.25">
      <c r="T1976" s="430"/>
      <c r="V1976" s="430"/>
    </row>
    <row r="1977" spans="20:22" x14ac:dyDescent="0.25">
      <c r="T1977" s="430"/>
      <c r="V1977" s="430"/>
    </row>
    <row r="1978" spans="20:22" x14ac:dyDescent="0.25">
      <c r="T1978" s="430"/>
      <c r="V1978" s="430"/>
    </row>
    <row r="1979" spans="20:22" x14ac:dyDescent="0.25">
      <c r="T1979" s="430"/>
      <c r="V1979" s="430"/>
    </row>
    <row r="1980" spans="20:22" x14ac:dyDescent="0.25">
      <c r="T1980" s="430"/>
      <c r="V1980" s="430"/>
    </row>
    <row r="1981" spans="20:22" x14ac:dyDescent="0.25">
      <c r="T1981" s="430"/>
      <c r="V1981" s="430"/>
    </row>
    <row r="1982" spans="20:22" x14ac:dyDescent="0.25">
      <c r="T1982" s="430"/>
      <c r="V1982" s="430"/>
    </row>
    <row r="1983" spans="20:22" x14ac:dyDescent="0.25">
      <c r="T1983" s="430"/>
      <c r="V1983" s="430"/>
    </row>
    <row r="1984" spans="20:22" x14ac:dyDescent="0.25">
      <c r="T1984" s="430"/>
      <c r="V1984" s="430"/>
    </row>
    <row r="1985" spans="20:22" x14ac:dyDescent="0.25">
      <c r="T1985" s="430"/>
      <c r="V1985" s="430"/>
    </row>
    <row r="1986" spans="20:22" x14ac:dyDescent="0.25">
      <c r="T1986" s="430"/>
      <c r="V1986" s="430"/>
    </row>
    <row r="1987" spans="20:22" x14ac:dyDescent="0.25">
      <c r="T1987" s="430"/>
      <c r="V1987" s="430"/>
    </row>
    <row r="1988" spans="20:22" x14ac:dyDescent="0.25">
      <c r="T1988" s="430"/>
      <c r="V1988" s="430"/>
    </row>
    <row r="1989" spans="20:22" x14ac:dyDescent="0.25">
      <c r="T1989" s="430"/>
      <c r="V1989" s="430"/>
    </row>
    <row r="1990" spans="20:22" x14ac:dyDescent="0.25">
      <c r="T1990" s="430"/>
      <c r="V1990" s="430"/>
    </row>
    <row r="1991" spans="20:22" x14ac:dyDescent="0.25">
      <c r="T1991" s="430"/>
      <c r="V1991" s="430"/>
    </row>
    <row r="1992" spans="20:22" x14ac:dyDescent="0.25">
      <c r="T1992" s="430"/>
      <c r="V1992" s="430"/>
    </row>
    <row r="1993" spans="20:22" x14ac:dyDescent="0.25">
      <c r="T1993" s="430"/>
      <c r="V1993" s="430"/>
    </row>
    <row r="1994" spans="20:22" x14ac:dyDescent="0.25">
      <c r="T1994" s="430"/>
      <c r="V1994" s="430"/>
    </row>
    <row r="1995" spans="20:22" x14ac:dyDescent="0.25">
      <c r="T1995" s="430"/>
      <c r="V1995" s="430"/>
    </row>
    <row r="1996" spans="20:22" x14ac:dyDescent="0.25">
      <c r="T1996" s="430"/>
      <c r="V1996" s="430"/>
    </row>
    <row r="1997" spans="20:22" x14ac:dyDescent="0.25">
      <c r="T1997" s="430"/>
      <c r="V1997" s="430"/>
    </row>
    <row r="1998" spans="20:22" x14ac:dyDescent="0.25">
      <c r="T1998" s="430"/>
      <c r="V1998" s="430"/>
    </row>
    <row r="1999" spans="20:22" x14ac:dyDescent="0.25">
      <c r="T1999" s="430"/>
      <c r="V1999" s="430"/>
    </row>
    <row r="2000" spans="20:22" x14ac:dyDescent="0.25">
      <c r="T2000" s="430"/>
      <c r="V2000" s="430"/>
    </row>
    <row r="2001" spans="20:22" x14ac:dyDescent="0.25">
      <c r="T2001" s="430"/>
      <c r="V2001" s="430"/>
    </row>
    <row r="2002" spans="20:22" x14ac:dyDescent="0.25">
      <c r="T2002" s="430"/>
      <c r="V2002" s="430"/>
    </row>
    <row r="2003" spans="20:22" x14ac:dyDescent="0.25">
      <c r="T2003" s="430"/>
      <c r="V2003" s="430"/>
    </row>
    <row r="2004" spans="20:22" x14ac:dyDescent="0.25">
      <c r="T2004" s="430"/>
      <c r="V2004" s="430"/>
    </row>
    <row r="2005" spans="20:22" x14ac:dyDescent="0.25">
      <c r="T2005" s="430"/>
      <c r="V2005" s="430"/>
    </row>
    <row r="2006" spans="20:22" x14ac:dyDescent="0.25">
      <c r="T2006" s="430"/>
      <c r="V2006" s="430"/>
    </row>
    <row r="2007" spans="20:22" x14ac:dyDescent="0.25">
      <c r="T2007" s="430"/>
      <c r="V2007" s="430"/>
    </row>
    <row r="2008" spans="20:22" x14ac:dyDescent="0.25">
      <c r="T2008" s="430"/>
      <c r="V2008" s="430"/>
    </row>
    <row r="2009" spans="20:22" x14ac:dyDescent="0.25">
      <c r="T2009" s="430"/>
      <c r="V2009" s="430"/>
    </row>
    <row r="2010" spans="20:22" x14ac:dyDescent="0.25">
      <c r="T2010" s="430"/>
      <c r="V2010" s="430"/>
    </row>
    <row r="2011" spans="20:22" x14ac:dyDescent="0.25">
      <c r="T2011" s="430"/>
      <c r="V2011" s="430"/>
    </row>
    <row r="2012" spans="20:22" x14ac:dyDescent="0.25">
      <c r="T2012" s="430"/>
      <c r="V2012" s="430"/>
    </row>
    <row r="2013" spans="20:22" x14ac:dyDescent="0.25">
      <c r="T2013" s="430"/>
      <c r="V2013" s="430"/>
    </row>
    <row r="2014" spans="20:22" x14ac:dyDescent="0.25">
      <c r="T2014" s="430"/>
      <c r="V2014" s="430"/>
    </row>
    <row r="2015" spans="20:22" x14ac:dyDescent="0.25">
      <c r="T2015" s="430"/>
      <c r="V2015" s="430"/>
    </row>
    <row r="2016" spans="20:22" x14ac:dyDescent="0.25">
      <c r="T2016" s="430"/>
      <c r="V2016" s="430"/>
    </row>
    <row r="2017" spans="20:22" x14ac:dyDescent="0.25">
      <c r="T2017" s="430"/>
      <c r="V2017" s="430"/>
    </row>
    <row r="2018" spans="20:22" x14ac:dyDescent="0.25">
      <c r="T2018" s="430"/>
      <c r="V2018" s="430"/>
    </row>
    <row r="2019" spans="20:22" x14ac:dyDescent="0.25">
      <c r="T2019" s="430"/>
      <c r="V2019" s="430"/>
    </row>
    <row r="2020" spans="20:22" x14ac:dyDescent="0.25">
      <c r="T2020" s="430"/>
      <c r="V2020" s="430"/>
    </row>
    <row r="2021" spans="20:22" x14ac:dyDescent="0.25">
      <c r="T2021" s="430"/>
      <c r="V2021" s="430"/>
    </row>
    <row r="2022" spans="20:22" x14ac:dyDescent="0.25">
      <c r="T2022" s="430"/>
      <c r="V2022" s="430"/>
    </row>
    <row r="2023" spans="20:22" x14ac:dyDescent="0.25">
      <c r="T2023" s="430"/>
      <c r="V2023" s="430"/>
    </row>
    <row r="2024" spans="20:22" x14ac:dyDescent="0.25">
      <c r="T2024" s="430"/>
      <c r="V2024" s="430"/>
    </row>
    <row r="2025" spans="20:22" x14ac:dyDescent="0.25">
      <c r="T2025" s="430"/>
      <c r="V2025" s="430"/>
    </row>
    <row r="2026" spans="20:22" x14ac:dyDescent="0.25">
      <c r="T2026" s="430"/>
      <c r="V2026" s="430"/>
    </row>
    <row r="2027" spans="20:22" x14ac:dyDescent="0.25">
      <c r="T2027" s="430"/>
      <c r="V2027" s="430"/>
    </row>
    <row r="2028" spans="20:22" x14ac:dyDescent="0.25">
      <c r="T2028" s="430"/>
      <c r="V2028" s="430"/>
    </row>
    <row r="2029" spans="20:22" x14ac:dyDescent="0.25">
      <c r="T2029" s="430"/>
      <c r="V2029" s="430"/>
    </row>
    <row r="2030" spans="20:22" x14ac:dyDescent="0.25">
      <c r="T2030" s="430"/>
      <c r="V2030" s="430"/>
    </row>
    <row r="2031" spans="20:22" x14ac:dyDescent="0.25">
      <c r="T2031" s="430"/>
      <c r="V2031" s="430"/>
    </row>
    <row r="2032" spans="20:22" x14ac:dyDescent="0.25">
      <c r="T2032" s="430"/>
      <c r="V2032" s="430"/>
    </row>
    <row r="2033" spans="20:22" x14ac:dyDescent="0.25">
      <c r="T2033" s="430"/>
      <c r="V2033" s="430"/>
    </row>
    <row r="2034" spans="20:22" x14ac:dyDescent="0.25">
      <c r="T2034" s="430"/>
      <c r="V2034" s="430"/>
    </row>
    <row r="2035" spans="20:22" x14ac:dyDescent="0.25">
      <c r="T2035" s="430"/>
      <c r="V2035" s="430"/>
    </row>
    <row r="2036" spans="20:22" x14ac:dyDescent="0.25">
      <c r="T2036" s="430"/>
      <c r="V2036" s="430"/>
    </row>
    <row r="2037" spans="20:22" x14ac:dyDescent="0.25">
      <c r="T2037" s="430"/>
      <c r="V2037" s="430"/>
    </row>
    <row r="2038" spans="20:22" x14ac:dyDescent="0.25">
      <c r="T2038" s="430"/>
      <c r="V2038" s="430"/>
    </row>
    <row r="2039" spans="20:22" x14ac:dyDescent="0.25">
      <c r="T2039" s="430"/>
      <c r="V2039" s="430"/>
    </row>
    <row r="2040" spans="20:22" x14ac:dyDescent="0.25">
      <c r="T2040" s="430"/>
      <c r="V2040" s="430"/>
    </row>
    <row r="2041" spans="20:22" x14ac:dyDescent="0.25">
      <c r="T2041" s="430"/>
      <c r="V2041" s="430"/>
    </row>
    <row r="2042" spans="20:22" x14ac:dyDescent="0.25">
      <c r="T2042" s="430"/>
      <c r="V2042" s="430"/>
    </row>
    <row r="2043" spans="20:22" x14ac:dyDescent="0.25">
      <c r="T2043" s="430"/>
      <c r="V2043" s="430"/>
    </row>
    <row r="2044" spans="20:22" x14ac:dyDescent="0.25">
      <c r="T2044" s="430"/>
      <c r="V2044" s="430"/>
    </row>
    <row r="2045" spans="20:22" x14ac:dyDescent="0.25">
      <c r="T2045" s="430"/>
      <c r="V2045" s="430"/>
    </row>
    <row r="2046" spans="20:22" x14ac:dyDescent="0.25">
      <c r="T2046" s="430"/>
      <c r="V2046" s="430"/>
    </row>
    <row r="2047" spans="20:22" x14ac:dyDescent="0.25">
      <c r="T2047" s="430"/>
      <c r="V2047" s="430"/>
    </row>
    <row r="2048" spans="20:22" x14ac:dyDescent="0.25">
      <c r="T2048" s="430"/>
      <c r="V2048" s="430"/>
    </row>
    <row r="2049" spans="20:22" x14ac:dyDescent="0.25">
      <c r="T2049" s="430"/>
      <c r="V2049" s="430"/>
    </row>
    <row r="2050" spans="20:22" x14ac:dyDescent="0.25">
      <c r="T2050" s="430"/>
      <c r="V2050" s="430"/>
    </row>
    <row r="2051" spans="20:22" x14ac:dyDescent="0.25">
      <c r="T2051" s="430"/>
      <c r="V2051" s="430"/>
    </row>
    <row r="2052" spans="20:22" x14ac:dyDescent="0.25">
      <c r="T2052" s="430"/>
      <c r="V2052" s="430"/>
    </row>
    <row r="2053" spans="20:22" x14ac:dyDescent="0.25">
      <c r="T2053" s="430"/>
      <c r="V2053" s="430"/>
    </row>
    <row r="2054" spans="20:22" x14ac:dyDescent="0.25">
      <c r="T2054" s="430"/>
      <c r="V2054" s="430"/>
    </row>
    <row r="2055" spans="20:22" x14ac:dyDescent="0.25">
      <c r="T2055" s="430"/>
      <c r="V2055" s="430"/>
    </row>
    <row r="2056" spans="20:22" x14ac:dyDescent="0.25">
      <c r="T2056" s="430"/>
      <c r="V2056" s="430"/>
    </row>
    <row r="2057" spans="20:22" x14ac:dyDescent="0.25">
      <c r="T2057" s="430"/>
      <c r="V2057" s="430"/>
    </row>
    <row r="2058" spans="20:22" x14ac:dyDescent="0.25">
      <c r="T2058" s="430"/>
      <c r="V2058" s="430"/>
    </row>
    <row r="2059" spans="20:22" x14ac:dyDescent="0.25">
      <c r="T2059" s="430"/>
      <c r="V2059" s="430"/>
    </row>
    <row r="2060" spans="20:22" x14ac:dyDescent="0.25">
      <c r="T2060" s="430"/>
      <c r="V2060" s="430"/>
    </row>
    <row r="2061" spans="20:22" x14ac:dyDescent="0.25">
      <c r="T2061" s="430"/>
      <c r="V2061" s="430"/>
    </row>
    <row r="2062" spans="20:22" x14ac:dyDescent="0.25">
      <c r="T2062" s="430"/>
      <c r="V2062" s="430"/>
    </row>
    <row r="2063" spans="20:22" x14ac:dyDescent="0.25">
      <c r="T2063" s="430"/>
      <c r="V2063" s="430"/>
    </row>
    <row r="2064" spans="20:22" x14ac:dyDescent="0.25">
      <c r="T2064" s="430"/>
      <c r="V2064" s="430"/>
    </row>
    <row r="2065" spans="20:22" x14ac:dyDescent="0.25">
      <c r="T2065" s="430"/>
      <c r="V2065" s="430"/>
    </row>
    <row r="2066" spans="20:22" x14ac:dyDescent="0.25">
      <c r="T2066" s="430"/>
      <c r="V2066" s="430"/>
    </row>
    <row r="2067" spans="20:22" x14ac:dyDescent="0.25">
      <c r="T2067" s="430"/>
      <c r="V2067" s="430"/>
    </row>
    <row r="2068" spans="20:22" x14ac:dyDescent="0.25">
      <c r="T2068" s="430"/>
      <c r="V2068" s="430"/>
    </row>
    <row r="2069" spans="20:22" x14ac:dyDescent="0.25">
      <c r="T2069" s="430"/>
      <c r="V2069" s="430"/>
    </row>
    <row r="2070" spans="20:22" x14ac:dyDescent="0.25">
      <c r="T2070" s="430"/>
      <c r="V2070" s="430"/>
    </row>
    <row r="2071" spans="20:22" x14ac:dyDescent="0.25">
      <c r="T2071" s="430"/>
      <c r="V2071" s="430"/>
    </row>
    <row r="2072" spans="20:22" x14ac:dyDescent="0.25">
      <c r="T2072" s="430"/>
      <c r="V2072" s="430"/>
    </row>
    <row r="2073" spans="20:22" x14ac:dyDescent="0.25">
      <c r="T2073" s="430"/>
      <c r="V2073" s="430"/>
    </row>
    <row r="2074" spans="20:22" x14ac:dyDescent="0.25">
      <c r="T2074" s="430"/>
      <c r="V2074" s="430"/>
    </row>
    <row r="2075" spans="20:22" x14ac:dyDescent="0.25">
      <c r="T2075" s="430"/>
      <c r="V2075" s="430"/>
    </row>
    <row r="2076" spans="20:22" x14ac:dyDescent="0.25">
      <c r="T2076" s="430"/>
      <c r="V2076" s="430"/>
    </row>
    <row r="2077" spans="20:22" x14ac:dyDescent="0.25">
      <c r="T2077" s="430"/>
      <c r="V2077" s="430"/>
    </row>
    <row r="2078" spans="20:22" x14ac:dyDescent="0.25">
      <c r="T2078" s="430"/>
      <c r="V2078" s="430"/>
    </row>
    <row r="2079" spans="20:22" x14ac:dyDescent="0.25">
      <c r="T2079" s="430"/>
      <c r="V2079" s="430"/>
    </row>
    <row r="2080" spans="20:22" x14ac:dyDescent="0.25">
      <c r="T2080" s="430"/>
      <c r="V2080" s="430"/>
    </row>
    <row r="2081" spans="20:22" x14ac:dyDescent="0.25">
      <c r="T2081" s="430"/>
      <c r="V2081" s="430"/>
    </row>
    <row r="2082" spans="20:22" x14ac:dyDescent="0.25">
      <c r="T2082" s="430"/>
      <c r="V2082" s="430"/>
    </row>
    <row r="2083" spans="20:22" x14ac:dyDescent="0.25">
      <c r="T2083" s="430"/>
      <c r="V2083" s="430"/>
    </row>
    <row r="2084" spans="20:22" x14ac:dyDescent="0.25">
      <c r="T2084" s="430"/>
      <c r="V2084" s="430"/>
    </row>
    <row r="2085" spans="20:22" x14ac:dyDescent="0.25">
      <c r="T2085" s="430"/>
      <c r="V2085" s="430"/>
    </row>
    <row r="2086" spans="20:22" x14ac:dyDescent="0.25">
      <c r="T2086" s="430"/>
      <c r="V2086" s="430"/>
    </row>
    <row r="2087" spans="20:22" x14ac:dyDescent="0.25">
      <c r="T2087" s="430"/>
      <c r="V2087" s="430"/>
    </row>
    <row r="2088" spans="20:22" x14ac:dyDescent="0.25">
      <c r="T2088" s="430"/>
      <c r="V2088" s="430"/>
    </row>
    <row r="2089" spans="20:22" x14ac:dyDescent="0.25">
      <c r="T2089" s="430"/>
      <c r="V2089" s="430"/>
    </row>
    <row r="2090" spans="20:22" x14ac:dyDescent="0.25">
      <c r="T2090" s="430"/>
      <c r="V2090" s="430"/>
    </row>
    <row r="2091" spans="20:22" x14ac:dyDescent="0.25">
      <c r="T2091" s="430"/>
      <c r="V2091" s="430"/>
    </row>
    <row r="2092" spans="20:22" x14ac:dyDescent="0.25">
      <c r="T2092" s="430"/>
      <c r="V2092" s="430"/>
    </row>
    <row r="2093" spans="20:22" x14ac:dyDescent="0.25">
      <c r="T2093" s="430"/>
      <c r="V2093" s="430"/>
    </row>
    <row r="2094" spans="20:22" x14ac:dyDescent="0.25">
      <c r="T2094" s="430"/>
      <c r="V2094" s="430"/>
    </row>
    <row r="2095" spans="20:22" x14ac:dyDescent="0.25">
      <c r="T2095" s="430"/>
      <c r="V2095" s="430"/>
    </row>
    <row r="2096" spans="20:22" x14ac:dyDescent="0.25">
      <c r="T2096" s="430"/>
      <c r="V2096" s="430"/>
    </row>
    <row r="2097" spans="20:22" x14ac:dyDescent="0.25">
      <c r="T2097" s="430"/>
      <c r="V2097" s="430"/>
    </row>
    <row r="2098" spans="20:22" x14ac:dyDescent="0.25">
      <c r="T2098" s="430"/>
      <c r="V2098" s="430"/>
    </row>
    <row r="2099" spans="20:22" x14ac:dyDescent="0.25">
      <c r="T2099" s="430"/>
      <c r="V2099" s="430"/>
    </row>
    <row r="2100" spans="20:22" x14ac:dyDescent="0.25">
      <c r="T2100" s="430"/>
      <c r="V2100" s="430"/>
    </row>
    <row r="2101" spans="20:22" x14ac:dyDescent="0.25">
      <c r="T2101" s="430"/>
      <c r="V2101" s="430"/>
    </row>
    <row r="2102" spans="20:22" x14ac:dyDescent="0.25">
      <c r="T2102" s="430"/>
      <c r="V2102" s="430"/>
    </row>
    <row r="2103" spans="20:22" x14ac:dyDescent="0.25">
      <c r="T2103" s="430"/>
      <c r="V2103" s="430"/>
    </row>
    <row r="2104" spans="20:22" x14ac:dyDescent="0.25">
      <c r="T2104" s="430"/>
      <c r="V2104" s="430"/>
    </row>
    <row r="2105" spans="20:22" x14ac:dyDescent="0.25">
      <c r="T2105" s="430"/>
      <c r="V2105" s="430"/>
    </row>
    <row r="2106" spans="20:22" x14ac:dyDescent="0.25">
      <c r="T2106" s="430"/>
      <c r="V2106" s="430"/>
    </row>
    <row r="2107" spans="20:22" x14ac:dyDescent="0.25">
      <c r="T2107" s="430"/>
      <c r="V2107" s="430"/>
    </row>
    <row r="2108" spans="20:22" x14ac:dyDescent="0.25">
      <c r="T2108" s="430"/>
      <c r="V2108" s="430"/>
    </row>
    <row r="2109" spans="20:22" x14ac:dyDescent="0.25">
      <c r="T2109" s="430"/>
      <c r="V2109" s="430"/>
    </row>
    <row r="2110" spans="20:22" x14ac:dyDescent="0.25">
      <c r="T2110" s="430"/>
      <c r="V2110" s="430"/>
    </row>
    <row r="2111" spans="20:22" x14ac:dyDescent="0.25">
      <c r="T2111" s="430"/>
      <c r="V2111" s="430"/>
    </row>
    <row r="2112" spans="20:22" x14ac:dyDescent="0.25">
      <c r="T2112" s="430"/>
      <c r="V2112" s="430"/>
    </row>
    <row r="2113" spans="20:22" x14ac:dyDescent="0.25">
      <c r="T2113" s="430"/>
      <c r="V2113" s="430"/>
    </row>
    <row r="2114" spans="20:22" x14ac:dyDescent="0.25">
      <c r="T2114" s="430"/>
      <c r="V2114" s="430"/>
    </row>
    <row r="2115" spans="20:22" x14ac:dyDescent="0.25">
      <c r="T2115" s="430"/>
      <c r="V2115" s="430"/>
    </row>
    <row r="2116" spans="20:22" x14ac:dyDescent="0.25">
      <c r="T2116" s="430"/>
      <c r="V2116" s="430"/>
    </row>
    <row r="2117" spans="20:22" x14ac:dyDescent="0.25">
      <c r="T2117" s="430"/>
      <c r="V2117" s="430"/>
    </row>
    <row r="2118" spans="20:22" x14ac:dyDescent="0.25">
      <c r="T2118" s="430"/>
      <c r="V2118" s="430"/>
    </row>
    <row r="2119" spans="20:22" x14ac:dyDescent="0.25">
      <c r="T2119" s="430"/>
      <c r="V2119" s="430"/>
    </row>
    <row r="2120" spans="20:22" x14ac:dyDescent="0.25">
      <c r="T2120" s="430"/>
      <c r="V2120" s="430"/>
    </row>
    <row r="2121" spans="20:22" x14ac:dyDescent="0.25">
      <c r="T2121" s="430"/>
      <c r="V2121" s="430"/>
    </row>
    <row r="2122" spans="20:22" x14ac:dyDescent="0.25">
      <c r="T2122" s="430"/>
      <c r="V2122" s="430"/>
    </row>
    <row r="2123" spans="20:22" x14ac:dyDescent="0.25">
      <c r="T2123" s="430"/>
      <c r="V2123" s="430"/>
    </row>
    <row r="2124" spans="20:22" x14ac:dyDescent="0.25">
      <c r="T2124" s="430"/>
      <c r="V2124" s="430"/>
    </row>
    <row r="2125" spans="20:22" x14ac:dyDescent="0.25">
      <c r="T2125" s="430"/>
      <c r="V2125" s="430"/>
    </row>
    <row r="2126" spans="20:22" x14ac:dyDescent="0.25">
      <c r="T2126" s="430"/>
      <c r="V2126" s="430"/>
    </row>
    <row r="2127" spans="20:22" x14ac:dyDescent="0.25">
      <c r="T2127" s="430"/>
      <c r="V2127" s="430"/>
    </row>
    <row r="2128" spans="20:22" x14ac:dyDescent="0.25">
      <c r="T2128" s="430"/>
      <c r="V2128" s="430"/>
    </row>
    <row r="2129" spans="20:22" x14ac:dyDescent="0.25">
      <c r="T2129" s="430"/>
      <c r="V2129" s="430"/>
    </row>
    <row r="2130" spans="20:22" x14ac:dyDescent="0.25">
      <c r="T2130" s="430"/>
      <c r="V2130" s="430"/>
    </row>
    <row r="2131" spans="20:22" x14ac:dyDescent="0.25">
      <c r="T2131" s="430"/>
      <c r="V2131" s="430"/>
    </row>
    <row r="2132" spans="20:22" x14ac:dyDescent="0.25">
      <c r="T2132" s="430"/>
      <c r="V2132" s="430"/>
    </row>
    <row r="2133" spans="20:22" x14ac:dyDescent="0.25">
      <c r="T2133" s="430"/>
      <c r="V2133" s="430"/>
    </row>
    <row r="2134" spans="20:22" x14ac:dyDescent="0.25">
      <c r="T2134" s="430"/>
      <c r="V2134" s="430"/>
    </row>
    <row r="2135" spans="20:22" x14ac:dyDescent="0.25">
      <c r="T2135" s="430"/>
      <c r="V2135" s="430"/>
    </row>
    <row r="2136" spans="20:22" x14ac:dyDescent="0.25">
      <c r="T2136" s="430"/>
      <c r="V2136" s="430"/>
    </row>
    <row r="2137" spans="20:22" x14ac:dyDescent="0.25">
      <c r="T2137" s="430"/>
      <c r="V2137" s="430"/>
    </row>
    <row r="2138" spans="20:22" x14ac:dyDescent="0.25">
      <c r="T2138" s="430"/>
      <c r="V2138" s="430"/>
    </row>
    <row r="2139" spans="20:22" x14ac:dyDescent="0.25">
      <c r="T2139" s="430"/>
      <c r="V2139" s="430"/>
    </row>
    <row r="2140" spans="20:22" x14ac:dyDescent="0.25">
      <c r="T2140" s="430"/>
      <c r="V2140" s="430"/>
    </row>
    <row r="2141" spans="20:22" x14ac:dyDescent="0.25">
      <c r="T2141" s="430"/>
      <c r="V2141" s="430"/>
    </row>
    <row r="2142" spans="20:22" x14ac:dyDescent="0.25">
      <c r="T2142" s="430"/>
      <c r="V2142" s="430"/>
    </row>
    <row r="2143" spans="20:22" x14ac:dyDescent="0.25">
      <c r="T2143" s="430"/>
      <c r="V2143" s="430"/>
    </row>
    <row r="2144" spans="20:22" x14ac:dyDescent="0.25">
      <c r="T2144" s="430"/>
      <c r="V2144" s="430"/>
    </row>
    <row r="2145" spans="20:22" x14ac:dyDescent="0.25">
      <c r="T2145" s="430"/>
      <c r="V2145" s="430"/>
    </row>
    <row r="2146" spans="20:22" x14ac:dyDescent="0.25">
      <c r="T2146" s="430"/>
      <c r="V2146" s="430"/>
    </row>
    <row r="2147" spans="20:22" x14ac:dyDescent="0.25">
      <c r="T2147" s="430"/>
      <c r="V2147" s="430"/>
    </row>
    <row r="2148" spans="20:22" x14ac:dyDescent="0.25">
      <c r="T2148" s="430"/>
      <c r="V2148" s="430"/>
    </row>
    <row r="2149" spans="20:22" x14ac:dyDescent="0.25">
      <c r="T2149" s="430"/>
      <c r="V2149" s="430"/>
    </row>
    <row r="2150" spans="20:22" x14ac:dyDescent="0.25">
      <c r="T2150" s="430"/>
      <c r="V2150" s="430"/>
    </row>
    <row r="2151" spans="20:22" x14ac:dyDescent="0.25">
      <c r="T2151" s="430"/>
      <c r="V2151" s="430"/>
    </row>
    <row r="2152" spans="20:22" x14ac:dyDescent="0.25">
      <c r="T2152" s="430"/>
      <c r="V2152" s="430"/>
    </row>
    <row r="2153" spans="20:22" x14ac:dyDescent="0.25">
      <c r="T2153" s="430"/>
      <c r="V2153" s="430"/>
    </row>
    <row r="2154" spans="20:22" x14ac:dyDescent="0.25">
      <c r="T2154" s="430"/>
      <c r="V2154" s="430"/>
    </row>
    <row r="2155" spans="20:22" x14ac:dyDescent="0.25">
      <c r="T2155" s="430"/>
      <c r="V2155" s="430"/>
    </row>
    <row r="2156" spans="20:22" x14ac:dyDescent="0.25">
      <c r="T2156" s="430"/>
      <c r="V2156" s="430"/>
    </row>
    <row r="2157" spans="20:22" x14ac:dyDescent="0.25">
      <c r="T2157" s="430"/>
      <c r="V2157" s="430"/>
    </row>
    <row r="2158" spans="20:22" x14ac:dyDescent="0.25">
      <c r="T2158" s="430"/>
      <c r="V2158" s="430"/>
    </row>
    <row r="2159" spans="20:22" x14ac:dyDescent="0.25">
      <c r="T2159" s="430"/>
      <c r="V2159" s="430"/>
    </row>
    <row r="2160" spans="20:22" x14ac:dyDescent="0.25">
      <c r="T2160" s="430"/>
      <c r="V2160" s="430"/>
    </row>
    <row r="2161" spans="20:22" x14ac:dyDescent="0.25">
      <c r="T2161" s="430"/>
      <c r="V2161" s="430"/>
    </row>
    <row r="2162" spans="20:22" x14ac:dyDescent="0.25">
      <c r="T2162" s="430"/>
      <c r="V2162" s="430"/>
    </row>
    <row r="2163" spans="20:22" x14ac:dyDescent="0.25">
      <c r="T2163" s="430"/>
      <c r="V2163" s="430"/>
    </row>
    <row r="2164" spans="20:22" x14ac:dyDescent="0.25">
      <c r="T2164" s="430"/>
      <c r="V2164" s="430"/>
    </row>
    <row r="2165" spans="20:22" x14ac:dyDescent="0.25">
      <c r="T2165" s="430"/>
      <c r="V2165" s="430"/>
    </row>
    <row r="2166" spans="20:22" x14ac:dyDescent="0.25">
      <c r="T2166" s="430"/>
      <c r="V2166" s="430"/>
    </row>
    <row r="2167" spans="20:22" x14ac:dyDescent="0.25">
      <c r="T2167" s="430"/>
      <c r="V2167" s="430"/>
    </row>
    <row r="2168" spans="20:22" x14ac:dyDescent="0.25">
      <c r="T2168" s="430"/>
      <c r="V2168" s="430"/>
    </row>
    <row r="2169" spans="20:22" x14ac:dyDescent="0.25">
      <c r="T2169" s="430"/>
      <c r="V2169" s="430"/>
    </row>
    <row r="2170" spans="20:22" x14ac:dyDescent="0.25">
      <c r="T2170" s="430"/>
      <c r="V2170" s="430"/>
    </row>
    <row r="2171" spans="20:22" x14ac:dyDescent="0.25">
      <c r="T2171" s="430"/>
      <c r="V2171" s="430"/>
    </row>
    <row r="2172" spans="20:22" x14ac:dyDescent="0.25">
      <c r="T2172" s="430"/>
      <c r="V2172" s="430"/>
    </row>
    <row r="2173" spans="20:22" x14ac:dyDescent="0.25">
      <c r="T2173" s="430"/>
      <c r="V2173" s="430"/>
    </row>
    <row r="2174" spans="20:22" x14ac:dyDescent="0.25">
      <c r="T2174" s="430"/>
      <c r="V2174" s="430"/>
    </row>
    <row r="2175" spans="20:22" x14ac:dyDescent="0.25">
      <c r="T2175" s="430"/>
      <c r="V2175" s="430"/>
    </row>
    <row r="2176" spans="20:22" x14ac:dyDescent="0.25">
      <c r="T2176" s="430"/>
      <c r="V2176" s="430"/>
    </row>
    <row r="2177" spans="20:22" x14ac:dyDescent="0.25">
      <c r="T2177" s="430"/>
      <c r="V2177" s="430"/>
    </row>
    <row r="2178" spans="20:22" x14ac:dyDescent="0.25">
      <c r="T2178" s="430"/>
      <c r="V2178" s="430"/>
    </row>
    <row r="2179" spans="20:22" x14ac:dyDescent="0.25">
      <c r="T2179" s="430"/>
      <c r="V2179" s="430"/>
    </row>
    <row r="2180" spans="20:22" x14ac:dyDescent="0.25">
      <c r="T2180" s="430"/>
      <c r="V2180" s="430"/>
    </row>
    <row r="2181" spans="20:22" x14ac:dyDescent="0.25">
      <c r="T2181" s="430"/>
      <c r="V2181" s="430"/>
    </row>
    <row r="2182" spans="20:22" x14ac:dyDescent="0.25">
      <c r="T2182" s="430"/>
      <c r="V2182" s="430"/>
    </row>
    <row r="2183" spans="20:22" x14ac:dyDescent="0.25">
      <c r="T2183" s="430"/>
      <c r="V2183" s="430"/>
    </row>
    <row r="2184" spans="20:22" x14ac:dyDescent="0.25">
      <c r="T2184" s="430"/>
      <c r="V2184" s="430"/>
    </row>
    <row r="2185" spans="20:22" x14ac:dyDescent="0.25">
      <c r="T2185" s="430"/>
      <c r="V2185" s="430"/>
    </row>
    <row r="2186" spans="20:22" x14ac:dyDescent="0.25">
      <c r="T2186" s="430"/>
      <c r="V2186" s="430"/>
    </row>
    <row r="2187" spans="20:22" x14ac:dyDescent="0.25">
      <c r="T2187" s="430"/>
      <c r="V2187" s="430"/>
    </row>
    <row r="2188" spans="20:22" x14ac:dyDescent="0.25">
      <c r="T2188" s="430"/>
      <c r="V2188" s="430"/>
    </row>
    <row r="2189" spans="20:22" x14ac:dyDescent="0.25">
      <c r="T2189" s="430"/>
      <c r="V2189" s="430"/>
    </row>
    <row r="2190" spans="20:22" x14ac:dyDescent="0.25">
      <c r="T2190" s="430"/>
      <c r="V2190" s="430"/>
    </row>
    <row r="2191" spans="20:22" x14ac:dyDescent="0.25">
      <c r="T2191" s="430"/>
      <c r="V2191" s="430"/>
    </row>
    <row r="2192" spans="20:22" x14ac:dyDescent="0.25">
      <c r="T2192" s="430"/>
      <c r="V2192" s="430"/>
    </row>
    <row r="2193" spans="20:22" x14ac:dyDescent="0.25">
      <c r="T2193" s="430"/>
      <c r="V2193" s="430"/>
    </row>
    <row r="2194" spans="20:22" x14ac:dyDescent="0.25">
      <c r="T2194" s="430"/>
      <c r="V2194" s="430"/>
    </row>
    <row r="2195" spans="20:22" x14ac:dyDescent="0.25">
      <c r="T2195" s="430"/>
      <c r="V2195" s="430"/>
    </row>
    <row r="2196" spans="20:22" x14ac:dyDescent="0.25">
      <c r="T2196" s="430"/>
      <c r="V2196" s="430"/>
    </row>
    <row r="2197" spans="20:22" x14ac:dyDescent="0.25">
      <c r="T2197" s="430"/>
      <c r="V2197" s="430"/>
    </row>
    <row r="2198" spans="20:22" x14ac:dyDescent="0.25">
      <c r="T2198" s="430"/>
      <c r="V2198" s="430"/>
    </row>
    <row r="2199" spans="20:22" x14ac:dyDescent="0.25">
      <c r="T2199" s="430"/>
      <c r="V2199" s="430"/>
    </row>
    <row r="2200" spans="20:22" x14ac:dyDescent="0.25">
      <c r="T2200" s="430"/>
      <c r="V2200" s="430"/>
    </row>
    <row r="2201" spans="20:22" x14ac:dyDescent="0.25">
      <c r="T2201" s="430"/>
      <c r="V2201" s="430"/>
    </row>
    <row r="2202" spans="20:22" x14ac:dyDescent="0.25">
      <c r="T2202" s="430"/>
      <c r="V2202" s="430"/>
    </row>
    <row r="2203" spans="20:22" x14ac:dyDescent="0.25">
      <c r="T2203" s="430"/>
      <c r="V2203" s="430"/>
    </row>
    <row r="2204" spans="20:22" x14ac:dyDescent="0.25">
      <c r="T2204" s="430"/>
      <c r="V2204" s="430"/>
    </row>
    <row r="2205" spans="20:22" x14ac:dyDescent="0.25">
      <c r="T2205" s="430"/>
      <c r="V2205" s="430"/>
    </row>
    <row r="2206" spans="20:22" x14ac:dyDescent="0.25">
      <c r="T2206" s="430"/>
      <c r="V2206" s="430"/>
    </row>
    <row r="2207" spans="20:22" x14ac:dyDescent="0.25">
      <c r="T2207" s="430"/>
      <c r="V2207" s="430"/>
    </row>
    <row r="2208" spans="20:22" x14ac:dyDescent="0.25">
      <c r="T2208" s="430"/>
      <c r="V2208" s="430"/>
    </row>
    <row r="2209" spans="20:22" x14ac:dyDescent="0.25">
      <c r="T2209" s="430"/>
      <c r="V2209" s="430"/>
    </row>
    <row r="2210" spans="20:22" x14ac:dyDescent="0.25">
      <c r="T2210" s="430"/>
      <c r="V2210" s="430"/>
    </row>
    <row r="2211" spans="20:22" x14ac:dyDescent="0.25">
      <c r="T2211" s="430"/>
      <c r="V2211" s="430"/>
    </row>
    <row r="2212" spans="20:22" x14ac:dyDescent="0.25">
      <c r="T2212" s="430"/>
      <c r="V2212" s="430"/>
    </row>
    <row r="2213" spans="20:22" x14ac:dyDescent="0.25">
      <c r="T2213" s="430"/>
      <c r="V2213" s="430"/>
    </row>
    <row r="2214" spans="20:22" x14ac:dyDescent="0.25">
      <c r="T2214" s="430"/>
      <c r="V2214" s="430"/>
    </row>
    <row r="2215" spans="20:22" x14ac:dyDescent="0.25">
      <c r="T2215" s="430"/>
      <c r="V2215" s="430"/>
    </row>
    <row r="2216" spans="20:22" x14ac:dyDescent="0.25">
      <c r="T2216" s="430"/>
      <c r="V2216" s="430"/>
    </row>
    <row r="2217" spans="20:22" x14ac:dyDescent="0.25">
      <c r="T2217" s="430"/>
      <c r="V2217" s="430"/>
    </row>
    <row r="2218" spans="20:22" x14ac:dyDescent="0.25">
      <c r="T2218" s="430"/>
      <c r="V2218" s="430"/>
    </row>
    <row r="2219" spans="20:22" x14ac:dyDescent="0.25">
      <c r="T2219" s="430"/>
      <c r="V2219" s="430"/>
    </row>
    <row r="2220" spans="20:22" x14ac:dyDescent="0.25">
      <c r="T2220" s="430"/>
      <c r="V2220" s="430"/>
    </row>
    <row r="2221" spans="20:22" x14ac:dyDescent="0.25">
      <c r="T2221" s="430"/>
      <c r="V2221" s="430"/>
    </row>
    <row r="2222" spans="20:22" x14ac:dyDescent="0.25">
      <c r="T2222" s="430"/>
      <c r="V2222" s="430"/>
    </row>
    <row r="2223" spans="20:22" x14ac:dyDescent="0.25">
      <c r="T2223" s="430"/>
      <c r="V2223" s="430"/>
    </row>
    <row r="2224" spans="20:22" x14ac:dyDescent="0.25">
      <c r="T2224" s="430"/>
      <c r="V2224" s="430"/>
    </row>
    <row r="2225" spans="20:22" x14ac:dyDescent="0.25">
      <c r="T2225" s="430"/>
      <c r="V2225" s="430"/>
    </row>
    <row r="2226" spans="20:22" x14ac:dyDescent="0.25">
      <c r="T2226" s="430"/>
      <c r="V2226" s="430"/>
    </row>
    <row r="2227" spans="20:22" x14ac:dyDescent="0.25">
      <c r="T2227" s="430"/>
      <c r="V2227" s="430"/>
    </row>
    <row r="2228" spans="20:22" x14ac:dyDescent="0.25">
      <c r="T2228" s="430"/>
      <c r="V2228" s="430"/>
    </row>
    <row r="2229" spans="20:22" x14ac:dyDescent="0.25">
      <c r="T2229" s="430"/>
      <c r="V2229" s="430"/>
    </row>
    <row r="2230" spans="20:22" x14ac:dyDescent="0.25">
      <c r="T2230" s="430"/>
      <c r="V2230" s="430"/>
    </row>
    <row r="2231" spans="20:22" x14ac:dyDescent="0.25">
      <c r="T2231" s="430"/>
      <c r="V2231" s="430"/>
    </row>
    <row r="2232" spans="20:22" x14ac:dyDescent="0.25">
      <c r="T2232" s="430"/>
      <c r="V2232" s="430"/>
    </row>
    <row r="2233" spans="20:22" x14ac:dyDescent="0.25">
      <c r="T2233" s="430"/>
      <c r="V2233" s="430"/>
    </row>
    <row r="2234" spans="20:22" x14ac:dyDescent="0.25">
      <c r="T2234" s="430"/>
      <c r="V2234" s="430"/>
    </row>
    <row r="2235" spans="20:22" x14ac:dyDescent="0.25">
      <c r="T2235" s="430"/>
      <c r="V2235" s="430"/>
    </row>
    <row r="2236" spans="20:22" x14ac:dyDescent="0.25">
      <c r="T2236" s="430"/>
      <c r="V2236" s="430"/>
    </row>
    <row r="2237" spans="20:22" x14ac:dyDescent="0.25">
      <c r="T2237" s="430"/>
      <c r="V2237" s="430"/>
    </row>
    <row r="2238" spans="20:22" x14ac:dyDescent="0.25">
      <c r="T2238" s="430"/>
      <c r="V2238" s="430"/>
    </row>
    <row r="2239" spans="20:22" x14ac:dyDescent="0.25">
      <c r="T2239" s="430"/>
      <c r="V2239" s="430"/>
    </row>
    <row r="2240" spans="20:22" x14ac:dyDescent="0.25">
      <c r="T2240" s="430"/>
      <c r="V2240" s="430"/>
    </row>
    <row r="2241" spans="20:22" x14ac:dyDescent="0.25">
      <c r="T2241" s="430"/>
      <c r="V2241" s="430"/>
    </row>
    <row r="2242" spans="20:22" x14ac:dyDescent="0.25">
      <c r="T2242" s="430"/>
      <c r="V2242" s="430"/>
    </row>
    <row r="2243" spans="20:22" x14ac:dyDescent="0.25">
      <c r="T2243" s="430"/>
      <c r="V2243" s="430"/>
    </row>
    <row r="2244" spans="20:22" x14ac:dyDescent="0.25">
      <c r="T2244" s="430"/>
      <c r="V2244" s="430"/>
    </row>
    <row r="2245" spans="20:22" x14ac:dyDescent="0.25">
      <c r="T2245" s="430"/>
      <c r="V2245" s="430"/>
    </row>
    <row r="2246" spans="20:22" x14ac:dyDescent="0.25">
      <c r="T2246" s="430"/>
      <c r="V2246" s="430"/>
    </row>
    <row r="2247" spans="20:22" x14ac:dyDescent="0.25">
      <c r="T2247" s="430"/>
      <c r="V2247" s="430"/>
    </row>
    <row r="2248" spans="20:22" x14ac:dyDescent="0.25">
      <c r="T2248" s="430"/>
      <c r="V2248" s="430"/>
    </row>
    <row r="2249" spans="20:22" x14ac:dyDescent="0.25">
      <c r="T2249" s="430"/>
      <c r="V2249" s="430"/>
    </row>
    <row r="2250" spans="20:22" x14ac:dyDescent="0.25">
      <c r="T2250" s="430"/>
      <c r="V2250" s="430"/>
    </row>
    <row r="2251" spans="20:22" x14ac:dyDescent="0.25">
      <c r="T2251" s="430"/>
      <c r="V2251" s="430"/>
    </row>
    <row r="2252" spans="20:22" x14ac:dyDescent="0.25">
      <c r="T2252" s="430"/>
      <c r="V2252" s="430"/>
    </row>
    <row r="2253" spans="20:22" x14ac:dyDescent="0.25">
      <c r="T2253" s="430"/>
      <c r="V2253" s="430"/>
    </row>
    <row r="2254" spans="20:22" x14ac:dyDescent="0.25">
      <c r="T2254" s="430"/>
      <c r="V2254" s="430"/>
    </row>
    <row r="2255" spans="20:22" x14ac:dyDescent="0.25">
      <c r="T2255" s="430"/>
      <c r="V2255" s="430"/>
    </row>
    <row r="2256" spans="20:22" x14ac:dyDescent="0.25">
      <c r="T2256" s="430"/>
      <c r="V2256" s="430"/>
    </row>
    <row r="2257" spans="20:22" x14ac:dyDescent="0.25">
      <c r="T2257" s="430"/>
      <c r="V2257" s="430"/>
    </row>
    <row r="2258" spans="20:22" x14ac:dyDescent="0.25">
      <c r="T2258" s="430"/>
      <c r="V2258" s="430"/>
    </row>
    <row r="2259" spans="20:22" x14ac:dyDescent="0.25">
      <c r="T2259" s="430"/>
      <c r="V2259" s="430"/>
    </row>
    <row r="2260" spans="20:22" x14ac:dyDescent="0.25">
      <c r="T2260" s="430"/>
      <c r="V2260" s="430"/>
    </row>
    <row r="2261" spans="20:22" x14ac:dyDescent="0.25">
      <c r="T2261" s="430"/>
      <c r="V2261" s="430"/>
    </row>
    <row r="2262" spans="20:22" x14ac:dyDescent="0.25">
      <c r="T2262" s="430"/>
      <c r="V2262" s="430"/>
    </row>
    <row r="2263" spans="20:22" x14ac:dyDescent="0.25">
      <c r="T2263" s="430"/>
      <c r="V2263" s="430"/>
    </row>
    <row r="2264" spans="20:22" x14ac:dyDescent="0.25">
      <c r="T2264" s="430"/>
      <c r="V2264" s="430"/>
    </row>
    <row r="2265" spans="20:22" x14ac:dyDescent="0.25">
      <c r="T2265" s="430"/>
      <c r="V2265" s="430"/>
    </row>
    <row r="2266" spans="20:22" x14ac:dyDescent="0.25">
      <c r="T2266" s="430"/>
      <c r="V2266" s="430"/>
    </row>
    <row r="2267" spans="20:22" x14ac:dyDescent="0.25">
      <c r="T2267" s="430"/>
      <c r="V2267" s="430"/>
    </row>
    <row r="2268" spans="20:22" x14ac:dyDescent="0.25">
      <c r="T2268" s="430"/>
      <c r="V2268" s="430"/>
    </row>
    <row r="2269" spans="20:22" x14ac:dyDescent="0.25">
      <c r="T2269" s="430"/>
      <c r="V2269" s="430"/>
    </row>
    <row r="2270" spans="20:22" x14ac:dyDescent="0.25">
      <c r="T2270" s="430"/>
      <c r="V2270" s="430"/>
    </row>
    <row r="2271" spans="20:22" x14ac:dyDescent="0.25">
      <c r="T2271" s="430"/>
      <c r="V2271" s="430"/>
    </row>
    <row r="2272" spans="20:22" x14ac:dyDescent="0.25">
      <c r="T2272" s="430"/>
      <c r="V2272" s="430"/>
    </row>
    <row r="2273" spans="20:22" x14ac:dyDescent="0.25">
      <c r="T2273" s="430"/>
      <c r="V2273" s="430"/>
    </row>
    <row r="2274" spans="20:22" x14ac:dyDescent="0.25">
      <c r="T2274" s="430"/>
      <c r="V2274" s="430"/>
    </row>
    <row r="2275" spans="20:22" x14ac:dyDescent="0.25">
      <c r="T2275" s="430"/>
      <c r="V2275" s="430"/>
    </row>
    <row r="2276" spans="20:22" x14ac:dyDescent="0.25">
      <c r="T2276" s="430"/>
      <c r="V2276" s="430"/>
    </row>
    <row r="2277" spans="20:22" x14ac:dyDescent="0.25">
      <c r="T2277" s="430"/>
      <c r="V2277" s="430"/>
    </row>
    <row r="2278" spans="20:22" x14ac:dyDescent="0.25">
      <c r="T2278" s="430"/>
      <c r="V2278" s="430"/>
    </row>
    <row r="2279" spans="20:22" x14ac:dyDescent="0.25">
      <c r="T2279" s="430"/>
      <c r="V2279" s="430"/>
    </row>
    <row r="2280" spans="20:22" x14ac:dyDescent="0.25">
      <c r="T2280" s="430"/>
      <c r="V2280" s="430"/>
    </row>
    <row r="2281" spans="20:22" x14ac:dyDescent="0.25">
      <c r="T2281" s="430"/>
      <c r="V2281" s="430"/>
    </row>
    <row r="2282" spans="20:22" x14ac:dyDescent="0.25">
      <c r="T2282" s="430"/>
      <c r="V2282" s="430"/>
    </row>
    <row r="2283" spans="20:22" x14ac:dyDescent="0.25">
      <c r="T2283" s="430"/>
      <c r="V2283" s="430"/>
    </row>
    <row r="2284" spans="20:22" x14ac:dyDescent="0.25">
      <c r="T2284" s="430"/>
      <c r="V2284" s="430"/>
    </row>
    <row r="2285" spans="20:22" x14ac:dyDescent="0.25">
      <c r="T2285" s="430"/>
      <c r="V2285" s="430"/>
    </row>
    <row r="2286" spans="20:22" x14ac:dyDescent="0.25">
      <c r="T2286" s="430"/>
      <c r="V2286" s="430"/>
    </row>
    <row r="2287" spans="20:22" x14ac:dyDescent="0.25">
      <c r="T2287" s="430"/>
      <c r="V2287" s="430"/>
    </row>
    <row r="2288" spans="20:22" x14ac:dyDescent="0.25">
      <c r="T2288" s="430"/>
      <c r="V2288" s="430"/>
    </row>
    <row r="2289" spans="20:22" x14ac:dyDescent="0.25">
      <c r="T2289" s="430"/>
      <c r="V2289" s="430"/>
    </row>
    <row r="2290" spans="20:22" x14ac:dyDescent="0.25">
      <c r="T2290" s="430"/>
      <c r="V2290" s="430"/>
    </row>
    <row r="2291" spans="20:22" x14ac:dyDescent="0.25">
      <c r="T2291" s="430"/>
      <c r="V2291" s="430"/>
    </row>
    <row r="2292" spans="20:22" x14ac:dyDescent="0.25">
      <c r="T2292" s="430"/>
      <c r="V2292" s="430"/>
    </row>
    <row r="2293" spans="20:22" x14ac:dyDescent="0.25">
      <c r="T2293" s="430"/>
      <c r="V2293" s="430"/>
    </row>
    <row r="2294" spans="20:22" x14ac:dyDescent="0.25">
      <c r="T2294" s="430"/>
      <c r="V2294" s="430"/>
    </row>
    <row r="2295" spans="20:22" x14ac:dyDescent="0.25">
      <c r="T2295" s="430"/>
      <c r="V2295" s="430"/>
    </row>
    <row r="2296" spans="20:22" x14ac:dyDescent="0.25">
      <c r="T2296" s="430"/>
      <c r="V2296" s="430"/>
    </row>
    <row r="2297" spans="20:22" x14ac:dyDescent="0.25">
      <c r="T2297" s="430"/>
      <c r="V2297" s="430"/>
    </row>
    <row r="2298" spans="20:22" x14ac:dyDescent="0.25">
      <c r="T2298" s="430"/>
      <c r="V2298" s="430"/>
    </row>
    <row r="2299" spans="20:22" x14ac:dyDescent="0.25">
      <c r="T2299" s="430"/>
      <c r="V2299" s="430"/>
    </row>
    <row r="2300" spans="20:22" x14ac:dyDescent="0.25">
      <c r="T2300" s="430"/>
      <c r="V2300" s="430"/>
    </row>
    <row r="2301" spans="20:22" x14ac:dyDescent="0.25">
      <c r="T2301" s="430"/>
      <c r="V2301" s="430"/>
    </row>
    <row r="2302" spans="20:22" x14ac:dyDescent="0.25">
      <c r="T2302" s="430"/>
      <c r="V2302" s="430"/>
    </row>
    <row r="2303" spans="20:22" x14ac:dyDescent="0.25">
      <c r="T2303" s="430"/>
      <c r="V2303" s="430"/>
    </row>
    <row r="2304" spans="20:22" x14ac:dyDescent="0.25">
      <c r="T2304" s="430"/>
      <c r="V2304" s="430"/>
    </row>
    <row r="2305" spans="20:22" x14ac:dyDescent="0.25">
      <c r="T2305" s="430"/>
      <c r="V2305" s="430"/>
    </row>
    <row r="2306" spans="20:22" x14ac:dyDescent="0.25">
      <c r="T2306" s="430"/>
      <c r="V2306" s="430"/>
    </row>
    <row r="2307" spans="20:22" x14ac:dyDescent="0.25">
      <c r="T2307" s="430"/>
      <c r="V2307" s="430"/>
    </row>
    <row r="2308" spans="20:22" x14ac:dyDescent="0.25">
      <c r="T2308" s="430"/>
      <c r="V2308" s="430"/>
    </row>
    <row r="2309" spans="20:22" x14ac:dyDescent="0.25">
      <c r="T2309" s="430"/>
      <c r="V2309" s="430"/>
    </row>
    <row r="2310" spans="20:22" x14ac:dyDescent="0.25">
      <c r="T2310" s="430"/>
      <c r="V2310" s="430"/>
    </row>
    <row r="2311" spans="20:22" x14ac:dyDescent="0.25">
      <c r="T2311" s="430"/>
      <c r="V2311" s="430"/>
    </row>
    <row r="2312" spans="20:22" x14ac:dyDescent="0.25">
      <c r="T2312" s="430"/>
      <c r="V2312" s="430"/>
    </row>
    <row r="2313" spans="20:22" x14ac:dyDescent="0.25">
      <c r="T2313" s="430"/>
      <c r="V2313" s="430"/>
    </row>
    <row r="2314" spans="20:22" x14ac:dyDescent="0.25">
      <c r="T2314" s="430"/>
      <c r="V2314" s="430"/>
    </row>
    <row r="2315" spans="20:22" x14ac:dyDescent="0.25">
      <c r="T2315" s="430"/>
      <c r="V2315" s="430"/>
    </row>
    <row r="2316" spans="20:22" x14ac:dyDescent="0.25">
      <c r="T2316" s="430"/>
      <c r="V2316" s="430"/>
    </row>
    <row r="2317" spans="20:22" x14ac:dyDescent="0.25">
      <c r="T2317" s="430"/>
      <c r="V2317" s="430"/>
    </row>
    <row r="2318" spans="20:22" x14ac:dyDescent="0.25">
      <c r="T2318" s="430"/>
      <c r="V2318" s="430"/>
    </row>
    <row r="2319" spans="20:22" x14ac:dyDescent="0.25">
      <c r="T2319" s="430"/>
      <c r="V2319" s="430"/>
    </row>
    <row r="2320" spans="20:22" x14ac:dyDescent="0.25">
      <c r="T2320" s="430"/>
      <c r="V2320" s="430"/>
    </row>
    <row r="2321" spans="20:22" x14ac:dyDescent="0.25">
      <c r="T2321" s="430"/>
      <c r="V2321" s="430"/>
    </row>
    <row r="2322" spans="20:22" x14ac:dyDescent="0.25">
      <c r="T2322" s="430"/>
      <c r="V2322" s="430"/>
    </row>
    <row r="2323" spans="20:22" x14ac:dyDescent="0.25">
      <c r="T2323" s="430"/>
      <c r="V2323" s="430"/>
    </row>
    <row r="2324" spans="20:22" x14ac:dyDescent="0.25">
      <c r="T2324" s="430"/>
      <c r="V2324" s="430"/>
    </row>
    <row r="2325" spans="20:22" x14ac:dyDescent="0.25">
      <c r="T2325" s="430"/>
      <c r="V2325" s="430"/>
    </row>
    <row r="2326" spans="20:22" x14ac:dyDescent="0.25">
      <c r="T2326" s="430"/>
      <c r="V2326" s="430"/>
    </row>
    <row r="2327" spans="20:22" x14ac:dyDescent="0.25">
      <c r="T2327" s="430"/>
      <c r="V2327" s="430"/>
    </row>
    <row r="2328" spans="20:22" x14ac:dyDescent="0.25">
      <c r="T2328" s="430"/>
      <c r="V2328" s="430"/>
    </row>
    <row r="2329" spans="20:22" x14ac:dyDescent="0.25">
      <c r="T2329" s="430"/>
      <c r="V2329" s="430"/>
    </row>
    <row r="2330" spans="20:22" x14ac:dyDescent="0.25">
      <c r="T2330" s="430"/>
      <c r="V2330" s="430"/>
    </row>
    <row r="2331" spans="20:22" x14ac:dyDescent="0.25">
      <c r="T2331" s="430"/>
      <c r="V2331" s="430"/>
    </row>
    <row r="2332" spans="20:22" x14ac:dyDescent="0.25">
      <c r="T2332" s="430"/>
      <c r="V2332" s="430"/>
    </row>
    <row r="2333" spans="20:22" x14ac:dyDescent="0.25">
      <c r="T2333" s="430"/>
      <c r="V2333" s="430"/>
    </row>
    <row r="2334" spans="20:22" x14ac:dyDescent="0.25">
      <c r="T2334" s="430"/>
      <c r="V2334" s="430"/>
    </row>
    <row r="2335" spans="20:22" x14ac:dyDescent="0.25">
      <c r="T2335" s="430"/>
      <c r="V2335" s="430"/>
    </row>
    <row r="2336" spans="20:22" x14ac:dyDescent="0.25">
      <c r="T2336" s="430"/>
      <c r="V2336" s="430"/>
    </row>
    <row r="2337" spans="20:22" x14ac:dyDescent="0.25">
      <c r="T2337" s="430"/>
      <c r="V2337" s="430"/>
    </row>
    <row r="2338" spans="20:22" x14ac:dyDescent="0.25">
      <c r="T2338" s="430"/>
      <c r="V2338" s="430"/>
    </row>
    <row r="2339" spans="20:22" x14ac:dyDescent="0.25">
      <c r="T2339" s="430"/>
      <c r="V2339" s="430"/>
    </row>
    <row r="2340" spans="20:22" x14ac:dyDescent="0.25">
      <c r="T2340" s="430"/>
      <c r="V2340" s="430"/>
    </row>
    <row r="2341" spans="20:22" x14ac:dyDescent="0.25">
      <c r="T2341" s="430"/>
      <c r="V2341" s="430"/>
    </row>
    <row r="2342" spans="20:22" x14ac:dyDescent="0.25">
      <c r="T2342" s="430"/>
      <c r="V2342" s="430"/>
    </row>
    <row r="2343" spans="20:22" x14ac:dyDescent="0.25">
      <c r="T2343" s="430"/>
      <c r="V2343" s="430"/>
    </row>
    <row r="2344" spans="20:22" x14ac:dyDescent="0.25">
      <c r="T2344" s="430"/>
      <c r="V2344" s="430"/>
    </row>
    <row r="2345" spans="20:22" x14ac:dyDescent="0.25">
      <c r="T2345" s="430"/>
      <c r="V2345" s="430"/>
    </row>
    <row r="2346" spans="20:22" x14ac:dyDescent="0.25">
      <c r="T2346" s="430"/>
      <c r="V2346" s="430"/>
    </row>
    <row r="2347" spans="20:22" x14ac:dyDescent="0.25">
      <c r="T2347" s="430"/>
      <c r="V2347" s="430"/>
    </row>
    <row r="2348" spans="20:22" x14ac:dyDescent="0.25">
      <c r="T2348" s="430"/>
      <c r="V2348" s="430"/>
    </row>
    <row r="2349" spans="20:22" x14ac:dyDescent="0.25">
      <c r="T2349" s="430"/>
      <c r="V2349" s="430"/>
    </row>
    <row r="2350" spans="20:22" x14ac:dyDescent="0.25">
      <c r="T2350" s="430"/>
      <c r="V2350" s="430"/>
    </row>
    <row r="2351" spans="20:22" x14ac:dyDescent="0.25">
      <c r="T2351" s="430"/>
      <c r="V2351" s="430"/>
    </row>
    <row r="2352" spans="20:22" x14ac:dyDescent="0.25">
      <c r="T2352" s="430"/>
      <c r="V2352" s="430"/>
    </row>
    <row r="2353" spans="20:22" x14ac:dyDescent="0.25">
      <c r="T2353" s="430"/>
      <c r="V2353" s="430"/>
    </row>
    <row r="2354" spans="20:22" x14ac:dyDescent="0.25">
      <c r="T2354" s="430"/>
      <c r="V2354" s="430"/>
    </row>
    <row r="2355" spans="20:22" x14ac:dyDescent="0.25">
      <c r="T2355" s="430"/>
      <c r="V2355" s="430"/>
    </row>
    <row r="2356" spans="20:22" x14ac:dyDescent="0.25">
      <c r="T2356" s="430"/>
      <c r="V2356" s="430"/>
    </row>
    <row r="2357" spans="20:22" x14ac:dyDescent="0.25">
      <c r="T2357" s="430"/>
      <c r="V2357" s="430"/>
    </row>
    <row r="2358" spans="20:22" x14ac:dyDescent="0.25">
      <c r="T2358" s="430"/>
      <c r="V2358" s="430"/>
    </row>
    <row r="2359" spans="20:22" x14ac:dyDescent="0.25">
      <c r="T2359" s="430"/>
      <c r="V2359" s="430"/>
    </row>
    <row r="2360" spans="20:22" x14ac:dyDescent="0.25">
      <c r="T2360" s="430"/>
      <c r="V2360" s="430"/>
    </row>
    <row r="2361" spans="20:22" x14ac:dyDescent="0.25">
      <c r="T2361" s="430"/>
      <c r="V2361" s="430"/>
    </row>
    <row r="2362" spans="20:22" x14ac:dyDescent="0.25">
      <c r="T2362" s="430"/>
      <c r="V2362" s="430"/>
    </row>
    <row r="2363" spans="20:22" x14ac:dyDescent="0.25">
      <c r="T2363" s="430"/>
      <c r="V2363" s="430"/>
    </row>
    <row r="2364" spans="20:22" x14ac:dyDescent="0.25">
      <c r="T2364" s="430"/>
      <c r="V2364" s="430"/>
    </row>
    <row r="2365" spans="20:22" x14ac:dyDescent="0.25">
      <c r="T2365" s="430"/>
      <c r="V2365" s="430"/>
    </row>
    <row r="2366" spans="20:22" x14ac:dyDescent="0.25">
      <c r="T2366" s="430"/>
      <c r="V2366" s="430"/>
    </row>
    <row r="2367" spans="20:22" x14ac:dyDescent="0.25">
      <c r="T2367" s="430"/>
      <c r="V2367" s="430"/>
    </row>
    <row r="2368" spans="20:22" x14ac:dyDescent="0.25">
      <c r="T2368" s="430"/>
      <c r="V2368" s="430"/>
    </row>
    <row r="2369" spans="20:22" x14ac:dyDescent="0.25">
      <c r="T2369" s="430"/>
      <c r="V2369" s="430"/>
    </row>
    <row r="2370" spans="20:22" x14ac:dyDescent="0.25">
      <c r="T2370" s="430"/>
      <c r="V2370" s="430"/>
    </row>
    <row r="2371" spans="20:22" x14ac:dyDescent="0.25">
      <c r="T2371" s="430"/>
      <c r="V2371" s="430"/>
    </row>
    <row r="2372" spans="20:22" x14ac:dyDescent="0.25">
      <c r="T2372" s="430"/>
      <c r="V2372" s="430"/>
    </row>
    <row r="2373" spans="20:22" x14ac:dyDescent="0.25">
      <c r="T2373" s="430"/>
      <c r="V2373" s="430"/>
    </row>
    <row r="2374" spans="20:22" x14ac:dyDescent="0.25">
      <c r="T2374" s="430"/>
      <c r="V2374" s="430"/>
    </row>
    <row r="2375" spans="20:22" x14ac:dyDescent="0.25">
      <c r="T2375" s="430"/>
      <c r="V2375" s="430"/>
    </row>
    <row r="2376" spans="20:22" x14ac:dyDescent="0.25">
      <c r="T2376" s="430"/>
      <c r="V2376" s="430"/>
    </row>
    <row r="2377" spans="20:22" x14ac:dyDescent="0.25">
      <c r="T2377" s="430"/>
      <c r="V2377" s="430"/>
    </row>
    <row r="2378" spans="20:22" x14ac:dyDescent="0.25">
      <c r="T2378" s="430"/>
      <c r="V2378" s="430"/>
    </row>
    <row r="2379" spans="20:22" x14ac:dyDescent="0.25">
      <c r="T2379" s="430"/>
      <c r="V2379" s="430"/>
    </row>
    <row r="2380" spans="20:22" x14ac:dyDescent="0.25">
      <c r="T2380" s="430"/>
      <c r="V2380" s="430"/>
    </row>
    <row r="2381" spans="20:22" x14ac:dyDescent="0.25">
      <c r="T2381" s="430"/>
      <c r="V2381" s="430"/>
    </row>
    <row r="2382" spans="20:22" x14ac:dyDescent="0.25">
      <c r="T2382" s="430"/>
      <c r="V2382" s="430"/>
    </row>
    <row r="2383" spans="20:22" x14ac:dyDescent="0.25">
      <c r="T2383" s="430"/>
      <c r="V2383" s="430"/>
    </row>
    <row r="2384" spans="20:22" x14ac:dyDescent="0.25">
      <c r="T2384" s="430"/>
      <c r="V2384" s="430"/>
    </row>
    <row r="2385" spans="20:22" x14ac:dyDescent="0.25">
      <c r="T2385" s="430"/>
      <c r="V2385" s="430"/>
    </row>
    <row r="2386" spans="20:22" x14ac:dyDescent="0.25">
      <c r="T2386" s="430"/>
      <c r="V2386" s="430"/>
    </row>
    <row r="2387" spans="20:22" x14ac:dyDescent="0.25">
      <c r="T2387" s="430"/>
      <c r="V2387" s="430"/>
    </row>
    <row r="2388" spans="20:22" x14ac:dyDescent="0.25">
      <c r="T2388" s="430"/>
      <c r="V2388" s="430"/>
    </row>
    <row r="2389" spans="20:22" x14ac:dyDescent="0.25">
      <c r="T2389" s="430"/>
      <c r="V2389" s="430"/>
    </row>
    <row r="2390" spans="20:22" x14ac:dyDescent="0.25">
      <c r="T2390" s="430"/>
      <c r="V2390" s="430"/>
    </row>
    <row r="2391" spans="20:22" x14ac:dyDescent="0.25">
      <c r="T2391" s="430"/>
      <c r="V2391" s="430"/>
    </row>
    <row r="2392" spans="20:22" x14ac:dyDescent="0.25">
      <c r="T2392" s="430"/>
      <c r="V2392" s="430"/>
    </row>
    <row r="2393" spans="20:22" x14ac:dyDescent="0.25">
      <c r="T2393" s="430"/>
      <c r="V2393" s="430"/>
    </row>
    <row r="2394" spans="20:22" x14ac:dyDescent="0.25">
      <c r="T2394" s="430"/>
      <c r="V2394" s="430"/>
    </row>
    <row r="2395" spans="20:22" x14ac:dyDescent="0.25">
      <c r="T2395" s="430"/>
      <c r="V2395" s="430"/>
    </row>
    <row r="2396" spans="20:22" x14ac:dyDescent="0.25">
      <c r="T2396" s="430"/>
      <c r="V2396" s="430"/>
    </row>
    <row r="2397" spans="20:22" x14ac:dyDescent="0.25">
      <c r="T2397" s="430"/>
      <c r="V2397" s="430"/>
    </row>
    <row r="2398" spans="20:22" x14ac:dyDescent="0.25">
      <c r="T2398" s="430"/>
      <c r="V2398" s="430"/>
    </row>
    <row r="2399" spans="20:22" x14ac:dyDescent="0.25">
      <c r="T2399" s="430"/>
      <c r="V2399" s="430"/>
    </row>
    <row r="2400" spans="20:22" x14ac:dyDescent="0.25">
      <c r="T2400" s="430"/>
      <c r="V2400" s="430"/>
    </row>
    <row r="2401" spans="20:22" x14ac:dyDescent="0.25">
      <c r="T2401" s="430"/>
      <c r="V2401" s="430"/>
    </row>
    <row r="2402" spans="20:22" x14ac:dyDescent="0.25">
      <c r="T2402" s="430"/>
      <c r="V2402" s="430"/>
    </row>
    <row r="2403" spans="20:22" x14ac:dyDescent="0.25">
      <c r="T2403" s="430"/>
      <c r="V2403" s="430"/>
    </row>
    <row r="2404" spans="20:22" x14ac:dyDescent="0.25">
      <c r="T2404" s="430"/>
      <c r="V2404" s="430"/>
    </row>
    <row r="2405" spans="20:22" x14ac:dyDescent="0.25">
      <c r="T2405" s="430"/>
      <c r="V2405" s="430"/>
    </row>
    <row r="2406" spans="20:22" x14ac:dyDescent="0.25">
      <c r="T2406" s="430"/>
      <c r="V2406" s="430"/>
    </row>
    <row r="2407" spans="20:22" x14ac:dyDescent="0.25">
      <c r="T2407" s="430"/>
      <c r="V2407" s="430"/>
    </row>
    <row r="2408" spans="20:22" x14ac:dyDescent="0.25">
      <c r="T2408" s="430"/>
      <c r="V2408" s="430"/>
    </row>
    <row r="2409" spans="20:22" x14ac:dyDescent="0.25">
      <c r="T2409" s="430"/>
      <c r="V2409" s="430"/>
    </row>
    <row r="2410" spans="20:22" x14ac:dyDescent="0.25">
      <c r="T2410" s="430"/>
      <c r="V2410" s="430"/>
    </row>
    <row r="2411" spans="20:22" x14ac:dyDescent="0.25">
      <c r="T2411" s="430"/>
      <c r="V2411" s="430"/>
    </row>
    <row r="2412" spans="20:22" x14ac:dyDescent="0.25">
      <c r="T2412" s="430"/>
      <c r="V2412" s="430"/>
    </row>
    <row r="2413" spans="20:22" x14ac:dyDescent="0.25">
      <c r="T2413" s="430"/>
      <c r="V2413" s="430"/>
    </row>
    <row r="2414" spans="20:22" x14ac:dyDescent="0.25">
      <c r="T2414" s="430"/>
      <c r="V2414" s="430"/>
    </row>
    <row r="2415" spans="20:22" x14ac:dyDescent="0.25">
      <c r="T2415" s="430"/>
      <c r="V2415" s="430"/>
    </row>
    <row r="2416" spans="20:22" x14ac:dyDescent="0.25">
      <c r="T2416" s="430"/>
      <c r="V2416" s="430"/>
    </row>
    <row r="2417" spans="20:22" x14ac:dyDescent="0.25">
      <c r="T2417" s="430"/>
      <c r="V2417" s="430"/>
    </row>
    <row r="2418" spans="20:22" x14ac:dyDescent="0.25">
      <c r="T2418" s="430"/>
      <c r="V2418" s="430"/>
    </row>
    <row r="2419" spans="20:22" x14ac:dyDescent="0.25">
      <c r="T2419" s="430"/>
      <c r="V2419" s="430"/>
    </row>
    <row r="2420" spans="20:22" x14ac:dyDescent="0.25">
      <c r="T2420" s="430"/>
      <c r="V2420" s="430"/>
    </row>
    <row r="2421" spans="20:22" x14ac:dyDescent="0.25">
      <c r="T2421" s="430"/>
      <c r="V2421" s="430"/>
    </row>
    <row r="2422" spans="20:22" x14ac:dyDescent="0.25">
      <c r="T2422" s="430"/>
      <c r="V2422" s="430"/>
    </row>
    <row r="2423" spans="20:22" x14ac:dyDescent="0.25">
      <c r="T2423" s="430"/>
      <c r="V2423" s="430"/>
    </row>
    <row r="2424" spans="20:22" x14ac:dyDescent="0.25">
      <c r="T2424" s="430"/>
      <c r="V2424" s="430"/>
    </row>
    <row r="2425" spans="20:22" x14ac:dyDescent="0.25">
      <c r="T2425" s="430"/>
      <c r="V2425" s="430"/>
    </row>
    <row r="2426" spans="20:22" x14ac:dyDescent="0.25">
      <c r="T2426" s="430"/>
      <c r="V2426" s="430"/>
    </row>
    <row r="2427" spans="20:22" x14ac:dyDescent="0.25">
      <c r="T2427" s="430"/>
      <c r="V2427" s="430"/>
    </row>
    <row r="2428" spans="20:22" x14ac:dyDescent="0.25">
      <c r="T2428" s="430"/>
      <c r="V2428" s="430"/>
    </row>
    <row r="2429" spans="20:22" x14ac:dyDescent="0.25">
      <c r="T2429" s="430"/>
      <c r="V2429" s="430"/>
    </row>
    <row r="2430" spans="20:22" x14ac:dyDescent="0.25">
      <c r="T2430" s="430"/>
      <c r="V2430" s="430"/>
    </row>
    <row r="2431" spans="20:22" x14ac:dyDescent="0.25">
      <c r="T2431" s="430"/>
      <c r="V2431" s="430"/>
    </row>
    <row r="2432" spans="20:22" x14ac:dyDescent="0.25">
      <c r="T2432" s="430"/>
      <c r="V2432" s="430"/>
    </row>
    <row r="2433" spans="20:22" x14ac:dyDescent="0.25">
      <c r="T2433" s="430"/>
      <c r="V2433" s="430"/>
    </row>
    <row r="2434" spans="20:22" x14ac:dyDescent="0.25">
      <c r="T2434" s="430"/>
      <c r="V2434" s="430"/>
    </row>
    <row r="2435" spans="20:22" x14ac:dyDescent="0.25">
      <c r="T2435" s="430"/>
      <c r="V2435" s="430"/>
    </row>
    <row r="2436" spans="20:22" x14ac:dyDescent="0.25">
      <c r="T2436" s="430"/>
      <c r="V2436" s="430"/>
    </row>
    <row r="2437" spans="20:22" x14ac:dyDescent="0.25">
      <c r="T2437" s="430"/>
      <c r="V2437" s="430"/>
    </row>
    <row r="2438" spans="20:22" x14ac:dyDescent="0.25">
      <c r="T2438" s="430"/>
      <c r="V2438" s="430"/>
    </row>
    <row r="2439" spans="20:22" x14ac:dyDescent="0.25">
      <c r="T2439" s="430"/>
      <c r="V2439" s="430"/>
    </row>
    <row r="2440" spans="20:22" x14ac:dyDescent="0.25">
      <c r="T2440" s="430"/>
      <c r="V2440" s="430"/>
    </row>
    <row r="2441" spans="20:22" x14ac:dyDescent="0.25">
      <c r="T2441" s="430"/>
      <c r="V2441" s="430"/>
    </row>
    <row r="2442" spans="20:22" x14ac:dyDescent="0.25">
      <c r="T2442" s="430"/>
      <c r="V2442" s="430"/>
    </row>
    <row r="2443" spans="20:22" x14ac:dyDescent="0.25">
      <c r="T2443" s="430"/>
      <c r="V2443" s="430"/>
    </row>
    <row r="2444" spans="20:22" x14ac:dyDescent="0.25">
      <c r="T2444" s="430"/>
      <c r="V2444" s="430"/>
    </row>
    <row r="2445" spans="20:22" x14ac:dyDescent="0.25">
      <c r="T2445" s="430"/>
      <c r="V2445" s="430"/>
    </row>
    <row r="2446" spans="20:22" x14ac:dyDescent="0.25">
      <c r="T2446" s="430"/>
      <c r="V2446" s="430"/>
    </row>
    <row r="2447" spans="20:22" x14ac:dyDescent="0.25">
      <c r="T2447" s="430"/>
      <c r="V2447" s="430"/>
    </row>
    <row r="2448" spans="20:22" x14ac:dyDescent="0.25">
      <c r="T2448" s="430"/>
      <c r="V2448" s="430"/>
    </row>
    <row r="2449" spans="20:22" x14ac:dyDescent="0.25">
      <c r="T2449" s="430"/>
      <c r="V2449" s="430"/>
    </row>
    <row r="2450" spans="20:22" x14ac:dyDescent="0.25">
      <c r="T2450" s="430"/>
      <c r="V2450" s="430"/>
    </row>
    <row r="2451" spans="20:22" x14ac:dyDescent="0.25">
      <c r="T2451" s="430"/>
      <c r="V2451" s="430"/>
    </row>
    <row r="2452" spans="20:22" x14ac:dyDescent="0.25">
      <c r="T2452" s="430"/>
      <c r="V2452" s="430"/>
    </row>
    <row r="2453" spans="20:22" x14ac:dyDescent="0.25">
      <c r="T2453" s="430"/>
      <c r="V2453" s="430"/>
    </row>
    <row r="2454" spans="20:22" x14ac:dyDescent="0.25">
      <c r="T2454" s="430"/>
      <c r="V2454" s="430"/>
    </row>
    <row r="2455" spans="20:22" x14ac:dyDescent="0.25">
      <c r="T2455" s="430"/>
      <c r="V2455" s="430"/>
    </row>
    <row r="2456" spans="20:22" x14ac:dyDescent="0.25">
      <c r="T2456" s="430"/>
      <c r="V2456" s="430"/>
    </row>
    <row r="2457" spans="20:22" x14ac:dyDescent="0.25">
      <c r="T2457" s="430"/>
      <c r="V2457" s="430"/>
    </row>
    <row r="2458" spans="20:22" x14ac:dyDescent="0.25">
      <c r="T2458" s="430"/>
      <c r="V2458" s="430"/>
    </row>
    <row r="2459" spans="20:22" x14ac:dyDescent="0.25">
      <c r="T2459" s="430"/>
      <c r="V2459" s="430"/>
    </row>
    <row r="2460" spans="20:22" x14ac:dyDescent="0.25">
      <c r="T2460" s="430"/>
      <c r="V2460" s="430"/>
    </row>
    <row r="2461" spans="20:22" x14ac:dyDescent="0.25">
      <c r="T2461" s="430"/>
      <c r="V2461" s="430"/>
    </row>
    <row r="2462" spans="20:22" x14ac:dyDescent="0.25">
      <c r="T2462" s="430"/>
      <c r="V2462" s="430"/>
    </row>
    <row r="2463" spans="20:22" x14ac:dyDescent="0.25">
      <c r="T2463" s="430"/>
      <c r="V2463" s="430"/>
    </row>
    <row r="2464" spans="20:22" x14ac:dyDescent="0.25">
      <c r="T2464" s="430"/>
      <c r="V2464" s="430"/>
    </row>
    <row r="2465" spans="20:22" x14ac:dyDescent="0.25">
      <c r="T2465" s="430"/>
      <c r="V2465" s="430"/>
    </row>
    <row r="2466" spans="20:22" x14ac:dyDescent="0.25">
      <c r="T2466" s="430"/>
      <c r="V2466" s="430"/>
    </row>
    <row r="2467" spans="20:22" x14ac:dyDescent="0.25">
      <c r="T2467" s="430"/>
      <c r="V2467" s="430"/>
    </row>
    <row r="2468" spans="20:22" x14ac:dyDescent="0.25">
      <c r="T2468" s="430"/>
      <c r="V2468" s="430"/>
    </row>
    <row r="2469" spans="20:22" x14ac:dyDescent="0.25">
      <c r="T2469" s="430"/>
      <c r="V2469" s="430"/>
    </row>
    <row r="2470" spans="20:22" x14ac:dyDescent="0.25">
      <c r="T2470" s="430"/>
      <c r="V2470" s="430"/>
    </row>
    <row r="2471" spans="20:22" x14ac:dyDescent="0.25">
      <c r="T2471" s="430"/>
      <c r="V2471" s="430"/>
    </row>
    <row r="2472" spans="20:22" x14ac:dyDescent="0.25">
      <c r="T2472" s="430"/>
      <c r="V2472" s="430"/>
    </row>
    <row r="2473" spans="20:22" x14ac:dyDescent="0.25">
      <c r="T2473" s="430"/>
      <c r="V2473" s="430"/>
    </row>
    <row r="2474" spans="20:22" x14ac:dyDescent="0.25">
      <c r="T2474" s="430"/>
      <c r="V2474" s="430"/>
    </row>
    <row r="2475" spans="20:22" x14ac:dyDescent="0.25">
      <c r="T2475" s="430"/>
      <c r="V2475" s="430"/>
    </row>
    <row r="2476" spans="20:22" x14ac:dyDescent="0.25">
      <c r="T2476" s="430"/>
      <c r="V2476" s="430"/>
    </row>
    <row r="2477" spans="20:22" x14ac:dyDescent="0.25">
      <c r="T2477" s="430"/>
      <c r="V2477" s="430"/>
    </row>
    <row r="2478" spans="20:22" x14ac:dyDescent="0.25">
      <c r="T2478" s="430"/>
      <c r="V2478" s="430"/>
    </row>
    <row r="2479" spans="20:22" x14ac:dyDescent="0.25">
      <c r="T2479" s="430"/>
      <c r="V2479" s="430"/>
    </row>
    <row r="2480" spans="20:22" x14ac:dyDescent="0.25">
      <c r="T2480" s="430"/>
      <c r="V2480" s="430"/>
    </row>
    <row r="2481" spans="20:22" x14ac:dyDescent="0.25">
      <c r="T2481" s="430"/>
      <c r="V2481" s="430"/>
    </row>
    <row r="2482" spans="20:22" x14ac:dyDescent="0.25">
      <c r="T2482" s="430"/>
      <c r="V2482" s="430"/>
    </row>
    <row r="2483" spans="20:22" x14ac:dyDescent="0.25">
      <c r="T2483" s="430"/>
      <c r="V2483" s="430"/>
    </row>
    <row r="2484" spans="20:22" x14ac:dyDescent="0.25">
      <c r="T2484" s="430"/>
      <c r="V2484" s="430"/>
    </row>
    <row r="2485" spans="20:22" x14ac:dyDescent="0.25">
      <c r="T2485" s="430"/>
      <c r="V2485" s="430"/>
    </row>
    <row r="2486" spans="20:22" x14ac:dyDescent="0.25">
      <c r="T2486" s="430"/>
      <c r="V2486" s="430"/>
    </row>
    <row r="2487" spans="20:22" x14ac:dyDescent="0.25">
      <c r="T2487" s="430"/>
      <c r="V2487" s="430"/>
    </row>
    <row r="2488" spans="20:22" x14ac:dyDescent="0.25">
      <c r="T2488" s="430"/>
      <c r="V2488" s="430"/>
    </row>
    <row r="2489" spans="20:22" x14ac:dyDescent="0.25">
      <c r="T2489" s="430"/>
      <c r="V2489" s="430"/>
    </row>
    <row r="2490" spans="20:22" x14ac:dyDescent="0.25">
      <c r="T2490" s="430"/>
      <c r="V2490" s="430"/>
    </row>
    <row r="2491" spans="20:22" x14ac:dyDescent="0.25">
      <c r="T2491" s="430"/>
      <c r="V2491" s="430"/>
    </row>
    <row r="2492" spans="20:22" x14ac:dyDescent="0.25">
      <c r="T2492" s="430"/>
      <c r="V2492" s="430"/>
    </row>
    <row r="2493" spans="20:22" x14ac:dyDescent="0.25">
      <c r="T2493" s="430"/>
      <c r="V2493" s="430"/>
    </row>
    <row r="2494" spans="20:22" x14ac:dyDescent="0.25">
      <c r="T2494" s="430"/>
      <c r="V2494" s="430"/>
    </row>
    <row r="2495" spans="20:22" x14ac:dyDescent="0.25">
      <c r="T2495" s="430"/>
      <c r="V2495" s="430"/>
    </row>
    <row r="2496" spans="20:22" x14ac:dyDescent="0.25">
      <c r="T2496" s="430"/>
      <c r="V2496" s="430"/>
    </row>
    <row r="2497" spans="20:22" x14ac:dyDescent="0.25">
      <c r="T2497" s="430"/>
      <c r="V2497" s="430"/>
    </row>
    <row r="2498" spans="20:22" x14ac:dyDescent="0.25">
      <c r="T2498" s="430"/>
      <c r="V2498" s="430"/>
    </row>
    <row r="2499" spans="20:22" x14ac:dyDescent="0.25">
      <c r="T2499" s="430"/>
      <c r="V2499" s="430"/>
    </row>
    <row r="2500" spans="20:22" x14ac:dyDescent="0.25">
      <c r="T2500" s="430"/>
      <c r="V2500" s="430"/>
    </row>
    <row r="2501" spans="20:22" x14ac:dyDescent="0.25">
      <c r="T2501" s="430"/>
      <c r="V2501" s="430"/>
    </row>
    <row r="2502" spans="20:22" x14ac:dyDescent="0.25">
      <c r="T2502" s="430"/>
      <c r="V2502" s="430"/>
    </row>
    <row r="2503" spans="20:22" x14ac:dyDescent="0.25">
      <c r="T2503" s="430"/>
      <c r="V2503" s="430"/>
    </row>
    <row r="2504" spans="20:22" x14ac:dyDescent="0.25">
      <c r="T2504" s="430"/>
      <c r="V2504" s="430"/>
    </row>
    <row r="2505" spans="20:22" x14ac:dyDescent="0.25">
      <c r="T2505" s="430"/>
      <c r="V2505" s="430"/>
    </row>
    <row r="2506" spans="20:22" x14ac:dyDescent="0.25">
      <c r="T2506" s="430"/>
      <c r="V2506" s="430"/>
    </row>
    <row r="2507" spans="20:22" x14ac:dyDescent="0.25">
      <c r="T2507" s="430"/>
      <c r="V2507" s="430"/>
    </row>
    <row r="2508" spans="20:22" x14ac:dyDescent="0.25">
      <c r="T2508" s="430"/>
      <c r="V2508" s="430"/>
    </row>
    <row r="2509" spans="20:22" x14ac:dyDescent="0.25">
      <c r="T2509" s="430"/>
      <c r="V2509" s="430"/>
    </row>
    <row r="2510" spans="20:22" x14ac:dyDescent="0.25">
      <c r="T2510" s="430"/>
      <c r="V2510" s="430"/>
    </row>
    <row r="2511" spans="20:22" x14ac:dyDescent="0.25">
      <c r="T2511" s="430"/>
      <c r="V2511" s="430"/>
    </row>
    <row r="2512" spans="20:22" x14ac:dyDescent="0.25">
      <c r="T2512" s="430"/>
      <c r="V2512" s="430"/>
    </row>
    <row r="2513" spans="20:22" x14ac:dyDescent="0.25">
      <c r="T2513" s="430"/>
      <c r="V2513" s="430"/>
    </row>
    <row r="2514" spans="20:22" x14ac:dyDescent="0.25">
      <c r="T2514" s="430"/>
      <c r="V2514" s="430"/>
    </row>
    <row r="2515" spans="20:22" x14ac:dyDescent="0.25">
      <c r="T2515" s="430"/>
      <c r="V2515" s="430"/>
    </row>
    <row r="2516" spans="20:22" x14ac:dyDescent="0.25">
      <c r="T2516" s="430"/>
      <c r="V2516" s="430"/>
    </row>
    <row r="2517" spans="20:22" x14ac:dyDescent="0.25">
      <c r="T2517" s="430"/>
      <c r="V2517" s="430"/>
    </row>
    <row r="2518" spans="20:22" x14ac:dyDescent="0.25">
      <c r="T2518" s="430"/>
      <c r="V2518" s="430"/>
    </row>
    <row r="2519" spans="20:22" x14ac:dyDescent="0.25">
      <c r="T2519" s="430"/>
      <c r="V2519" s="430"/>
    </row>
    <row r="2520" spans="20:22" x14ac:dyDescent="0.25">
      <c r="T2520" s="430"/>
      <c r="V2520" s="430"/>
    </row>
    <row r="2521" spans="20:22" x14ac:dyDescent="0.25">
      <c r="T2521" s="430"/>
      <c r="V2521" s="430"/>
    </row>
    <row r="2522" spans="20:22" x14ac:dyDescent="0.25">
      <c r="T2522" s="430"/>
      <c r="V2522" s="430"/>
    </row>
    <row r="2523" spans="20:22" x14ac:dyDescent="0.25">
      <c r="T2523" s="430"/>
      <c r="V2523" s="430"/>
    </row>
    <row r="2524" spans="20:22" x14ac:dyDescent="0.25">
      <c r="T2524" s="430"/>
      <c r="V2524" s="430"/>
    </row>
    <row r="2525" spans="20:22" x14ac:dyDescent="0.25">
      <c r="T2525" s="430"/>
      <c r="V2525" s="430"/>
    </row>
    <row r="2526" spans="20:22" x14ac:dyDescent="0.25">
      <c r="T2526" s="430"/>
      <c r="V2526" s="430"/>
    </row>
    <row r="2527" spans="20:22" x14ac:dyDescent="0.25">
      <c r="T2527" s="430"/>
      <c r="V2527" s="430"/>
    </row>
    <row r="2528" spans="20:22" x14ac:dyDescent="0.25">
      <c r="T2528" s="430"/>
      <c r="V2528" s="430"/>
    </row>
    <row r="2529" spans="20:22" x14ac:dyDescent="0.25">
      <c r="T2529" s="430"/>
      <c r="V2529" s="430"/>
    </row>
    <row r="2530" spans="20:22" x14ac:dyDescent="0.25">
      <c r="T2530" s="430"/>
      <c r="V2530" s="430"/>
    </row>
    <row r="2531" spans="20:22" x14ac:dyDescent="0.25">
      <c r="T2531" s="430"/>
      <c r="V2531" s="430"/>
    </row>
    <row r="2532" spans="20:22" x14ac:dyDescent="0.25">
      <c r="T2532" s="430"/>
      <c r="V2532" s="430"/>
    </row>
    <row r="2533" spans="20:22" x14ac:dyDescent="0.25">
      <c r="T2533" s="430"/>
      <c r="V2533" s="430"/>
    </row>
    <row r="2534" spans="20:22" x14ac:dyDescent="0.25">
      <c r="T2534" s="430"/>
      <c r="V2534" s="430"/>
    </row>
    <row r="2535" spans="20:22" x14ac:dyDescent="0.25">
      <c r="T2535" s="430"/>
      <c r="V2535" s="430"/>
    </row>
    <row r="2536" spans="20:22" x14ac:dyDescent="0.25">
      <c r="T2536" s="430"/>
      <c r="V2536" s="430"/>
    </row>
    <row r="2537" spans="20:22" x14ac:dyDescent="0.25">
      <c r="T2537" s="430"/>
      <c r="V2537" s="430"/>
    </row>
    <row r="2538" spans="20:22" x14ac:dyDescent="0.25">
      <c r="T2538" s="430"/>
      <c r="V2538" s="430"/>
    </row>
    <row r="2539" spans="20:22" x14ac:dyDescent="0.25">
      <c r="T2539" s="430"/>
      <c r="V2539" s="430"/>
    </row>
    <row r="2540" spans="20:22" x14ac:dyDescent="0.25">
      <c r="T2540" s="430"/>
      <c r="V2540" s="430"/>
    </row>
    <row r="2541" spans="20:22" x14ac:dyDescent="0.25">
      <c r="T2541" s="430"/>
      <c r="V2541" s="430"/>
    </row>
    <row r="2542" spans="20:22" x14ac:dyDescent="0.25">
      <c r="T2542" s="430"/>
      <c r="V2542" s="430"/>
    </row>
    <row r="2543" spans="20:22" x14ac:dyDescent="0.25">
      <c r="T2543" s="430"/>
      <c r="V2543" s="430"/>
    </row>
    <row r="2544" spans="20:22" x14ac:dyDescent="0.25">
      <c r="T2544" s="430"/>
      <c r="V2544" s="430"/>
    </row>
    <row r="2545" spans="20:22" x14ac:dyDescent="0.25">
      <c r="T2545" s="430"/>
      <c r="V2545" s="430"/>
    </row>
    <row r="2546" spans="20:22" x14ac:dyDescent="0.25">
      <c r="T2546" s="430"/>
      <c r="V2546" s="430"/>
    </row>
    <row r="2547" spans="20:22" x14ac:dyDescent="0.25">
      <c r="T2547" s="430"/>
      <c r="V2547" s="430"/>
    </row>
    <row r="2548" spans="20:22" x14ac:dyDescent="0.25">
      <c r="T2548" s="430"/>
      <c r="V2548" s="430"/>
    </row>
    <row r="2549" spans="20:22" x14ac:dyDescent="0.25">
      <c r="T2549" s="430"/>
      <c r="V2549" s="430"/>
    </row>
    <row r="2550" spans="20:22" x14ac:dyDescent="0.25">
      <c r="T2550" s="430"/>
      <c r="V2550" s="430"/>
    </row>
    <row r="2551" spans="20:22" x14ac:dyDescent="0.25">
      <c r="T2551" s="430"/>
      <c r="V2551" s="430"/>
    </row>
    <row r="2552" spans="20:22" x14ac:dyDescent="0.25">
      <c r="T2552" s="430"/>
      <c r="V2552" s="430"/>
    </row>
    <row r="2553" spans="20:22" x14ac:dyDescent="0.25">
      <c r="T2553" s="430"/>
      <c r="V2553" s="430"/>
    </row>
    <row r="2554" spans="20:22" x14ac:dyDescent="0.25">
      <c r="T2554" s="430"/>
      <c r="V2554" s="430"/>
    </row>
    <row r="2555" spans="20:22" x14ac:dyDescent="0.25">
      <c r="T2555" s="430"/>
      <c r="V2555" s="430"/>
    </row>
    <row r="2556" spans="20:22" x14ac:dyDescent="0.25">
      <c r="T2556" s="430"/>
      <c r="V2556" s="430"/>
    </row>
    <row r="2557" spans="20:22" x14ac:dyDescent="0.25">
      <c r="T2557" s="430"/>
      <c r="V2557" s="430"/>
    </row>
    <row r="2558" spans="20:22" x14ac:dyDescent="0.25">
      <c r="T2558" s="430"/>
      <c r="V2558" s="430"/>
    </row>
    <row r="2559" spans="20:22" x14ac:dyDescent="0.25">
      <c r="T2559" s="430"/>
      <c r="V2559" s="430"/>
    </row>
    <row r="2560" spans="20:22" x14ac:dyDescent="0.25">
      <c r="T2560" s="430"/>
      <c r="V2560" s="430"/>
    </row>
    <row r="2561" spans="20:22" x14ac:dyDescent="0.25">
      <c r="T2561" s="430"/>
      <c r="V2561" s="430"/>
    </row>
    <row r="2562" spans="20:22" x14ac:dyDescent="0.25">
      <c r="T2562" s="430"/>
      <c r="V2562" s="430"/>
    </row>
    <row r="2563" spans="20:22" x14ac:dyDescent="0.25">
      <c r="T2563" s="430"/>
      <c r="V2563" s="430"/>
    </row>
    <row r="2564" spans="20:22" x14ac:dyDescent="0.25">
      <c r="T2564" s="430"/>
      <c r="V2564" s="430"/>
    </row>
    <row r="2565" spans="20:22" x14ac:dyDescent="0.25">
      <c r="T2565" s="430"/>
      <c r="V2565" s="430"/>
    </row>
    <row r="2566" spans="20:22" x14ac:dyDescent="0.25">
      <c r="T2566" s="430"/>
      <c r="V2566" s="430"/>
    </row>
    <row r="2567" spans="20:22" x14ac:dyDescent="0.25">
      <c r="T2567" s="430"/>
      <c r="V2567" s="430"/>
    </row>
    <row r="2568" spans="20:22" x14ac:dyDescent="0.25">
      <c r="T2568" s="430"/>
      <c r="V2568" s="430"/>
    </row>
    <row r="2569" spans="20:22" x14ac:dyDescent="0.25">
      <c r="T2569" s="430"/>
      <c r="V2569" s="430"/>
    </row>
    <row r="2570" spans="20:22" x14ac:dyDescent="0.25">
      <c r="T2570" s="430"/>
      <c r="V2570" s="430"/>
    </row>
    <row r="2571" spans="20:22" x14ac:dyDescent="0.25">
      <c r="T2571" s="430"/>
      <c r="V2571" s="430"/>
    </row>
    <row r="2572" spans="20:22" x14ac:dyDescent="0.25">
      <c r="T2572" s="430"/>
      <c r="V2572" s="430"/>
    </row>
    <row r="2573" spans="20:22" x14ac:dyDescent="0.25">
      <c r="T2573" s="430"/>
      <c r="V2573" s="430"/>
    </row>
    <row r="2574" spans="20:22" x14ac:dyDescent="0.25">
      <c r="T2574" s="430"/>
      <c r="V2574" s="430"/>
    </row>
    <row r="2575" spans="20:22" x14ac:dyDescent="0.25">
      <c r="T2575" s="430"/>
      <c r="V2575" s="430"/>
    </row>
    <row r="2576" spans="20:22" x14ac:dyDescent="0.25">
      <c r="T2576" s="430"/>
      <c r="V2576" s="430"/>
    </row>
    <row r="2577" spans="20:22" x14ac:dyDescent="0.25">
      <c r="T2577" s="430"/>
      <c r="V2577" s="430"/>
    </row>
    <row r="2578" spans="20:22" x14ac:dyDescent="0.25">
      <c r="T2578" s="430"/>
      <c r="V2578" s="430"/>
    </row>
    <row r="2579" spans="20:22" x14ac:dyDescent="0.25">
      <c r="T2579" s="430"/>
      <c r="V2579" s="430"/>
    </row>
    <row r="2580" spans="20:22" x14ac:dyDescent="0.25">
      <c r="T2580" s="430"/>
      <c r="V2580" s="430"/>
    </row>
    <row r="2581" spans="20:22" x14ac:dyDescent="0.25">
      <c r="T2581" s="430"/>
      <c r="V2581" s="430"/>
    </row>
    <row r="2582" spans="20:22" x14ac:dyDescent="0.25">
      <c r="T2582" s="430"/>
      <c r="V2582" s="430"/>
    </row>
    <row r="2583" spans="20:22" x14ac:dyDescent="0.25">
      <c r="T2583" s="430"/>
      <c r="V2583" s="430"/>
    </row>
    <row r="2584" spans="20:22" x14ac:dyDescent="0.25">
      <c r="T2584" s="430"/>
      <c r="V2584" s="430"/>
    </row>
    <row r="2585" spans="20:22" x14ac:dyDescent="0.25">
      <c r="T2585" s="430"/>
      <c r="V2585" s="430"/>
    </row>
    <row r="2586" spans="20:22" x14ac:dyDescent="0.25">
      <c r="T2586" s="430"/>
      <c r="V2586" s="430"/>
    </row>
    <row r="2587" spans="20:22" x14ac:dyDescent="0.25">
      <c r="T2587" s="430"/>
      <c r="V2587" s="430"/>
    </row>
    <row r="2588" spans="20:22" x14ac:dyDescent="0.25">
      <c r="T2588" s="430"/>
      <c r="V2588" s="430"/>
    </row>
    <row r="2589" spans="20:22" x14ac:dyDescent="0.25">
      <c r="T2589" s="430"/>
      <c r="V2589" s="430"/>
    </row>
    <row r="2590" spans="20:22" x14ac:dyDescent="0.25">
      <c r="T2590" s="430"/>
      <c r="V2590" s="430"/>
    </row>
    <row r="2591" spans="20:22" x14ac:dyDescent="0.25">
      <c r="T2591" s="430"/>
      <c r="V2591" s="430"/>
    </row>
    <row r="2592" spans="20:22" x14ac:dyDescent="0.25">
      <c r="T2592" s="430"/>
      <c r="V2592" s="430"/>
    </row>
    <row r="2593" spans="20:22" x14ac:dyDescent="0.25">
      <c r="T2593" s="430"/>
      <c r="V2593" s="430"/>
    </row>
    <row r="2594" spans="20:22" x14ac:dyDescent="0.25">
      <c r="T2594" s="430"/>
      <c r="V2594" s="430"/>
    </row>
    <row r="2595" spans="20:22" x14ac:dyDescent="0.25">
      <c r="T2595" s="430"/>
      <c r="V2595" s="430"/>
    </row>
    <row r="2596" spans="20:22" x14ac:dyDescent="0.25">
      <c r="T2596" s="430"/>
      <c r="V2596" s="430"/>
    </row>
    <row r="2597" spans="20:22" x14ac:dyDescent="0.25">
      <c r="T2597" s="430"/>
      <c r="V2597" s="430"/>
    </row>
    <row r="2598" spans="20:22" x14ac:dyDescent="0.25">
      <c r="T2598" s="430"/>
      <c r="V2598" s="430"/>
    </row>
    <row r="2599" spans="20:22" x14ac:dyDescent="0.25">
      <c r="T2599" s="430"/>
      <c r="V2599" s="430"/>
    </row>
    <row r="2600" spans="20:22" x14ac:dyDescent="0.25">
      <c r="T2600" s="430"/>
      <c r="V2600" s="430"/>
    </row>
    <row r="2601" spans="20:22" x14ac:dyDescent="0.25">
      <c r="T2601" s="430"/>
      <c r="V2601" s="430"/>
    </row>
    <row r="2602" spans="20:22" x14ac:dyDescent="0.25">
      <c r="T2602" s="430"/>
      <c r="V2602" s="430"/>
    </row>
    <row r="2603" spans="20:22" x14ac:dyDescent="0.25">
      <c r="T2603" s="430"/>
      <c r="V2603" s="430"/>
    </row>
    <row r="2604" spans="20:22" x14ac:dyDescent="0.25">
      <c r="T2604" s="430"/>
      <c r="V2604" s="430"/>
    </row>
    <row r="2605" spans="20:22" x14ac:dyDescent="0.25">
      <c r="T2605" s="430"/>
      <c r="V2605" s="430"/>
    </row>
    <row r="2606" spans="20:22" x14ac:dyDescent="0.25">
      <c r="T2606" s="430"/>
      <c r="V2606" s="430"/>
    </row>
    <row r="2607" spans="20:22" x14ac:dyDescent="0.25">
      <c r="T2607" s="430"/>
      <c r="V2607" s="430"/>
    </row>
    <row r="2608" spans="20:22" x14ac:dyDescent="0.25">
      <c r="T2608" s="430"/>
      <c r="V2608" s="430"/>
    </row>
    <row r="2609" spans="20:22" x14ac:dyDescent="0.25">
      <c r="T2609" s="430"/>
      <c r="V2609" s="430"/>
    </row>
    <row r="2610" spans="20:22" x14ac:dyDescent="0.25">
      <c r="T2610" s="430"/>
      <c r="V2610" s="430"/>
    </row>
    <row r="2611" spans="20:22" x14ac:dyDescent="0.25">
      <c r="T2611" s="430"/>
      <c r="V2611" s="430"/>
    </row>
    <row r="2612" spans="20:22" x14ac:dyDescent="0.25">
      <c r="T2612" s="430"/>
      <c r="V2612" s="430"/>
    </row>
    <row r="2613" spans="20:22" x14ac:dyDescent="0.25">
      <c r="T2613" s="430"/>
      <c r="V2613" s="430"/>
    </row>
    <row r="2614" spans="20:22" x14ac:dyDescent="0.25">
      <c r="T2614" s="430"/>
      <c r="V2614" s="430"/>
    </row>
    <row r="2615" spans="20:22" x14ac:dyDescent="0.25">
      <c r="T2615" s="430"/>
      <c r="V2615" s="430"/>
    </row>
    <row r="2616" spans="20:22" x14ac:dyDescent="0.25">
      <c r="T2616" s="430"/>
      <c r="V2616" s="430"/>
    </row>
    <row r="2617" spans="20:22" x14ac:dyDescent="0.25">
      <c r="T2617" s="430"/>
      <c r="V2617" s="430"/>
    </row>
    <row r="2618" spans="20:22" x14ac:dyDescent="0.25">
      <c r="T2618" s="430"/>
      <c r="V2618" s="430"/>
    </row>
    <row r="2619" spans="20:22" x14ac:dyDescent="0.25">
      <c r="T2619" s="430"/>
      <c r="V2619" s="430"/>
    </row>
    <row r="2620" spans="20:22" x14ac:dyDescent="0.25">
      <c r="T2620" s="430"/>
      <c r="V2620" s="430"/>
    </row>
  </sheetData>
  <autoFilter ref="A3:AM246">
    <filterColumn colId="4">
      <filters>
        <filter val="I4"/>
        <filter val="I5"/>
      </filters>
    </filterColumn>
    <filterColumn colId="10">
      <filters>
        <filter val="03.18.18"/>
        <filter val="03.19.06"/>
        <filter val="16.01.15"/>
      </filters>
    </filterColumn>
  </autoFilter>
  <mergeCells count="3">
    <mergeCell ref="AT2:AT3"/>
    <mergeCell ref="AP3:AQ3"/>
    <mergeCell ref="AR3:AS3"/>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164"/>
  <sheetViews>
    <sheetView zoomScale="70" zoomScaleNormal="70" workbookViewId="0">
      <selection activeCell="AT1" sqref="AT1:AT1048576"/>
    </sheetView>
  </sheetViews>
  <sheetFormatPr defaultColWidth="9.140625" defaultRowHeight="12.75" outlineLevelCol="1" x14ac:dyDescent="0.25"/>
  <cols>
    <col min="1" max="1" width="23" style="426" customWidth="1" outlineLevel="1"/>
    <col min="2" max="2" width="9.5703125" style="426" customWidth="1" outlineLevel="1"/>
    <col min="3" max="3" width="15" style="426" customWidth="1" outlineLevel="1"/>
    <col min="4" max="4" width="12.5703125" style="426" customWidth="1"/>
    <col min="5" max="5" width="10.85546875" style="426" customWidth="1"/>
    <col min="6" max="6" width="14" style="426" customWidth="1"/>
    <col min="7" max="7" width="19.85546875" style="426" customWidth="1" outlineLevel="1"/>
    <col min="8" max="8" width="10.28515625" style="426" customWidth="1" outlineLevel="1"/>
    <col min="9" max="9" width="9.28515625" style="426" customWidth="1" outlineLevel="1"/>
    <col min="10" max="10" width="34" style="426" customWidth="1" outlineLevel="1"/>
    <col min="11" max="11" width="50.85546875" style="428" customWidth="1"/>
    <col min="12" max="12" width="10.85546875" style="501" customWidth="1"/>
    <col min="13" max="13" width="15.5703125" style="501" customWidth="1" outlineLevel="1"/>
    <col min="14" max="14" width="14.5703125" style="425" customWidth="1" outlineLevel="1"/>
    <col min="15" max="15" width="10.85546875" style="425" customWidth="1" outlineLevel="1"/>
    <col min="16" max="16" width="11.140625" style="425" customWidth="1"/>
    <col min="17" max="17" width="10" style="425" customWidth="1"/>
    <col min="18" max="18" width="10.7109375" style="425" customWidth="1"/>
    <col min="19" max="19" width="11.28515625" style="425" customWidth="1"/>
    <col min="20" max="33" width="10.7109375" style="425" hidden="1" customWidth="1" outlineLevel="1"/>
    <col min="34" max="40" width="11" style="425" hidden="1" customWidth="1" outlineLevel="1"/>
    <col min="41" max="41" width="11" style="425" hidden="1" customWidth="1" collapsed="1"/>
    <col min="42" max="44" width="11" style="425" hidden="1" customWidth="1" outlineLevel="1"/>
    <col min="45" max="45" width="12.7109375" style="425" hidden="1" customWidth="1" collapsed="1"/>
    <col min="46" max="46" width="13" style="425" customWidth="1"/>
    <col min="47" max="47" width="11" style="425" customWidth="1"/>
    <col min="48" max="90" width="9.140625" style="425"/>
    <col min="91" max="16384" width="9.140625" style="426"/>
  </cols>
  <sheetData>
    <row r="1" spans="1:58" ht="42" customHeight="1" x14ac:dyDescent="0.25">
      <c r="A1" s="424" t="s">
        <v>2129</v>
      </c>
      <c r="S1" s="565"/>
      <c r="AS1" s="565"/>
      <c r="AT1" s="565"/>
    </row>
    <row r="2" spans="1:58" ht="23.25" customHeight="1" thickBot="1" x14ac:dyDescent="0.3">
      <c r="S2" s="565"/>
      <c r="AS2" s="1157" t="s">
        <v>2274</v>
      </c>
      <c r="AT2" s="1157"/>
    </row>
    <row r="3" spans="1:58" ht="149.25" customHeight="1" thickBot="1" x14ac:dyDescent="0.3">
      <c r="A3" s="566" t="s">
        <v>1628</v>
      </c>
      <c r="B3" s="566" t="s">
        <v>1629</v>
      </c>
      <c r="C3" s="566" t="s">
        <v>1630</v>
      </c>
      <c r="D3" s="566" t="s">
        <v>1631</v>
      </c>
      <c r="E3" s="566" t="s">
        <v>1632</v>
      </c>
      <c r="F3" s="566" t="s">
        <v>1633</v>
      </c>
      <c r="G3" s="566" t="s">
        <v>1440</v>
      </c>
      <c r="H3" s="566" t="s">
        <v>1634</v>
      </c>
      <c r="I3" s="566" t="s">
        <v>1635</v>
      </c>
      <c r="J3" s="566" t="s">
        <v>2130</v>
      </c>
      <c r="K3" s="566" t="s">
        <v>2131</v>
      </c>
      <c r="L3" s="567" t="s">
        <v>2289</v>
      </c>
      <c r="M3" s="567" t="s">
        <v>2132</v>
      </c>
      <c r="N3" s="567" t="s">
        <v>2133</v>
      </c>
      <c r="O3" s="567" t="s">
        <v>2134</v>
      </c>
      <c r="P3" s="567" t="s">
        <v>2135</v>
      </c>
      <c r="Q3" s="568" t="s">
        <v>2136</v>
      </c>
      <c r="R3" s="568" t="s">
        <v>2137</v>
      </c>
      <c r="S3" s="569" t="s">
        <v>2138</v>
      </c>
      <c r="T3" s="568" t="s">
        <v>2260</v>
      </c>
      <c r="U3" s="568" t="s">
        <v>2261</v>
      </c>
      <c r="V3" s="568" t="s">
        <v>2262</v>
      </c>
      <c r="W3" s="568" t="s">
        <v>2263</v>
      </c>
      <c r="X3" s="568" t="s">
        <v>2264</v>
      </c>
      <c r="Y3" s="568" t="s">
        <v>2265</v>
      </c>
      <c r="Z3" s="568" t="s">
        <v>2266</v>
      </c>
      <c r="AA3" s="568" t="s">
        <v>2267</v>
      </c>
      <c r="AB3" s="568" t="s">
        <v>2268</v>
      </c>
      <c r="AC3" s="568" t="s">
        <v>2269</v>
      </c>
      <c r="AD3" s="568" t="s">
        <v>2270</v>
      </c>
      <c r="AE3" s="568" t="s">
        <v>2271</v>
      </c>
      <c r="AF3" s="568" t="s">
        <v>2272</v>
      </c>
      <c r="AG3" s="568" t="s">
        <v>2273</v>
      </c>
      <c r="AH3" s="568" t="s">
        <v>2139</v>
      </c>
      <c r="AI3" s="568" t="s">
        <v>2140</v>
      </c>
      <c r="AJ3" s="568" t="s">
        <v>2253</v>
      </c>
      <c r="AK3" s="568" t="s">
        <v>2254</v>
      </c>
      <c r="AL3" s="568" t="s">
        <v>2255</v>
      </c>
      <c r="AM3" s="568" t="s">
        <v>2256</v>
      </c>
      <c r="AN3" s="568" t="s">
        <v>2257</v>
      </c>
      <c r="AO3" s="568" t="s">
        <v>2258</v>
      </c>
      <c r="AP3" s="568" t="s">
        <v>2290</v>
      </c>
      <c r="AQ3" s="568" t="s">
        <v>2259</v>
      </c>
      <c r="AR3" s="570"/>
      <c r="AS3" s="571" t="s">
        <v>2290</v>
      </c>
      <c r="AT3" s="571" t="s">
        <v>2259</v>
      </c>
      <c r="AU3" s="529"/>
      <c r="AX3" s="425" t="s">
        <v>1643</v>
      </c>
      <c r="AY3" s="425" t="s">
        <v>1644</v>
      </c>
    </row>
    <row r="4" spans="1:58" s="502" customFormat="1" ht="48.75" customHeight="1" x14ac:dyDescent="0.25">
      <c r="A4" s="572">
        <v>8540276340</v>
      </c>
      <c r="B4" s="573">
        <v>1</v>
      </c>
      <c r="C4" s="573" t="s">
        <v>1645</v>
      </c>
      <c r="D4" s="573" t="s">
        <v>530</v>
      </c>
      <c r="E4" s="573" t="s">
        <v>1538</v>
      </c>
      <c r="F4" s="573" t="s">
        <v>1646</v>
      </c>
      <c r="G4" s="573" t="s">
        <v>1647</v>
      </c>
      <c r="H4" s="573" t="s">
        <v>1648</v>
      </c>
      <c r="I4" s="573" t="s">
        <v>1649</v>
      </c>
      <c r="J4" s="574" t="s">
        <v>1650</v>
      </c>
      <c r="K4" s="575" t="s">
        <v>2141</v>
      </c>
      <c r="L4" s="576" t="s">
        <v>2291</v>
      </c>
      <c r="M4" s="573" t="s">
        <v>1653</v>
      </c>
      <c r="N4" s="573" t="s">
        <v>1654</v>
      </c>
      <c r="O4" s="573" t="s">
        <v>172</v>
      </c>
      <c r="P4" s="573" t="s">
        <v>1571</v>
      </c>
      <c r="Q4" s="577">
        <v>7.0000000000000007E-2</v>
      </c>
      <c r="R4" s="577">
        <v>5.3999999999999999E-2</v>
      </c>
      <c r="S4" s="578">
        <v>4.8000000000000001E-2</v>
      </c>
      <c r="T4" s="578"/>
      <c r="U4" s="578"/>
      <c r="V4" s="578"/>
      <c r="W4" s="578"/>
      <c r="X4" s="578"/>
      <c r="Y4" s="578"/>
      <c r="Z4" s="578"/>
      <c r="AA4" s="578"/>
      <c r="AB4" s="578"/>
      <c r="AC4" s="578"/>
      <c r="AD4" s="578"/>
      <c r="AE4" s="578"/>
      <c r="AF4" s="578"/>
      <c r="AG4" s="578"/>
      <c r="AH4" s="579">
        <v>2.9899999999999999E-2</v>
      </c>
      <c r="AI4" s="579">
        <v>4.1099999999999998E-2</v>
      </c>
      <c r="AJ4" s="579">
        <v>4.5999999999999999E-2</v>
      </c>
      <c r="AK4" s="579">
        <v>4.5999999999999999E-2</v>
      </c>
      <c r="AL4" s="580">
        <v>4.65E-2</v>
      </c>
      <c r="AM4" s="580">
        <v>4.65E-2</v>
      </c>
      <c r="AN4" s="581">
        <v>4.7E-2</v>
      </c>
      <c r="AO4" s="581">
        <v>4.7E-2</v>
      </c>
      <c r="AP4" s="582"/>
      <c r="AQ4" s="582"/>
      <c r="AR4" s="583"/>
      <c r="AS4" s="584">
        <v>4.8000000000000001E-2</v>
      </c>
      <c r="AT4" s="584">
        <v>6.7699999999999996E-2</v>
      </c>
      <c r="AU4" s="534"/>
      <c r="AV4" s="456"/>
      <c r="AW4" s="456"/>
      <c r="AX4" s="502">
        <v>4.8000000000000001E-2</v>
      </c>
      <c r="AY4" s="503">
        <f>AX4-S4</f>
        <v>0</v>
      </c>
    </row>
    <row r="5" spans="1:58" s="502" customFormat="1" ht="132" customHeight="1" x14ac:dyDescent="0.25">
      <c r="A5" s="585">
        <v>8216732600</v>
      </c>
      <c r="B5" s="586">
        <f t="shared" ref="B5:B68" si="0">B4+1</f>
        <v>2</v>
      </c>
      <c r="C5" s="586" t="s">
        <v>1645</v>
      </c>
      <c r="D5" s="586" t="s">
        <v>530</v>
      </c>
      <c r="E5" s="586" t="s">
        <v>1538</v>
      </c>
      <c r="F5" s="586" t="s">
        <v>1646</v>
      </c>
      <c r="G5" s="586" t="s">
        <v>1647</v>
      </c>
      <c r="H5" s="586" t="s">
        <v>1648</v>
      </c>
      <c r="I5" s="586" t="s">
        <v>1655</v>
      </c>
      <c r="J5" s="587" t="s">
        <v>1656</v>
      </c>
      <c r="K5" s="588" t="s">
        <v>2142</v>
      </c>
      <c r="L5" s="589" t="s">
        <v>2291</v>
      </c>
      <c r="M5" s="586" t="s">
        <v>1653</v>
      </c>
      <c r="N5" s="586" t="s">
        <v>1654</v>
      </c>
      <c r="O5" s="586" t="s">
        <v>640</v>
      </c>
      <c r="P5" s="586" t="s">
        <v>1571</v>
      </c>
      <c r="Q5" s="590">
        <v>0</v>
      </c>
      <c r="R5" s="590">
        <v>0.15870000000000001</v>
      </c>
      <c r="S5" s="582">
        <v>6.3E-3</v>
      </c>
      <c r="T5" s="582"/>
      <c r="U5" s="582"/>
      <c r="V5" s="582"/>
      <c r="W5" s="582"/>
      <c r="X5" s="582"/>
      <c r="Y5" s="582"/>
      <c r="Z5" s="582"/>
      <c r="AA5" s="582"/>
      <c r="AB5" s="582"/>
      <c r="AC5" s="582"/>
      <c r="AD5" s="582"/>
      <c r="AE5" s="582"/>
      <c r="AF5" s="582"/>
      <c r="AG5" s="582"/>
      <c r="AH5" s="591">
        <v>0</v>
      </c>
      <c r="AI5" s="591">
        <v>0</v>
      </c>
      <c r="AJ5" s="582">
        <v>0</v>
      </c>
      <c r="AK5" s="582">
        <v>0</v>
      </c>
      <c r="AL5" s="580">
        <v>0</v>
      </c>
      <c r="AM5" s="580">
        <v>0</v>
      </c>
      <c r="AN5" s="581">
        <v>6.3E-3</v>
      </c>
      <c r="AO5" s="581">
        <v>0</v>
      </c>
      <c r="AP5" s="591"/>
      <c r="AQ5" s="591"/>
      <c r="AR5" s="592"/>
      <c r="AS5" s="581">
        <v>6.3E-3</v>
      </c>
      <c r="AT5" s="581">
        <v>6.4999999999999997E-3</v>
      </c>
      <c r="AU5" s="535"/>
      <c r="AV5" s="456"/>
      <c r="AW5" s="456"/>
      <c r="AX5" s="502">
        <v>6.3E-3</v>
      </c>
      <c r="AY5" s="503">
        <f>AX5-S5</f>
        <v>0</v>
      </c>
    </row>
    <row r="6" spans="1:58" s="502" customFormat="1" ht="98.25" customHeight="1" x14ac:dyDescent="0.25">
      <c r="A6" s="585">
        <v>8216949704</v>
      </c>
      <c r="B6" s="586">
        <f t="shared" si="0"/>
        <v>3</v>
      </c>
      <c r="C6" s="586" t="s">
        <v>1645</v>
      </c>
      <c r="D6" s="586" t="s">
        <v>530</v>
      </c>
      <c r="E6" s="586" t="s">
        <v>1533</v>
      </c>
      <c r="F6" s="586" t="s">
        <v>2143</v>
      </c>
      <c r="G6" s="586" t="s">
        <v>1647</v>
      </c>
      <c r="H6" s="586" t="s">
        <v>2144</v>
      </c>
      <c r="I6" s="586" t="s">
        <v>1649</v>
      </c>
      <c r="J6" s="586" t="s">
        <v>1661</v>
      </c>
      <c r="K6" s="560" t="s">
        <v>2145</v>
      </c>
      <c r="L6" s="589" t="s">
        <v>2292</v>
      </c>
      <c r="M6" s="586" t="s">
        <v>1633</v>
      </c>
      <c r="N6" s="586" t="s">
        <v>11</v>
      </c>
      <c r="O6" s="586" t="s">
        <v>640</v>
      </c>
      <c r="P6" s="586" t="s">
        <v>1571</v>
      </c>
      <c r="Q6" s="590">
        <v>76</v>
      </c>
      <c r="R6" s="590">
        <v>10</v>
      </c>
      <c r="S6" s="591">
        <v>10</v>
      </c>
      <c r="T6" s="591"/>
      <c r="U6" s="591"/>
      <c r="V6" s="591"/>
      <c r="W6" s="591"/>
      <c r="X6" s="591"/>
      <c r="Y6" s="591"/>
      <c r="Z6" s="591"/>
      <c r="AA6" s="591"/>
      <c r="AB6" s="591"/>
      <c r="AC6" s="591"/>
      <c r="AD6" s="591"/>
      <c r="AE6" s="591"/>
      <c r="AF6" s="591"/>
      <c r="AG6" s="591"/>
      <c r="AH6" s="593">
        <v>0</v>
      </c>
      <c r="AI6" s="593">
        <v>8</v>
      </c>
      <c r="AJ6" s="593">
        <v>2</v>
      </c>
      <c r="AK6" s="593">
        <v>8</v>
      </c>
      <c r="AL6" s="593">
        <v>4</v>
      </c>
      <c r="AM6" s="593">
        <v>11</v>
      </c>
      <c r="AN6" s="594">
        <v>10</v>
      </c>
      <c r="AO6" s="594">
        <v>10</v>
      </c>
      <c r="AP6" s="593"/>
      <c r="AQ6" s="593"/>
      <c r="AR6" s="595"/>
      <c r="AS6" s="596">
        <v>10</v>
      </c>
      <c r="AT6" s="596">
        <v>15</v>
      </c>
      <c r="AU6" s="532"/>
      <c r="AV6" s="456"/>
      <c r="AW6" s="456"/>
    </row>
    <row r="7" spans="1:58" s="502" customFormat="1" ht="64.5" customHeight="1" x14ac:dyDescent="0.25">
      <c r="A7" s="585">
        <v>8545788217</v>
      </c>
      <c r="B7" s="586">
        <f t="shared" si="0"/>
        <v>4</v>
      </c>
      <c r="C7" s="586" t="s">
        <v>1645</v>
      </c>
      <c r="D7" s="586" t="s">
        <v>530</v>
      </c>
      <c r="E7" s="586" t="s">
        <v>1533</v>
      </c>
      <c r="F7" s="586" t="s">
        <v>2143</v>
      </c>
      <c r="G7" s="586" t="s">
        <v>1647</v>
      </c>
      <c r="H7" s="586" t="s">
        <v>2144</v>
      </c>
      <c r="I7" s="586" t="s">
        <v>1649</v>
      </c>
      <c r="J7" s="587" t="s">
        <v>1661</v>
      </c>
      <c r="K7" s="597" t="s">
        <v>2146</v>
      </c>
      <c r="L7" s="589" t="s">
        <v>2292</v>
      </c>
      <c r="M7" s="586" t="s">
        <v>1653</v>
      </c>
      <c r="N7" s="586" t="s">
        <v>1654</v>
      </c>
      <c r="O7" s="586" t="s">
        <v>640</v>
      </c>
      <c r="P7" s="586" t="s">
        <v>1571</v>
      </c>
      <c r="Q7" s="590">
        <v>0</v>
      </c>
      <c r="R7" s="590">
        <v>2</v>
      </c>
      <c r="S7" s="591">
        <v>1</v>
      </c>
      <c r="T7" s="591"/>
      <c r="U7" s="591"/>
      <c r="V7" s="591"/>
      <c r="W7" s="591"/>
      <c r="X7" s="591"/>
      <c r="Y7" s="591"/>
      <c r="Z7" s="591"/>
      <c r="AA7" s="591"/>
      <c r="AB7" s="591"/>
      <c r="AC7" s="591"/>
      <c r="AD7" s="591"/>
      <c r="AE7" s="591"/>
      <c r="AF7" s="591"/>
      <c r="AG7" s="591"/>
      <c r="AH7" s="591">
        <v>1</v>
      </c>
      <c r="AI7" s="591">
        <v>1</v>
      </c>
      <c r="AJ7" s="591">
        <v>1</v>
      </c>
      <c r="AK7" s="591">
        <v>1</v>
      </c>
      <c r="AL7" s="591">
        <v>1</v>
      </c>
      <c r="AM7" s="591">
        <v>1</v>
      </c>
      <c r="AN7" s="598">
        <v>1</v>
      </c>
      <c r="AO7" s="598">
        <v>1</v>
      </c>
      <c r="AP7" s="591"/>
      <c r="AQ7" s="591"/>
      <c r="AR7" s="592"/>
      <c r="AS7" s="599">
        <v>1</v>
      </c>
      <c r="AT7" s="599">
        <v>1</v>
      </c>
      <c r="AU7" s="535"/>
      <c r="AV7" s="456"/>
      <c r="AW7" s="456"/>
      <c r="AX7" s="502">
        <v>1</v>
      </c>
      <c r="AY7" s="503">
        <f>AX7-S7</f>
        <v>0</v>
      </c>
    </row>
    <row r="8" spans="1:58" s="502" customFormat="1" ht="64.5" customHeight="1" x14ac:dyDescent="0.25">
      <c r="A8" s="585">
        <v>8545788218</v>
      </c>
      <c r="B8" s="586">
        <f t="shared" si="0"/>
        <v>5</v>
      </c>
      <c r="C8" s="586" t="s">
        <v>1645</v>
      </c>
      <c r="D8" s="586" t="s">
        <v>530</v>
      </c>
      <c r="E8" s="586" t="s">
        <v>1533</v>
      </c>
      <c r="F8" s="586" t="s">
        <v>2143</v>
      </c>
      <c r="G8" s="586" t="s">
        <v>1647</v>
      </c>
      <c r="H8" s="586" t="s">
        <v>2144</v>
      </c>
      <c r="I8" s="586" t="s">
        <v>1649</v>
      </c>
      <c r="J8" s="587" t="s">
        <v>1661</v>
      </c>
      <c r="K8" s="597" t="s">
        <v>2147</v>
      </c>
      <c r="L8" s="589" t="s">
        <v>2293</v>
      </c>
      <c r="M8" s="586" t="s">
        <v>1653</v>
      </c>
      <c r="N8" s="586" t="s">
        <v>1654</v>
      </c>
      <c r="O8" s="586" t="s">
        <v>640</v>
      </c>
      <c r="P8" s="586" t="s">
        <v>1571</v>
      </c>
      <c r="Q8" s="590">
        <v>159</v>
      </c>
      <c r="R8" s="590">
        <v>198</v>
      </c>
      <c r="S8" s="591">
        <v>182</v>
      </c>
      <c r="T8" s="591"/>
      <c r="U8" s="591"/>
      <c r="V8" s="591"/>
      <c r="W8" s="591"/>
      <c r="X8" s="591"/>
      <c r="Y8" s="591"/>
      <c r="Z8" s="591"/>
      <c r="AA8" s="591"/>
      <c r="AB8" s="591"/>
      <c r="AC8" s="591"/>
      <c r="AD8" s="591"/>
      <c r="AE8" s="591"/>
      <c r="AF8" s="591"/>
      <c r="AG8" s="591"/>
      <c r="AH8" s="591">
        <v>173</v>
      </c>
      <c r="AI8" s="591">
        <v>174</v>
      </c>
      <c r="AJ8" s="591">
        <v>173</v>
      </c>
      <c r="AK8" s="591">
        <v>174</v>
      </c>
      <c r="AL8" s="591">
        <v>173</v>
      </c>
      <c r="AM8" s="591">
        <v>174</v>
      </c>
      <c r="AN8" s="598">
        <v>173</v>
      </c>
      <c r="AO8" s="598">
        <v>174</v>
      </c>
      <c r="AP8" s="591"/>
      <c r="AQ8" s="591"/>
      <c r="AR8" s="592"/>
      <c r="AS8" s="599">
        <v>182</v>
      </c>
      <c r="AT8" s="599">
        <v>182</v>
      </c>
      <c r="AU8" s="535"/>
      <c r="AV8" s="456"/>
      <c r="AW8" s="456"/>
      <c r="AX8" s="502">
        <v>182</v>
      </c>
      <c r="AY8" s="503">
        <f t="shared" ref="AY8:AY19" si="1">AX8-S8</f>
        <v>0</v>
      </c>
    </row>
    <row r="9" spans="1:58" s="502" customFormat="1" ht="64.5" customHeight="1" x14ac:dyDescent="0.25">
      <c r="A9" s="585">
        <v>8545787191</v>
      </c>
      <c r="B9" s="586">
        <f t="shared" si="0"/>
        <v>6</v>
      </c>
      <c r="C9" s="586" t="s">
        <v>1645</v>
      </c>
      <c r="D9" s="586" t="s">
        <v>530</v>
      </c>
      <c r="E9" s="586" t="s">
        <v>1533</v>
      </c>
      <c r="F9" s="586" t="s">
        <v>2143</v>
      </c>
      <c r="G9" s="586" t="s">
        <v>1647</v>
      </c>
      <c r="H9" s="586" t="s">
        <v>2144</v>
      </c>
      <c r="I9" s="586" t="s">
        <v>1649</v>
      </c>
      <c r="J9" s="587" t="s">
        <v>1661</v>
      </c>
      <c r="K9" s="597" t="s">
        <v>463</v>
      </c>
      <c r="L9" s="589" t="s">
        <v>2294</v>
      </c>
      <c r="M9" s="586" t="s">
        <v>1631</v>
      </c>
      <c r="N9" s="586" t="s">
        <v>1654</v>
      </c>
      <c r="O9" s="586" t="s">
        <v>172</v>
      </c>
      <c r="P9" s="586" t="s">
        <v>1571</v>
      </c>
      <c r="Q9" s="590">
        <v>0</v>
      </c>
      <c r="R9" s="590">
        <v>67</v>
      </c>
      <c r="S9" s="591">
        <v>33</v>
      </c>
      <c r="T9" s="591"/>
      <c r="U9" s="591"/>
      <c r="V9" s="591"/>
      <c r="W9" s="591"/>
      <c r="X9" s="591"/>
      <c r="Y9" s="591"/>
      <c r="Z9" s="591"/>
      <c r="AA9" s="591"/>
      <c r="AB9" s="591"/>
      <c r="AC9" s="591"/>
      <c r="AD9" s="591"/>
      <c r="AE9" s="591"/>
      <c r="AF9" s="591"/>
      <c r="AG9" s="591"/>
      <c r="AH9" s="591">
        <v>33</v>
      </c>
      <c r="AI9" s="591">
        <v>33</v>
      </c>
      <c r="AJ9" s="591">
        <v>33</v>
      </c>
      <c r="AK9" s="591">
        <v>33</v>
      </c>
      <c r="AL9" s="591">
        <v>33</v>
      </c>
      <c r="AM9" s="591">
        <v>33</v>
      </c>
      <c r="AN9" s="598">
        <v>33</v>
      </c>
      <c r="AO9" s="598">
        <v>33</v>
      </c>
      <c r="AP9" s="591"/>
      <c r="AQ9" s="591"/>
      <c r="AR9" s="592"/>
      <c r="AS9" s="599">
        <v>33</v>
      </c>
      <c r="AT9" s="599">
        <v>33</v>
      </c>
      <c r="AU9" s="535"/>
      <c r="AV9" s="456"/>
      <c r="AW9" s="456"/>
      <c r="AX9" s="502">
        <v>33</v>
      </c>
      <c r="AY9" s="503">
        <f t="shared" si="1"/>
        <v>0</v>
      </c>
    </row>
    <row r="10" spans="1:58" s="502" customFormat="1" ht="64.5" customHeight="1" x14ac:dyDescent="0.25">
      <c r="A10" s="585">
        <v>8711107634</v>
      </c>
      <c r="B10" s="586">
        <f t="shared" si="0"/>
        <v>7</v>
      </c>
      <c r="C10" s="586" t="s">
        <v>1645</v>
      </c>
      <c r="D10" s="586" t="s">
        <v>530</v>
      </c>
      <c r="E10" s="586" t="s">
        <v>1533</v>
      </c>
      <c r="F10" s="586" t="s">
        <v>2143</v>
      </c>
      <c r="G10" s="586" t="s">
        <v>1647</v>
      </c>
      <c r="H10" s="586" t="s">
        <v>2144</v>
      </c>
      <c r="I10" s="586" t="s">
        <v>1649</v>
      </c>
      <c r="J10" s="587" t="s">
        <v>1661</v>
      </c>
      <c r="K10" s="597" t="s">
        <v>2148</v>
      </c>
      <c r="L10" s="589" t="s">
        <v>2292</v>
      </c>
      <c r="M10" s="586" t="s">
        <v>1631</v>
      </c>
      <c r="N10" s="586" t="s">
        <v>1654</v>
      </c>
      <c r="O10" s="586" t="s">
        <v>172</v>
      </c>
      <c r="P10" s="586" t="s">
        <v>1571</v>
      </c>
      <c r="Q10" s="590">
        <v>31</v>
      </c>
      <c r="R10" s="590">
        <v>233</v>
      </c>
      <c r="S10" s="591">
        <v>155</v>
      </c>
      <c r="T10" s="591"/>
      <c r="U10" s="591"/>
      <c r="V10" s="591"/>
      <c r="W10" s="591"/>
      <c r="X10" s="591"/>
      <c r="Y10" s="591"/>
      <c r="Z10" s="591"/>
      <c r="AA10" s="591"/>
      <c r="AB10" s="591"/>
      <c r="AC10" s="591"/>
      <c r="AD10" s="591"/>
      <c r="AE10" s="591"/>
      <c r="AF10" s="591"/>
      <c r="AG10" s="591"/>
      <c r="AH10" s="591">
        <v>119</v>
      </c>
      <c r="AI10" s="591">
        <v>146</v>
      </c>
      <c r="AJ10" s="591">
        <v>119</v>
      </c>
      <c r="AK10" s="591">
        <v>151</v>
      </c>
      <c r="AL10" s="591">
        <v>137</v>
      </c>
      <c r="AM10" s="591">
        <v>154</v>
      </c>
      <c r="AN10" s="598">
        <v>155</v>
      </c>
      <c r="AO10" s="598">
        <v>155</v>
      </c>
      <c r="AP10" s="591"/>
      <c r="AQ10" s="591"/>
      <c r="AR10" s="592"/>
      <c r="AS10" s="599">
        <v>155</v>
      </c>
      <c r="AT10" s="599">
        <v>156</v>
      </c>
      <c r="AU10" s="535"/>
      <c r="AV10" s="456"/>
      <c r="AW10" s="456"/>
      <c r="AX10" s="502">
        <v>155</v>
      </c>
      <c r="AY10" s="503">
        <f t="shared" si="1"/>
        <v>0</v>
      </c>
    </row>
    <row r="11" spans="1:58" s="502" customFormat="1" ht="94.5" customHeight="1" x14ac:dyDescent="0.25">
      <c r="A11" s="585">
        <v>8545787189</v>
      </c>
      <c r="B11" s="586">
        <f t="shared" si="0"/>
        <v>8</v>
      </c>
      <c r="C11" s="586" t="s">
        <v>1645</v>
      </c>
      <c r="D11" s="586" t="s">
        <v>530</v>
      </c>
      <c r="E11" s="586" t="s">
        <v>1533</v>
      </c>
      <c r="F11" s="586" t="s">
        <v>2143</v>
      </c>
      <c r="G11" s="586" t="s">
        <v>1647</v>
      </c>
      <c r="H11" s="586" t="s">
        <v>2144</v>
      </c>
      <c r="I11" s="586" t="s">
        <v>1655</v>
      </c>
      <c r="J11" s="587" t="s">
        <v>1664</v>
      </c>
      <c r="K11" s="597" t="s">
        <v>461</v>
      </c>
      <c r="L11" s="589" t="s">
        <v>2292</v>
      </c>
      <c r="M11" s="586" t="s">
        <v>1653</v>
      </c>
      <c r="N11" s="586" t="s">
        <v>1654</v>
      </c>
      <c r="O11" s="586" t="s">
        <v>640</v>
      </c>
      <c r="P11" s="586" t="s">
        <v>1571</v>
      </c>
      <c r="Q11" s="590">
        <v>0</v>
      </c>
      <c r="R11" s="590">
        <v>3</v>
      </c>
      <c r="S11" s="591">
        <v>2</v>
      </c>
      <c r="T11" s="591"/>
      <c r="U11" s="591"/>
      <c r="V11" s="591"/>
      <c r="W11" s="591"/>
      <c r="X11" s="591"/>
      <c r="Y11" s="591"/>
      <c r="Z11" s="591"/>
      <c r="AA11" s="591"/>
      <c r="AB11" s="591"/>
      <c r="AC11" s="591"/>
      <c r="AD11" s="591"/>
      <c r="AE11" s="591"/>
      <c r="AF11" s="591"/>
      <c r="AG11" s="591"/>
      <c r="AH11" s="591">
        <v>1</v>
      </c>
      <c r="AI11" s="591">
        <v>1</v>
      </c>
      <c r="AJ11" s="591">
        <v>1</v>
      </c>
      <c r="AK11" s="591">
        <v>1</v>
      </c>
      <c r="AL11" s="591">
        <v>1</v>
      </c>
      <c r="AM11" s="591">
        <v>2</v>
      </c>
      <c r="AN11" s="598">
        <v>2</v>
      </c>
      <c r="AO11" s="598">
        <v>2</v>
      </c>
      <c r="AP11" s="591"/>
      <c r="AQ11" s="591"/>
      <c r="AR11" s="592"/>
      <c r="AS11" s="598">
        <v>2</v>
      </c>
      <c r="AT11" s="598">
        <v>2</v>
      </c>
      <c r="AU11" s="535"/>
      <c r="AV11" s="456"/>
      <c r="AW11" s="456"/>
      <c r="AX11" s="502">
        <v>2</v>
      </c>
      <c r="AY11" s="503">
        <f t="shared" si="1"/>
        <v>0</v>
      </c>
    </row>
    <row r="12" spans="1:58" s="502" customFormat="1" ht="95.25" customHeight="1" x14ac:dyDescent="0.25">
      <c r="A12" s="585">
        <v>8545787188</v>
      </c>
      <c r="B12" s="586">
        <f t="shared" si="0"/>
        <v>9</v>
      </c>
      <c r="C12" s="586" t="s">
        <v>1645</v>
      </c>
      <c r="D12" s="586" t="s">
        <v>530</v>
      </c>
      <c r="E12" s="586" t="s">
        <v>1533</v>
      </c>
      <c r="F12" s="586" t="s">
        <v>2143</v>
      </c>
      <c r="G12" s="586" t="s">
        <v>1647</v>
      </c>
      <c r="H12" s="586" t="s">
        <v>2144</v>
      </c>
      <c r="I12" s="586" t="s">
        <v>1655</v>
      </c>
      <c r="J12" s="587" t="s">
        <v>1664</v>
      </c>
      <c r="K12" s="597" t="s">
        <v>1509</v>
      </c>
      <c r="L12" s="589" t="s">
        <v>2294</v>
      </c>
      <c r="M12" s="586" t="s">
        <v>1631</v>
      </c>
      <c r="N12" s="586" t="s">
        <v>1654</v>
      </c>
      <c r="O12" s="586" t="s">
        <v>172</v>
      </c>
      <c r="P12" s="586" t="s">
        <v>1571</v>
      </c>
      <c r="Q12" s="590">
        <v>0</v>
      </c>
      <c r="R12" s="590">
        <v>90</v>
      </c>
      <c r="S12" s="591">
        <v>90</v>
      </c>
      <c r="T12" s="591"/>
      <c r="U12" s="591"/>
      <c r="V12" s="591"/>
      <c r="W12" s="591"/>
      <c r="X12" s="591"/>
      <c r="Y12" s="591"/>
      <c r="Z12" s="591"/>
      <c r="AA12" s="591"/>
      <c r="AB12" s="591"/>
      <c r="AC12" s="591"/>
      <c r="AD12" s="591"/>
      <c r="AE12" s="591"/>
      <c r="AF12" s="591"/>
      <c r="AG12" s="591"/>
      <c r="AH12" s="591">
        <v>90</v>
      </c>
      <c r="AI12" s="591">
        <v>100</v>
      </c>
      <c r="AJ12" s="591">
        <v>90</v>
      </c>
      <c r="AK12" s="591">
        <v>100</v>
      </c>
      <c r="AL12" s="591">
        <v>90</v>
      </c>
      <c r="AM12" s="591">
        <v>100</v>
      </c>
      <c r="AN12" s="598">
        <v>90</v>
      </c>
      <c r="AO12" s="598">
        <v>100</v>
      </c>
      <c r="AP12" s="591"/>
      <c r="AQ12" s="591"/>
      <c r="AR12" s="592"/>
      <c r="AS12" s="598">
        <v>90</v>
      </c>
      <c r="AT12" s="598">
        <v>100</v>
      </c>
      <c r="AU12" s="535"/>
      <c r="AV12" s="456"/>
      <c r="AW12" s="456"/>
      <c r="AX12" s="502">
        <v>90</v>
      </c>
      <c r="AY12" s="503">
        <f t="shared" si="1"/>
        <v>0</v>
      </c>
    </row>
    <row r="13" spans="1:58" s="502" customFormat="1" ht="93.75" customHeight="1" x14ac:dyDescent="0.25">
      <c r="A13" s="585">
        <v>8545788219</v>
      </c>
      <c r="B13" s="586">
        <f t="shared" si="0"/>
        <v>10</v>
      </c>
      <c r="C13" s="586" t="s">
        <v>1645</v>
      </c>
      <c r="D13" s="586" t="s">
        <v>530</v>
      </c>
      <c r="E13" s="586" t="s">
        <v>1533</v>
      </c>
      <c r="F13" s="586" t="s">
        <v>2143</v>
      </c>
      <c r="G13" s="586" t="s">
        <v>1647</v>
      </c>
      <c r="H13" s="586" t="s">
        <v>2144</v>
      </c>
      <c r="I13" s="586" t="s">
        <v>1655</v>
      </c>
      <c r="J13" s="587" t="s">
        <v>1664</v>
      </c>
      <c r="K13" s="597" t="s">
        <v>464</v>
      </c>
      <c r="L13" s="589" t="s">
        <v>2294</v>
      </c>
      <c r="M13" s="586" t="s">
        <v>1653</v>
      </c>
      <c r="N13" s="586" t="s">
        <v>1654</v>
      </c>
      <c r="O13" s="586" t="s">
        <v>640</v>
      </c>
      <c r="P13" s="586" t="s">
        <v>1571</v>
      </c>
      <c r="Q13" s="590">
        <v>9.5</v>
      </c>
      <c r="R13" s="590">
        <v>30</v>
      </c>
      <c r="S13" s="591">
        <v>20</v>
      </c>
      <c r="T13" s="591"/>
      <c r="U13" s="591"/>
      <c r="V13" s="591"/>
      <c r="W13" s="591"/>
      <c r="X13" s="591"/>
      <c r="Y13" s="591"/>
      <c r="Z13" s="591"/>
      <c r="AA13" s="591"/>
      <c r="AB13" s="591"/>
      <c r="AC13" s="591"/>
      <c r="AD13" s="591"/>
      <c r="AE13" s="591"/>
      <c r="AF13" s="591"/>
      <c r="AG13" s="591"/>
      <c r="AH13" s="591">
        <v>15</v>
      </c>
      <c r="AI13" s="591">
        <v>15</v>
      </c>
      <c r="AJ13" s="591">
        <v>15</v>
      </c>
      <c r="AK13" s="591">
        <v>15</v>
      </c>
      <c r="AL13" s="591">
        <v>15</v>
      </c>
      <c r="AM13" s="591">
        <v>16.600000000000001</v>
      </c>
      <c r="AN13" s="598">
        <v>20</v>
      </c>
      <c r="AO13" s="598">
        <v>20</v>
      </c>
      <c r="AP13" s="591"/>
      <c r="AQ13" s="591"/>
      <c r="AR13" s="592"/>
      <c r="AS13" s="599">
        <v>20</v>
      </c>
      <c r="AT13" s="599">
        <v>20.36</v>
      </c>
      <c r="AU13" s="535"/>
      <c r="AV13" s="456"/>
      <c r="AW13" s="456"/>
      <c r="AX13" s="502">
        <v>20</v>
      </c>
      <c r="AY13" s="503">
        <f t="shared" si="1"/>
        <v>0</v>
      </c>
    </row>
    <row r="14" spans="1:58" s="502" customFormat="1" ht="93.75" customHeight="1" x14ac:dyDescent="0.25">
      <c r="A14" s="585">
        <v>8545787190</v>
      </c>
      <c r="B14" s="586">
        <f t="shared" si="0"/>
        <v>11</v>
      </c>
      <c r="C14" s="586" t="s">
        <v>1645</v>
      </c>
      <c r="D14" s="586" t="s">
        <v>530</v>
      </c>
      <c r="E14" s="586" t="s">
        <v>1533</v>
      </c>
      <c r="F14" s="586" t="s">
        <v>2143</v>
      </c>
      <c r="G14" s="586" t="s">
        <v>1647</v>
      </c>
      <c r="H14" s="586" t="s">
        <v>2144</v>
      </c>
      <c r="I14" s="586" t="s">
        <v>1655</v>
      </c>
      <c r="J14" s="587" t="s">
        <v>1664</v>
      </c>
      <c r="K14" s="597" t="s">
        <v>462</v>
      </c>
      <c r="L14" s="589" t="s">
        <v>2294</v>
      </c>
      <c r="M14" s="586" t="s">
        <v>1631</v>
      </c>
      <c r="N14" s="586" t="s">
        <v>1654</v>
      </c>
      <c r="O14" s="586" t="s">
        <v>172</v>
      </c>
      <c r="P14" s="586" t="s">
        <v>1571</v>
      </c>
      <c r="Q14" s="590">
        <v>0</v>
      </c>
      <c r="R14" s="590">
        <v>25</v>
      </c>
      <c r="S14" s="591">
        <v>14</v>
      </c>
      <c r="T14" s="591"/>
      <c r="U14" s="591"/>
      <c r="V14" s="591"/>
      <c r="W14" s="591"/>
      <c r="X14" s="591"/>
      <c r="Y14" s="591"/>
      <c r="Z14" s="591"/>
      <c r="AA14" s="591"/>
      <c r="AB14" s="591"/>
      <c r="AC14" s="591"/>
      <c r="AD14" s="591"/>
      <c r="AE14" s="591"/>
      <c r="AF14" s="591"/>
      <c r="AG14" s="591"/>
      <c r="AH14" s="591">
        <v>9</v>
      </c>
      <c r="AI14" s="591">
        <v>9</v>
      </c>
      <c r="AJ14" s="591">
        <v>9</v>
      </c>
      <c r="AK14" s="591">
        <v>9</v>
      </c>
      <c r="AL14" s="591">
        <v>9</v>
      </c>
      <c r="AM14" s="591">
        <v>9</v>
      </c>
      <c r="AN14" s="598">
        <v>9</v>
      </c>
      <c r="AO14" s="598">
        <v>9</v>
      </c>
      <c r="AP14" s="591"/>
      <c r="AQ14" s="591"/>
      <c r="AR14" s="592"/>
      <c r="AS14" s="599">
        <v>14</v>
      </c>
      <c r="AT14" s="599">
        <v>14</v>
      </c>
      <c r="AU14" s="535"/>
      <c r="AV14" s="456"/>
      <c r="AW14" s="456"/>
      <c r="AX14" s="502">
        <v>14</v>
      </c>
      <c r="AY14" s="503">
        <f t="shared" si="1"/>
        <v>0</v>
      </c>
    </row>
    <row r="15" spans="1:58" s="502" customFormat="1" ht="84" customHeight="1" x14ac:dyDescent="0.25">
      <c r="A15" s="585">
        <v>8567707234</v>
      </c>
      <c r="B15" s="586">
        <f t="shared" si="0"/>
        <v>12</v>
      </c>
      <c r="C15" s="586" t="s">
        <v>1645</v>
      </c>
      <c r="D15" s="586" t="s">
        <v>530</v>
      </c>
      <c r="E15" s="586" t="s">
        <v>1539</v>
      </c>
      <c r="F15" s="586" t="s">
        <v>2149</v>
      </c>
      <c r="G15" s="586" t="s">
        <v>1647</v>
      </c>
      <c r="H15" s="586" t="s">
        <v>1648</v>
      </c>
      <c r="I15" s="586" t="s">
        <v>1649</v>
      </c>
      <c r="J15" s="587" t="s">
        <v>2150</v>
      </c>
      <c r="K15" s="588" t="s">
        <v>2151</v>
      </c>
      <c r="L15" s="589" t="s">
        <v>2295</v>
      </c>
      <c r="M15" s="586" t="s">
        <v>1631</v>
      </c>
      <c r="N15" s="586" t="s">
        <v>1654</v>
      </c>
      <c r="O15" s="586" t="s">
        <v>172</v>
      </c>
      <c r="P15" s="586" t="s">
        <v>1571</v>
      </c>
      <c r="Q15" s="590">
        <v>0</v>
      </c>
      <c r="R15" s="590">
        <v>1.95</v>
      </c>
      <c r="S15" s="591">
        <v>1.67</v>
      </c>
      <c r="T15" s="590"/>
      <c r="U15" s="590"/>
      <c r="V15" s="590"/>
      <c r="W15" s="590"/>
      <c r="X15" s="590"/>
      <c r="Y15" s="590"/>
      <c r="Z15" s="590"/>
      <c r="AA15" s="590"/>
      <c r="AB15" s="590"/>
      <c r="AC15" s="590"/>
      <c r="AD15" s="590"/>
      <c r="AE15" s="590"/>
      <c r="AF15" s="590"/>
      <c r="AG15" s="590"/>
      <c r="AH15" s="590">
        <v>1.53</v>
      </c>
      <c r="AI15" s="590">
        <v>1.63</v>
      </c>
      <c r="AJ15" s="590">
        <v>1.54</v>
      </c>
      <c r="AK15" s="590">
        <v>1.7010000000000001</v>
      </c>
      <c r="AL15" s="600">
        <v>1.55</v>
      </c>
      <c r="AM15" s="600">
        <v>1.74</v>
      </c>
      <c r="AN15" s="515">
        <v>1.6</v>
      </c>
      <c r="AO15" s="515">
        <v>1.75</v>
      </c>
      <c r="AP15" s="590"/>
      <c r="AQ15" s="590"/>
      <c r="AR15" s="601"/>
      <c r="AS15" s="602">
        <v>1.67</v>
      </c>
      <c r="AT15" s="602">
        <v>2.17</v>
      </c>
      <c r="AU15" s="535"/>
      <c r="AV15" s="456"/>
      <c r="AW15" s="456"/>
      <c r="AX15" s="502">
        <v>1.95</v>
      </c>
      <c r="AY15" s="502">
        <f t="shared" si="1"/>
        <v>0.28000000000000003</v>
      </c>
      <c r="BF15" s="425"/>
    </row>
    <row r="16" spans="1:58" s="502" customFormat="1" ht="137.25" customHeight="1" x14ac:dyDescent="0.25">
      <c r="A16" s="585">
        <v>8567707235</v>
      </c>
      <c r="B16" s="586">
        <f t="shared" si="0"/>
        <v>13</v>
      </c>
      <c r="C16" s="586" t="s">
        <v>1645</v>
      </c>
      <c r="D16" s="586" t="s">
        <v>530</v>
      </c>
      <c r="E16" s="586" t="s">
        <v>1539</v>
      </c>
      <c r="F16" s="586" t="s">
        <v>2149</v>
      </c>
      <c r="G16" s="586" t="s">
        <v>1647</v>
      </c>
      <c r="H16" s="586" t="s">
        <v>1648</v>
      </c>
      <c r="I16" s="586" t="s">
        <v>1655</v>
      </c>
      <c r="J16" s="587" t="s">
        <v>2152</v>
      </c>
      <c r="K16" s="588" t="s">
        <v>2153</v>
      </c>
      <c r="L16" s="589" t="s">
        <v>2296</v>
      </c>
      <c r="M16" s="586" t="s">
        <v>1631</v>
      </c>
      <c r="N16" s="586" t="s">
        <v>1654</v>
      </c>
      <c r="O16" s="586" t="s">
        <v>172</v>
      </c>
      <c r="P16" s="586" t="s">
        <v>1571</v>
      </c>
      <c r="Q16" s="590">
        <v>0</v>
      </c>
      <c r="R16" s="590">
        <v>34.97</v>
      </c>
      <c r="S16" s="591">
        <v>33.29</v>
      </c>
      <c r="T16" s="590"/>
      <c r="U16" s="590"/>
      <c r="V16" s="590"/>
      <c r="W16" s="590"/>
      <c r="X16" s="590"/>
      <c r="Y16" s="590"/>
      <c r="Z16" s="590"/>
      <c r="AA16" s="590"/>
      <c r="AB16" s="590"/>
      <c r="AC16" s="590"/>
      <c r="AD16" s="590"/>
      <c r="AE16" s="590"/>
      <c r="AF16" s="590"/>
      <c r="AG16" s="590"/>
      <c r="AH16" s="590">
        <v>31.3</v>
      </c>
      <c r="AI16" s="590">
        <v>34.43</v>
      </c>
      <c r="AJ16" s="590">
        <v>32</v>
      </c>
      <c r="AK16" s="590">
        <v>35.79</v>
      </c>
      <c r="AL16" s="600">
        <v>32.1</v>
      </c>
      <c r="AM16" s="600">
        <v>36.29</v>
      </c>
      <c r="AN16" s="515">
        <v>32.200000000000003</v>
      </c>
      <c r="AO16" s="515">
        <v>36.51</v>
      </c>
      <c r="AP16" s="590"/>
      <c r="AQ16" s="590"/>
      <c r="AR16" s="601"/>
      <c r="AS16" s="602">
        <v>33.29</v>
      </c>
      <c r="AT16" s="602">
        <v>43.46</v>
      </c>
      <c r="AU16" s="535"/>
      <c r="AV16" s="456"/>
      <c r="AW16" s="456"/>
      <c r="AX16" s="502">
        <v>34.97</v>
      </c>
      <c r="AY16" s="502">
        <f t="shared" si="1"/>
        <v>1.6799999999999997</v>
      </c>
      <c r="BF16" s="425"/>
    </row>
    <row r="17" spans="1:90" s="502" customFormat="1" ht="141" customHeight="1" x14ac:dyDescent="0.25">
      <c r="A17" s="585">
        <v>8564349950</v>
      </c>
      <c r="B17" s="586">
        <f t="shared" si="0"/>
        <v>14</v>
      </c>
      <c r="C17" s="586" t="s">
        <v>1645</v>
      </c>
      <c r="D17" s="586" t="s">
        <v>530</v>
      </c>
      <c r="E17" s="586" t="s">
        <v>1544</v>
      </c>
      <c r="F17" s="586" t="s">
        <v>1678</v>
      </c>
      <c r="G17" s="586" t="s">
        <v>1679</v>
      </c>
      <c r="H17" s="586" t="s">
        <v>1680</v>
      </c>
      <c r="I17" s="586" t="s">
        <v>1649</v>
      </c>
      <c r="J17" s="587" t="s">
        <v>1681</v>
      </c>
      <c r="K17" s="588" t="s">
        <v>2154</v>
      </c>
      <c r="L17" s="589" t="s">
        <v>2294</v>
      </c>
      <c r="M17" s="586" t="s">
        <v>1631</v>
      </c>
      <c r="N17" s="586" t="s">
        <v>1654</v>
      </c>
      <c r="O17" s="586" t="s">
        <v>172</v>
      </c>
      <c r="P17" s="586" t="s">
        <v>1571</v>
      </c>
      <c r="Q17" s="590">
        <v>98.5</v>
      </c>
      <c r="R17" s="590">
        <v>100</v>
      </c>
      <c r="S17" s="591">
        <v>98</v>
      </c>
      <c r="T17" s="590"/>
      <c r="U17" s="590"/>
      <c r="V17" s="590"/>
      <c r="W17" s="590"/>
      <c r="X17" s="590"/>
      <c r="Y17" s="590"/>
      <c r="Z17" s="590"/>
      <c r="AA17" s="590"/>
      <c r="AB17" s="590"/>
      <c r="AC17" s="590"/>
      <c r="AD17" s="590"/>
      <c r="AE17" s="590"/>
      <c r="AF17" s="590"/>
      <c r="AG17" s="590"/>
      <c r="AH17" s="590">
        <v>97.5</v>
      </c>
      <c r="AI17" s="590">
        <v>97.5</v>
      </c>
      <c r="AJ17" s="590">
        <v>97.5</v>
      </c>
      <c r="AK17" s="590">
        <v>97.5</v>
      </c>
      <c r="AL17" s="600">
        <v>97.5</v>
      </c>
      <c r="AM17" s="600">
        <v>97.5</v>
      </c>
      <c r="AN17" s="505">
        <v>99.2</v>
      </c>
      <c r="AO17" s="505">
        <v>99.2</v>
      </c>
      <c r="AP17" s="590"/>
      <c r="AQ17" s="590"/>
      <c r="AR17" s="601"/>
      <c r="AS17" s="603">
        <v>98</v>
      </c>
      <c r="AT17" s="603">
        <v>97.9</v>
      </c>
      <c r="AU17" s="535"/>
      <c r="AV17" s="456"/>
      <c r="AW17" s="456"/>
      <c r="AX17" s="502">
        <v>99.2</v>
      </c>
      <c r="AY17" s="502">
        <f t="shared" si="1"/>
        <v>1.2000000000000028</v>
      </c>
    </row>
    <row r="18" spans="1:90" s="502" customFormat="1" ht="117.75" customHeight="1" x14ac:dyDescent="0.25">
      <c r="A18" s="585">
        <v>8564349951</v>
      </c>
      <c r="B18" s="586">
        <f t="shared" si="0"/>
        <v>15</v>
      </c>
      <c r="C18" s="586" t="s">
        <v>1645</v>
      </c>
      <c r="D18" s="586" t="s">
        <v>530</v>
      </c>
      <c r="E18" s="586" t="s">
        <v>1544</v>
      </c>
      <c r="F18" s="586" t="s">
        <v>1678</v>
      </c>
      <c r="G18" s="586" t="s">
        <v>1679</v>
      </c>
      <c r="H18" s="586" t="s">
        <v>1680</v>
      </c>
      <c r="I18" s="586" t="s">
        <v>1649</v>
      </c>
      <c r="J18" s="587" t="s">
        <v>1681</v>
      </c>
      <c r="K18" s="588" t="s">
        <v>2155</v>
      </c>
      <c r="L18" s="589" t="s">
        <v>2294</v>
      </c>
      <c r="M18" s="586" t="s">
        <v>1631</v>
      </c>
      <c r="N18" s="586" t="s">
        <v>1654</v>
      </c>
      <c r="O18" s="586" t="s">
        <v>172</v>
      </c>
      <c r="P18" s="586" t="s">
        <v>1571</v>
      </c>
      <c r="Q18" s="590">
        <v>98.5</v>
      </c>
      <c r="R18" s="590">
        <v>100</v>
      </c>
      <c r="S18" s="591">
        <v>99.6</v>
      </c>
      <c r="T18" s="590"/>
      <c r="U18" s="590"/>
      <c r="V18" s="590"/>
      <c r="W18" s="590"/>
      <c r="X18" s="590"/>
      <c r="Y18" s="590"/>
      <c r="Z18" s="590"/>
      <c r="AA18" s="590"/>
      <c r="AB18" s="590"/>
      <c r="AC18" s="590"/>
      <c r="AD18" s="590"/>
      <c r="AE18" s="590"/>
      <c r="AF18" s="590"/>
      <c r="AG18" s="590"/>
      <c r="AH18" s="590">
        <v>99.6</v>
      </c>
      <c r="AI18" s="590">
        <v>99.6</v>
      </c>
      <c r="AJ18" s="590">
        <v>99.6</v>
      </c>
      <c r="AK18" s="590">
        <v>99.6</v>
      </c>
      <c r="AL18" s="600">
        <v>99.6</v>
      </c>
      <c r="AM18" s="600">
        <v>99.6</v>
      </c>
      <c r="AN18" s="505">
        <v>100</v>
      </c>
      <c r="AO18" s="505">
        <v>99.6</v>
      </c>
      <c r="AP18" s="590"/>
      <c r="AQ18" s="590"/>
      <c r="AR18" s="601"/>
      <c r="AS18" s="603">
        <v>99.6</v>
      </c>
      <c r="AT18" s="603">
        <v>99</v>
      </c>
      <c r="AU18" s="535"/>
      <c r="AV18" s="456"/>
      <c r="AW18" s="456"/>
      <c r="AX18" s="502">
        <v>100</v>
      </c>
      <c r="AY18" s="502">
        <f t="shared" si="1"/>
        <v>0.40000000000000568</v>
      </c>
    </row>
    <row r="19" spans="1:90" s="502" customFormat="1" ht="122.25" customHeight="1" x14ac:dyDescent="0.25">
      <c r="A19" s="585">
        <v>8711114715</v>
      </c>
      <c r="B19" s="586">
        <f t="shared" si="0"/>
        <v>16</v>
      </c>
      <c r="C19" s="586" t="s">
        <v>1645</v>
      </c>
      <c r="D19" s="586" t="s">
        <v>530</v>
      </c>
      <c r="E19" s="586" t="s">
        <v>1544</v>
      </c>
      <c r="F19" s="586" t="s">
        <v>1678</v>
      </c>
      <c r="G19" s="586" t="s">
        <v>1679</v>
      </c>
      <c r="H19" s="586" t="s">
        <v>1680</v>
      </c>
      <c r="I19" s="586" t="s">
        <v>1649</v>
      </c>
      <c r="J19" s="587" t="s">
        <v>1681</v>
      </c>
      <c r="K19" s="588" t="s">
        <v>2156</v>
      </c>
      <c r="L19" s="589" t="s">
        <v>2297</v>
      </c>
      <c r="M19" s="586" t="s">
        <v>1631</v>
      </c>
      <c r="N19" s="586" t="s">
        <v>11</v>
      </c>
      <c r="O19" s="586" t="s">
        <v>172</v>
      </c>
      <c r="P19" s="586" t="s">
        <v>1571</v>
      </c>
      <c r="Q19" s="590">
        <v>0</v>
      </c>
      <c r="R19" s="590">
        <v>4</v>
      </c>
      <c r="S19" s="591">
        <v>0</v>
      </c>
      <c r="T19" s="590"/>
      <c r="U19" s="590"/>
      <c r="V19" s="590"/>
      <c r="W19" s="590"/>
      <c r="X19" s="590"/>
      <c r="Y19" s="590"/>
      <c r="Z19" s="590"/>
      <c r="AA19" s="590"/>
      <c r="AB19" s="590"/>
      <c r="AC19" s="590"/>
      <c r="AD19" s="590"/>
      <c r="AE19" s="590"/>
      <c r="AF19" s="590"/>
      <c r="AG19" s="590"/>
      <c r="AH19" s="590">
        <v>0</v>
      </c>
      <c r="AI19" s="590">
        <v>0</v>
      </c>
      <c r="AJ19" s="590">
        <v>0</v>
      </c>
      <c r="AK19" s="590">
        <v>0</v>
      </c>
      <c r="AL19" s="600">
        <v>0</v>
      </c>
      <c r="AM19" s="600">
        <v>0</v>
      </c>
      <c r="AN19" s="505">
        <v>2</v>
      </c>
      <c r="AO19" s="505">
        <v>0</v>
      </c>
      <c r="AP19" s="590"/>
      <c r="AQ19" s="590"/>
      <c r="AR19" s="601"/>
      <c r="AS19" s="603">
        <v>0</v>
      </c>
      <c r="AT19" s="603">
        <v>0</v>
      </c>
      <c r="AU19" s="535"/>
      <c r="AV19" s="456"/>
      <c r="AW19" s="456"/>
      <c r="AX19" s="502">
        <v>2</v>
      </c>
      <c r="AY19" s="502">
        <f t="shared" si="1"/>
        <v>2</v>
      </c>
    </row>
    <row r="20" spans="1:90" s="502" customFormat="1" ht="86.25" customHeight="1" x14ac:dyDescent="0.25">
      <c r="A20" s="585">
        <v>8540368110</v>
      </c>
      <c r="B20" s="586">
        <f t="shared" si="0"/>
        <v>17</v>
      </c>
      <c r="C20" s="586" t="s">
        <v>1645</v>
      </c>
      <c r="D20" s="586" t="s">
        <v>713</v>
      </c>
      <c r="E20" s="586" t="s">
        <v>1542</v>
      </c>
      <c r="F20" s="586" t="s">
        <v>1684</v>
      </c>
      <c r="G20" s="586" t="s">
        <v>1679</v>
      </c>
      <c r="H20" s="586" t="s">
        <v>1680</v>
      </c>
      <c r="I20" s="586" t="s">
        <v>1655</v>
      </c>
      <c r="J20" s="587" t="s">
        <v>1685</v>
      </c>
      <c r="K20" s="597" t="s">
        <v>2157</v>
      </c>
      <c r="L20" s="589" t="s">
        <v>2294</v>
      </c>
      <c r="M20" s="586" t="s">
        <v>1631</v>
      </c>
      <c r="N20" s="586" t="s">
        <v>1654</v>
      </c>
      <c r="O20" s="586" t="s">
        <v>172</v>
      </c>
      <c r="P20" s="586" t="s">
        <v>1571</v>
      </c>
      <c r="Q20" s="604">
        <v>11.1</v>
      </c>
      <c r="R20" s="604">
        <v>14.4</v>
      </c>
      <c r="S20" s="605">
        <v>14.4</v>
      </c>
      <c r="T20" s="604"/>
      <c r="U20" s="604"/>
      <c r="V20" s="604"/>
      <c r="W20" s="604"/>
      <c r="X20" s="604"/>
      <c r="Y20" s="604"/>
      <c r="Z20" s="604"/>
      <c r="AA20" s="604"/>
      <c r="AB20" s="604"/>
      <c r="AC20" s="604"/>
      <c r="AD20" s="604"/>
      <c r="AE20" s="604"/>
      <c r="AF20" s="604"/>
      <c r="AG20" s="604"/>
      <c r="AH20" s="604">
        <v>14.4</v>
      </c>
      <c r="AI20" s="604">
        <v>29</v>
      </c>
      <c r="AJ20" s="604">
        <v>14.4</v>
      </c>
      <c r="AK20" s="604">
        <v>28.3</v>
      </c>
      <c r="AL20" s="604">
        <v>14.4</v>
      </c>
      <c r="AM20" s="604">
        <v>28.5</v>
      </c>
      <c r="AN20" s="543">
        <v>14.4</v>
      </c>
      <c r="AO20" s="543">
        <v>28.4</v>
      </c>
      <c r="AP20" s="604"/>
      <c r="AQ20" s="604"/>
      <c r="AR20" s="606"/>
      <c r="AS20" s="607">
        <v>14.4</v>
      </c>
      <c r="AT20" s="607">
        <v>28.8</v>
      </c>
      <c r="AU20" s="536"/>
      <c r="AV20" s="456"/>
      <c r="AW20" s="456"/>
      <c r="AX20" s="506">
        <v>14.4</v>
      </c>
      <c r="AY20" s="506">
        <f>AX20-S20</f>
        <v>0</v>
      </c>
    </row>
    <row r="21" spans="1:90" s="502" customFormat="1" ht="76.5" customHeight="1" x14ac:dyDescent="0.25">
      <c r="A21" s="585">
        <v>8540368111</v>
      </c>
      <c r="B21" s="586">
        <f t="shared" si="0"/>
        <v>18</v>
      </c>
      <c r="C21" s="586" t="s">
        <v>1645</v>
      </c>
      <c r="D21" s="586" t="s">
        <v>713</v>
      </c>
      <c r="E21" s="586" t="s">
        <v>1542</v>
      </c>
      <c r="F21" s="586" t="s">
        <v>1684</v>
      </c>
      <c r="G21" s="586" t="s">
        <v>1679</v>
      </c>
      <c r="H21" s="586" t="s">
        <v>1680</v>
      </c>
      <c r="I21" s="586" t="s">
        <v>1655</v>
      </c>
      <c r="J21" s="587" t="s">
        <v>1685</v>
      </c>
      <c r="K21" s="597" t="s">
        <v>2158</v>
      </c>
      <c r="L21" s="589" t="s">
        <v>2294</v>
      </c>
      <c r="M21" s="586" t="s">
        <v>1631</v>
      </c>
      <c r="N21" s="586" t="s">
        <v>1654</v>
      </c>
      <c r="O21" s="586" t="s">
        <v>172</v>
      </c>
      <c r="P21" s="586" t="s">
        <v>1571</v>
      </c>
      <c r="Q21" s="604">
        <v>13.8</v>
      </c>
      <c r="R21" s="604">
        <v>50</v>
      </c>
      <c r="S21" s="605">
        <v>47</v>
      </c>
      <c r="T21" s="604"/>
      <c r="U21" s="604"/>
      <c r="V21" s="604"/>
      <c r="W21" s="604"/>
      <c r="X21" s="604"/>
      <c r="Y21" s="604"/>
      <c r="Z21" s="604"/>
      <c r="AA21" s="604"/>
      <c r="AB21" s="604"/>
      <c r="AC21" s="604"/>
      <c r="AD21" s="604"/>
      <c r="AE21" s="604"/>
      <c r="AF21" s="604"/>
      <c r="AG21" s="604"/>
      <c r="AH21" s="604">
        <v>47</v>
      </c>
      <c r="AI21" s="604">
        <v>89.9</v>
      </c>
      <c r="AJ21" s="604">
        <v>47</v>
      </c>
      <c r="AK21" s="604">
        <v>90.2</v>
      </c>
      <c r="AL21" s="604">
        <v>47</v>
      </c>
      <c r="AM21" s="604">
        <v>90.3</v>
      </c>
      <c r="AN21" s="505">
        <v>47</v>
      </c>
      <c r="AO21" s="505">
        <v>90.3</v>
      </c>
      <c r="AP21" s="604"/>
      <c r="AQ21" s="604"/>
      <c r="AR21" s="606"/>
      <c r="AS21" s="603">
        <v>47</v>
      </c>
      <c r="AT21" s="603">
        <v>90.2</v>
      </c>
      <c r="AU21" s="536"/>
      <c r="AV21" s="456"/>
      <c r="AW21" s="456"/>
      <c r="AX21" s="506">
        <v>47</v>
      </c>
      <c r="AY21" s="506">
        <f t="shared" ref="AY21:AY26" si="2">AX21-S21</f>
        <v>0</v>
      </c>
    </row>
    <row r="22" spans="1:90" s="502" customFormat="1" ht="92.25" customHeight="1" x14ac:dyDescent="0.25">
      <c r="A22" s="585">
        <v>8540368109</v>
      </c>
      <c r="B22" s="586">
        <f t="shared" si="0"/>
        <v>19</v>
      </c>
      <c r="C22" s="586" t="s">
        <v>1645</v>
      </c>
      <c r="D22" s="586" t="s">
        <v>713</v>
      </c>
      <c r="E22" s="586" t="s">
        <v>1542</v>
      </c>
      <c r="F22" s="586" t="s">
        <v>1684</v>
      </c>
      <c r="G22" s="586" t="s">
        <v>1679</v>
      </c>
      <c r="H22" s="586" t="s">
        <v>1680</v>
      </c>
      <c r="I22" s="586" t="s">
        <v>1649</v>
      </c>
      <c r="J22" s="587" t="s">
        <v>2159</v>
      </c>
      <c r="K22" s="588" t="s">
        <v>2160</v>
      </c>
      <c r="L22" s="589" t="s">
        <v>2294</v>
      </c>
      <c r="M22" s="586" t="s">
        <v>1631</v>
      </c>
      <c r="N22" s="586" t="s">
        <v>1654</v>
      </c>
      <c r="O22" s="586" t="s">
        <v>172</v>
      </c>
      <c r="P22" s="586" t="s">
        <v>1573</v>
      </c>
      <c r="Q22" s="604">
        <v>88.9</v>
      </c>
      <c r="R22" s="604">
        <v>85.6</v>
      </c>
      <c r="S22" s="605">
        <v>85.6</v>
      </c>
      <c r="T22" s="604"/>
      <c r="U22" s="604"/>
      <c r="V22" s="604"/>
      <c r="W22" s="604"/>
      <c r="X22" s="604"/>
      <c r="Y22" s="604"/>
      <c r="Z22" s="604"/>
      <c r="AA22" s="604"/>
      <c r="AB22" s="604"/>
      <c r="AC22" s="604"/>
      <c r="AD22" s="604"/>
      <c r="AE22" s="604"/>
      <c r="AF22" s="604"/>
      <c r="AG22" s="604"/>
      <c r="AH22" s="604">
        <v>85.6</v>
      </c>
      <c r="AI22" s="604">
        <v>71</v>
      </c>
      <c r="AJ22" s="604">
        <v>85.6</v>
      </c>
      <c r="AK22" s="604">
        <v>71.7</v>
      </c>
      <c r="AL22" s="604">
        <v>85.6</v>
      </c>
      <c r="AM22" s="604">
        <v>71.5</v>
      </c>
      <c r="AN22" s="505">
        <v>85.6</v>
      </c>
      <c r="AO22" s="505">
        <v>71.599999999999994</v>
      </c>
      <c r="AP22" s="604"/>
      <c r="AQ22" s="604"/>
      <c r="AR22" s="606"/>
      <c r="AS22" s="603">
        <v>85.6</v>
      </c>
      <c r="AT22" s="603">
        <v>71.2</v>
      </c>
      <c r="AU22" s="536"/>
      <c r="AV22" s="456"/>
      <c r="AW22" s="456"/>
      <c r="AX22" s="506">
        <v>85.6</v>
      </c>
      <c r="AY22" s="506">
        <f t="shared" si="2"/>
        <v>0</v>
      </c>
    </row>
    <row r="23" spans="1:90" s="502" customFormat="1" ht="70.5" customHeight="1" x14ac:dyDescent="0.25">
      <c r="A23" s="585">
        <v>8489608939</v>
      </c>
      <c r="B23" s="586">
        <f t="shared" si="0"/>
        <v>20</v>
      </c>
      <c r="C23" s="586" t="s">
        <v>1645</v>
      </c>
      <c r="D23" s="586" t="s">
        <v>713</v>
      </c>
      <c r="E23" s="586" t="s">
        <v>1542</v>
      </c>
      <c r="F23" s="586" t="s">
        <v>1684</v>
      </c>
      <c r="G23" s="586" t="s">
        <v>1679</v>
      </c>
      <c r="H23" s="586" t="s">
        <v>1680</v>
      </c>
      <c r="I23" s="586" t="s">
        <v>1655</v>
      </c>
      <c r="J23" s="587" t="s">
        <v>1685</v>
      </c>
      <c r="K23" s="588" t="s">
        <v>2161</v>
      </c>
      <c r="L23" s="589" t="s">
        <v>2294</v>
      </c>
      <c r="M23" s="586" t="s">
        <v>1653</v>
      </c>
      <c r="N23" s="586" t="s">
        <v>1654</v>
      </c>
      <c r="O23" s="586" t="s">
        <v>640</v>
      </c>
      <c r="P23" s="586" t="s">
        <v>1571</v>
      </c>
      <c r="Q23" s="604">
        <v>90</v>
      </c>
      <c r="R23" s="604">
        <v>90</v>
      </c>
      <c r="S23" s="605">
        <v>90</v>
      </c>
      <c r="T23" s="604"/>
      <c r="U23" s="604"/>
      <c r="V23" s="604"/>
      <c r="W23" s="604"/>
      <c r="X23" s="604"/>
      <c r="Y23" s="604"/>
      <c r="Z23" s="604"/>
      <c r="AA23" s="604"/>
      <c r="AB23" s="604"/>
      <c r="AC23" s="604"/>
      <c r="AD23" s="604"/>
      <c r="AE23" s="604"/>
      <c r="AF23" s="604"/>
      <c r="AG23" s="604"/>
      <c r="AH23" s="604">
        <v>90</v>
      </c>
      <c r="AI23" s="604">
        <v>91.8</v>
      </c>
      <c r="AJ23" s="608">
        <v>90</v>
      </c>
      <c r="AK23" s="608">
        <v>91.8</v>
      </c>
      <c r="AL23" s="604">
        <v>90</v>
      </c>
      <c r="AM23" s="604">
        <v>91.8</v>
      </c>
      <c r="AN23" s="505">
        <v>90</v>
      </c>
      <c r="AO23" s="505">
        <v>91.8</v>
      </c>
      <c r="AP23" s="604"/>
      <c r="AQ23" s="604"/>
      <c r="AR23" s="606"/>
      <c r="AS23" s="603" t="s">
        <v>1497</v>
      </c>
      <c r="AT23" s="603" t="s">
        <v>1497</v>
      </c>
      <c r="AU23" s="536"/>
      <c r="AV23" s="456"/>
      <c r="AW23" s="456"/>
      <c r="AX23" s="506">
        <v>90</v>
      </c>
      <c r="AY23" s="506">
        <f t="shared" si="2"/>
        <v>0</v>
      </c>
    </row>
    <row r="24" spans="1:90" s="502" customFormat="1" ht="70.5" customHeight="1" x14ac:dyDescent="0.25">
      <c r="A24" s="585">
        <v>8216757998</v>
      </c>
      <c r="B24" s="586">
        <f t="shared" si="0"/>
        <v>21</v>
      </c>
      <c r="C24" s="586" t="s">
        <v>1645</v>
      </c>
      <c r="D24" s="586" t="s">
        <v>713</v>
      </c>
      <c r="E24" s="586" t="s">
        <v>1542</v>
      </c>
      <c r="F24" s="586" t="s">
        <v>1684</v>
      </c>
      <c r="G24" s="586" t="s">
        <v>1679</v>
      </c>
      <c r="H24" s="586" t="s">
        <v>1680</v>
      </c>
      <c r="I24" s="586" t="s">
        <v>1655</v>
      </c>
      <c r="J24" s="587" t="s">
        <v>1685</v>
      </c>
      <c r="K24" s="588" t="s">
        <v>2162</v>
      </c>
      <c r="L24" s="589" t="s">
        <v>2294</v>
      </c>
      <c r="M24" s="586" t="s">
        <v>1653</v>
      </c>
      <c r="N24" s="586" t="s">
        <v>1654</v>
      </c>
      <c r="O24" s="586" t="s">
        <v>640</v>
      </c>
      <c r="P24" s="586" t="s">
        <v>1573</v>
      </c>
      <c r="Q24" s="604">
        <v>0</v>
      </c>
      <c r="R24" s="604">
        <v>36</v>
      </c>
      <c r="S24" s="605">
        <v>38</v>
      </c>
      <c r="T24" s="604"/>
      <c r="U24" s="604"/>
      <c r="V24" s="604"/>
      <c r="W24" s="604"/>
      <c r="X24" s="604"/>
      <c r="Y24" s="604"/>
      <c r="Z24" s="604"/>
      <c r="AA24" s="604"/>
      <c r="AB24" s="604"/>
      <c r="AC24" s="604"/>
      <c r="AD24" s="604"/>
      <c r="AE24" s="604"/>
      <c r="AF24" s="604"/>
      <c r="AG24" s="604"/>
      <c r="AH24" s="604">
        <v>38</v>
      </c>
      <c r="AI24" s="604">
        <v>38</v>
      </c>
      <c r="AJ24" s="608">
        <v>38</v>
      </c>
      <c r="AK24" s="608">
        <v>38</v>
      </c>
      <c r="AL24" s="604">
        <v>38</v>
      </c>
      <c r="AM24" s="604">
        <v>38</v>
      </c>
      <c r="AN24" s="505">
        <v>38</v>
      </c>
      <c r="AO24" s="505">
        <v>38</v>
      </c>
      <c r="AP24" s="604"/>
      <c r="AQ24" s="604"/>
      <c r="AR24" s="606"/>
      <c r="AS24" s="603">
        <v>38</v>
      </c>
      <c r="AT24" s="603">
        <v>38</v>
      </c>
      <c r="AU24" s="536"/>
      <c r="AV24" s="456"/>
      <c r="AW24" s="456"/>
      <c r="AX24" s="506">
        <v>38</v>
      </c>
      <c r="AY24" s="506">
        <f t="shared" si="2"/>
        <v>0</v>
      </c>
    </row>
    <row r="25" spans="1:90" s="502" customFormat="1" ht="70.5" customHeight="1" x14ac:dyDescent="0.25">
      <c r="A25" s="585">
        <v>8216753789</v>
      </c>
      <c r="B25" s="586">
        <f t="shared" si="0"/>
        <v>22</v>
      </c>
      <c r="C25" s="586" t="s">
        <v>1645</v>
      </c>
      <c r="D25" s="586" t="s">
        <v>713</v>
      </c>
      <c r="E25" s="586" t="s">
        <v>1542</v>
      </c>
      <c r="F25" s="586" t="s">
        <v>1684</v>
      </c>
      <c r="G25" s="586" t="s">
        <v>1679</v>
      </c>
      <c r="H25" s="586" t="s">
        <v>1680</v>
      </c>
      <c r="I25" s="586" t="s">
        <v>1655</v>
      </c>
      <c r="J25" s="587" t="s">
        <v>1685</v>
      </c>
      <c r="K25" s="588" t="s">
        <v>2163</v>
      </c>
      <c r="L25" s="589" t="s">
        <v>2294</v>
      </c>
      <c r="M25" s="586" t="s">
        <v>1653</v>
      </c>
      <c r="N25" s="586" t="s">
        <v>1654</v>
      </c>
      <c r="O25" s="586" t="s">
        <v>640</v>
      </c>
      <c r="P25" s="586" t="s">
        <v>1571</v>
      </c>
      <c r="Q25" s="604">
        <v>0</v>
      </c>
      <c r="R25" s="604">
        <v>100</v>
      </c>
      <c r="S25" s="605">
        <v>100</v>
      </c>
      <c r="T25" s="604"/>
      <c r="U25" s="604"/>
      <c r="V25" s="604"/>
      <c r="W25" s="604"/>
      <c r="X25" s="604"/>
      <c r="Y25" s="604"/>
      <c r="Z25" s="604"/>
      <c r="AA25" s="604"/>
      <c r="AB25" s="604"/>
      <c r="AC25" s="604"/>
      <c r="AD25" s="604"/>
      <c r="AE25" s="604"/>
      <c r="AF25" s="604"/>
      <c r="AG25" s="604"/>
      <c r="AH25" s="604">
        <v>100</v>
      </c>
      <c r="AI25" s="604">
        <v>100</v>
      </c>
      <c r="AJ25" s="604">
        <v>100</v>
      </c>
      <c r="AK25" s="604">
        <v>100</v>
      </c>
      <c r="AL25" s="604">
        <v>100</v>
      </c>
      <c r="AM25" s="604">
        <v>100</v>
      </c>
      <c r="AN25" s="505">
        <v>100</v>
      </c>
      <c r="AO25" s="505">
        <v>100</v>
      </c>
      <c r="AP25" s="604"/>
      <c r="AQ25" s="604"/>
      <c r="AR25" s="606"/>
      <c r="AS25" s="603">
        <v>100</v>
      </c>
      <c r="AT25" s="603">
        <v>100</v>
      </c>
      <c r="AU25" s="536"/>
      <c r="AV25" s="456"/>
      <c r="AW25" s="456"/>
      <c r="AX25" s="506">
        <v>100</v>
      </c>
      <c r="AY25" s="506">
        <f t="shared" si="2"/>
        <v>0</v>
      </c>
    </row>
    <row r="26" spans="1:90" s="502" customFormat="1" ht="64.5" customHeight="1" x14ac:dyDescent="0.25">
      <c r="A26" s="585">
        <v>8567700757</v>
      </c>
      <c r="B26" s="586">
        <f t="shared" si="0"/>
        <v>23</v>
      </c>
      <c r="C26" s="586" t="s">
        <v>1645</v>
      </c>
      <c r="D26" s="586" t="s">
        <v>713</v>
      </c>
      <c r="E26" s="586" t="s">
        <v>1543</v>
      </c>
      <c r="F26" s="586" t="s">
        <v>1698</v>
      </c>
      <c r="G26" s="586" t="s">
        <v>1699</v>
      </c>
      <c r="H26" s="586" t="s">
        <v>1680</v>
      </c>
      <c r="I26" s="586" t="s">
        <v>1655</v>
      </c>
      <c r="J26" s="587" t="s">
        <v>2164</v>
      </c>
      <c r="K26" s="588" t="s">
        <v>2165</v>
      </c>
      <c r="L26" s="589" t="s">
        <v>2294</v>
      </c>
      <c r="M26" s="586" t="s">
        <v>1631</v>
      </c>
      <c r="N26" s="586" t="s">
        <v>1654</v>
      </c>
      <c r="O26" s="586" t="s">
        <v>172</v>
      </c>
      <c r="P26" s="586" t="s">
        <v>1571</v>
      </c>
      <c r="Q26" s="590">
        <v>53.6</v>
      </c>
      <c r="R26" s="590">
        <v>100</v>
      </c>
      <c r="S26" s="591">
        <v>76.7</v>
      </c>
      <c r="T26" s="591"/>
      <c r="U26" s="591"/>
      <c r="V26" s="591"/>
      <c r="W26" s="591"/>
      <c r="X26" s="591"/>
      <c r="Y26" s="591"/>
      <c r="Z26" s="591"/>
      <c r="AA26" s="591"/>
      <c r="AB26" s="591"/>
      <c r="AC26" s="591"/>
      <c r="AD26" s="591"/>
      <c r="AE26" s="591"/>
      <c r="AF26" s="591"/>
      <c r="AG26" s="591"/>
      <c r="AH26" s="605">
        <v>0</v>
      </c>
      <c r="AI26" s="605">
        <v>0</v>
      </c>
      <c r="AJ26" s="605">
        <v>0</v>
      </c>
      <c r="AK26" s="605">
        <v>125.73</v>
      </c>
      <c r="AL26" s="582">
        <v>0</v>
      </c>
      <c r="AM26" s="582">
        <v>272.37</v>
      </c>
      <c r="AN26" s="602">
        <v>0</v>
      </c>
      <c r="AO26" s="602">
        <v>0</v>
      </c>
      <c r="AP26" s="605"/>
      <c r="AQ26" s="605"/>
      <c r="AR26" s="609"/>
      <c r="AS26" s="610">
        <v>76.7</v>
      </c>
      <c r="AT26" s="610">
        <v>542</v>
      </c>
      <c r="AU26" s="536"/>
      <c r="AV26" s="456"/>
      <c r="AW26" s="456"/>
      <c r="AX26" s="502">
        <v>76.7</v>
      </c>
      <c r="AY26" s="502">
        <f t="shared" si="2"/>
        <v>0</v>
      </c>
    </row>
    <row r="27" spans="1:90" s="509" customFormat="1" ht="78.75" customHeight="1" x14ac:dyDescent="0.25">
      <c r="A27" s="585">
        <v>8216647562</v>
      </c>
      <c r="B27" s="586">
        <f t="shared" si="0"/>
        <v>24</v>
      </c>
      <c r="C27" s="585" t="s">
        <v>156</v>
      </c>
      <c r="D27" s="585" t="s">
        <v>1713</v>
      </c>
      <c r="E27" s="585" t="s">
        <v>1536</v>
      </c>
      <c r="F27" s="585" t="s">
        <v>1714</v>
      </c>
      <c r="G27" s="585" t="s">
        <v>1715</v>
      </c>
      <c r="H27" s="585" t="s">
        <v>1488</v>
      </c>
      <c r="I27" s="585" t="s">
        <v>1649</v>
      </c>
      <c r="J27" s="611" t="s">
        <v>322</v>
      </c>
      <c r="K27" s="612" t="s">
        <v>2166</v>
      </c>
      <c r="L27" s="613" t="s">
        <v>2292</v>
      </c>
      <c r="M27" s="585" t="s">
        <v>1631</v>
      </c>
      <c r="N27" s="585" t="s">
        <v>1654</v>
      </c>
      <c r="O27" s="585" t="s">
        <v>172</v>
      </c>
      <c r="P27" s="586" t="s">
        <v>1571</v>
      </c>
      <c r="Q27" s="614">
        <v>7</v>
      </c>
      <c r="R27" s="614">
        <v>30</v>
      </c>
      <c r="S27" s="615">
        <v>29</v>
      </c>
      <c r="T27" s="616"/>
      <c r="U27" s="616"/>
      <c r="V27" s="616"/>
      <c r="W27" s="616"/>
      <c r="X27" s="616"/>
      <c r="Y27" s="616"/>
      <c r="Z27" s="616"/>
      <c r="AA27" s="616"/>
      <c r="AB27" s="616"/>
      <c r="AC27" s="616"/>
      <c r="AD27" s="616"/>
      <c r="AE27" s="616"/>
      <c r="AF27" s="616"/>
      <c r="AG27" s="616"/>
      <c r="AH27" s="614">
        <v>20</v>
      </c>
      <c r="AI27" s="614">
        <v>22</v>
      </c>
      <c r="AJ27" s="614">
        <v>23</v>
      </c>
      <c r="AK27" s="614">
        <v>23</v>
      </c>
      <c r="AL27" s="614">
        <v>25</v>
      </c>
      <c r="AM27" s="614">
        <v>25</v>
      </c>
      <c r="AN27" s="486">
        <v>26</v>
      </c>
      <c r="AO27" s="486">
        <v>26</v>
      </c>
      <c r="AP27" s="614"/>
      <c r="AQ27" s="614"/>
      <c r="AR27" s="617"/>
      <c r="AS27" s="618">
        <v>29</v>
      </c>
      <c r="AT27" s="618">
        <v>29</v>
      </c>
      <c r="AU27" s="532"/>
      <c r="AV27" s="456"/>
      <c r="AW27" s="456"/>
      <c r="AX27" s="507">
        <v>29</v>
      </c>
      <c r="AY27" s="508">
        <f>AX27-S27</f>
        <v>0</v>
      </c>
      <c r="AZ27" s="456"/>
      <c r="BA27" s="456"/>
      <c r="BB27" s="456"/>
      <c r="BC27" s="456"/>
      <c r="BD27" s="456"/>
      <c r="BE27" s="456"/>
      <c r="BF27" s="456"/>
      <c r="BG27" s="456"/>
      <c r="BH27" s="456"/>
      <c r="BI27" s="456"/>
      <c r="BJ27" s="456"/>
      <c r="BK27" s="456"/>
      <c r="BL27" s="456"/>
      <c r="BM27" s="456"/>
      <c r="BN27" s="456"/>
      <c r="BO27" s="456"/>
      <c r="BP27" s="456"/>
      <c r="BQ27" s="456"/>
      <c r="BR27" s="456"/>
      <c r="BS27" s="456"/>
      <c r="BT27" s="456"/>
      <c r="BU27" s="456"/>
      <c r="BV27" s="456"/>
      <c r="BW27" s="456"/>
      <c r="BX27" s="456"/>
      <c r="BY27" s="456"/>
      <c r="BZ27" s="456"/>
      <c r="CA27" s="456"/>
      <c r="CB27" s="456"/>
      <c r="CC27" s="456"/>
      <c r="CD27" s="456"/>
      <c r="CE27" s="456"/>
      <c r="CF27" s="456"/>
      <c r="CG27" s="456"/>
      <c r="CH27" s="456"/>
      <c r="CI27" s="456"/>
      <c r="CJ27" s="456"/>
      <c r="CK27" s="456"/>
      <c r="CL27" s="456"/>
    </row>
    <row r="28" spans="1:90" s="509" customFormat="1" ht="78.75" customHeight="1" x14ac:dyDescent="0.25">
      <c r="A28" s="585">
        <v>8216647564</v>
      </c>
      <c r="B28" s="586">
        <f t="shared" si="0"/>
        <v>25</v>
      </c>
      <c r="C28" s="585" t="s">
        <v>156</v>
      </c>
      <c r="D28" s="585" t="s">
        <v>1713</v>
      </c>
      <c r="E28" s="585" t="s">
        <v>1536</v>
      </c>
      <c r="F28" s="585" t="s">
        <v>1714</v>
      </c>
      <c r="G28" s="585" t="s">
        <v>1715</v>
      </c>
      <c r="H28" s="585" t="s">
        <v>1488</v>
      </c>
      <c r="I28" s="585" t="s">
        <v>1649</v>
      </c>
      <c r="J28" s="611" t="s">
        <v>322</v>
      </c>
      <c r="K28" s="612" t="s">
        <v>2167</v>
      </c>
      <c r="L28" s="613" t="s">
        <v>2292</v>
      </c>
      <c r="M28" s="585" t="s">
        <v>1631</v>
      </c>
      <c r="N28" s="585" t="s">
        <v>1654</v>
      </c>
      <c r="O28" s="585" t="s">
        <v>172</v>
      </c>
      <c r="P28" s="586" t="s">
        <v>1571</v>
      </c>
      <c r="Q28" s="614">
        <v>6</v>
      </c>
      <c r="R28" s="614">
        <v>20</v>
      </c>
      <c r="S28" s="615">
        <v>14</v>
      </c>
      <c r="T28" s="614"/>
      <c r="U28" s="614"/>
      <c r="V28" s="614"/>
      <c r="W28" s="614"/>
      <c r="X28" s="614"/>
      <c r="Y28" s="614"/>
      <c r="Z28" s="614"/>
      <c r="AA28" s="614"/>
      <c r="AB28" s="614"/>
      <c r="AC28" s="614"/>
      <c r="AD28" s="614"/>
      <c r="AE28" s="614"/>
      <c r="AF28" s="614"/>
      <c r="AG28" s="614"/>
      <c r="AH28" s="614">
        <v>14</v>
      </c>
      <c r="AI28" s="614">
        <v>19</v>
      </c>
      <c r="AJ28" s="614">
        <v>13</v>
      </c>
      <c r="AK28" s="614">
        <v>13</v>
      </c>
      <c r="AL28" s="614">
        <v>14</v>
      </c>
      <c r="AM28" s="614">
        <v>14</v>
      </c>
      <c r="AN28" s="486">
        <v>14</v>
      </c>
      <c r="AO28" s="486">
        <v>14</v>
      </c>
      <c r="AP28" s="614"/>
      <c r="AQ28" s="614"/>
      <c r="AR28" s="617"/>
      <c r="AS28" s="618">
        <v>14</v>
      </c>
      <c r="AT28" s="618">
        <v>14</v>
      </c>
      <c r="AU28" s="532"/>
      <c r="AV28" s="456"/>
      <c r="AW28" s="456"/>
      <c r="AX28" s="456">
        <v>14</v>
      </c>
      <c r="AY28" s="492">
        <f>AX28-S28</f>
        <v>0</v>
      </c>
      <c r="AZ28" s="456"/>
      <c r="BA28" s="456"/>
      <c r="BB28" s="456"/>
      <c r="BC28" s="456"/>
      <c r="BD28" s="456"/>
      <c r="BE28" s="456"/>
      <c r="BF28" s="456"/>
      <c r="BG28" s="456"/>
      <c r="BH28" s="456"/>
      <c r="BI28" s="456"/>
      <c r="BJ28" s="456"/>
      <c r="BK28" s="456"/>
      <c r="BL28" s="456"/>
      <c r="BM28" s="456"/>
      <c r="BN28" s="456"/>
      <c r="BO28" s="456"/>
      <c r="BP28" s="456"/>
      <c r="BQ28" s="456"/>
      <c r="BR28" s="456"/>
      <c r="BS28" s="456"/>
      <c r="BT28" s="456"/>
      <c r="BU28" s="456"/>
      <c r="BV28" s="456"/>
      <c r="BW28" s="456"/>
      <c r="BX28" s="456"/>
      <c r="BY28" s="456"/>
      <c r="BZ28" s="456"/>
      <c r="CA28" s="456"/>
      <c r="CB28" s="456"/>
      <c r="CC28" s="456"/>
      <c r="CD28" s="456"/>
      <c r="CE28" s="456"/>
      <c r="CF28" s="456"/>
      <c r="CG28" s="456"/>
      <c r="CH28" s="456"/>
      <c r="CI28" s="456"/>
      <c r="CJ28" s="456"/>
      <c r="CK28" s="456"/>
      <c r="CL28" s="456"/>
    </row>
    <row r="29" spans="1:90" s="502" customFormat="1" ht="78.75" customHeight="1" x14ac:dyDescent="0.25">
      <c r="A29" s="585">
        <v>8216662025</v>
      </c>
      <c r="B29" s="586">
        <f t="shared" si="0"/>
        <v>26</v>
      </c>
      <c r="C29" s="585" t="s">
        <v>156</v>
      </c>
      <c r="D29" s="585" t="s">
        <v>1713</v>
      </c>
      <c r="E29" s="585" t="s">
        <v>1534</v>
      </c>
      <c r="F29" s="585" t="s">
        <v>1733</v>
      </c>
      <c r="G29" s="585" t="s">
        <v>1715</v>
      </c>
      <c r="H29" s="585" t="s">
        <v>1488</v>
      </c>
      <c r="I29" s="585" t="s">
        <v>1649</v>
      </c>
      <c r="J29" s="611" t="s">
        <v>322</v>
      </c>
      <c r="K29" s="612" t="s">
        <v>2168</v>
      </c>
      <c r="L29" s="613" t="s">
        <v>2298</v>
      </c>
      <c r="M29" s="585" t="s">
        <v>1653</v>
      </c>
      <c r="N29" s="585" t="s">
        <v>1654</v>
      </c>
      <c r="O29" s="585" t="s">
        <v>640</v>
      </c>
      <c r="P29" s="586" t="s">
        <v>1571</v>
      </c>
      <c r="Q29" s="619">
        <v>123</v>
      </c>
      <c r="R29" s="619">
        <v>611</v>
      </c>
      <c r="S29" s="620">
        <v>389</v>
      </c>
      <c r="T29" s="619"/>
      <c r="U29" s="619"/>
      <c r="V29" s="619"/>
      <c r="W29" s="619"/>
      <c r="X29" s="619"/>
      <c r="Y29" s="619"/>
      <c r="Z29" s="619"/>
      <c r="AA29" s="619"/>
      <c r="AB29" s="619"/>
      <c r="AC29" s="619"/>
      <c r="AD29" s="619"/>
      <c r="AE29" s="619"/>
      <c r="AF29" s="619"/>
      <c r="AG29" s="619"/>
      <c r="AH29" s="619">
        <v>356</v>
      </c>
      <c r="AI29" s="619">
        <v>356</v>
      </c>
      <c r="AJ29" s="619">
        <v>365</v>
      </c>
      <c r="AK29" s="619">
        <v>365</v>
      </c>
      <c r="AL29" s="619">
        <v>365</v>
      </c>
      <c r="AM29" s="619">
        <v>386</v>
      </c>
      <c r="AN29" s="461">
        <v>389</v>
      </c>
      <c r="AO29" s="461">
        <v>389</v>
      </c>
      <c r="AP29" s="619"/>
      <c r="AQ29" s="619"/>
      <c r="AR29" s="621"/>
      <c r="AS29" s="622">
        <v>389</v>
      </c>
      <c r="AT29" s="622">
        <v>389</v>
      </c>
      <c r="AU29" s="537"/>
      <c r="AV29" s="456"/>
      <c r="AW29" s="456"/>
      <c r="AX29" s="502">
        <v>389</v>
      </c>
      <c r="AY29" s="510">
        <f>AX29-S29</f>
        <v>0</v>
      </c>
    </row>
    <row r="30" spans="1:90" s="502" customFormat="1" ht="78.75" customHeight="1" x14ac:dyDescent="0.25">
      <c r="A30" s="585">
        <v>8221282232</v>
      </c>
      <c r="B30" s="586">
        <f t="shared" si="0"/>
        <v>27</v>
      </c>
      <c r="C30" s="585" t="s">
        <v>156</v>
      </c>
      <c r="D30" s="585" t="s">
        <v>1713</v>
      </c>
      <c r="E30" s="585" t="s">
        <v>1534</v>
      </c>
      <c r="F30" s="585" t="s">
        <v>1733</v>
      </c>
      <c r="G30" s="585" t="s">
        <v>1715</v>
      </c>
      <c r="H30" s="585" t="s">
        <v>1488</v>
      </c>
      <c r="I30" s="585" t="s">
        <v>1649</v>
      </c>
      <c r="J30" s="585" t="s">
        <v>1735</v>
      </c>
      <c r="K30" s="613" t="s">
        <v>2169</v>
      </c>
      <c r="L30" s="613" t="s">
        <v>2292</v>
      </c>
      <c r="M30" s="613" t="s">
        <v>1633</v>
      </c>
      <c r="N30" s="585" t="s">
        <v>11</v>
      </c>
      <c r="O30" s="585" t="s">
        <v>640</v>
      </c>
      <c r="P30" s="586" t="s">
        <v>1571</v>
      </c>
      <c r="Q30" s="619">
        <v>0</v>
      </c>
      <c r="R30" s="619">
        <v>5</v>
      </c>
      <c r="S30" s="620">
        <v>2</v>
      </c>
      <c r="T30" s="619"/>
      <c r="U30" s="619"/>
      <c r="V30" s="619"/>
      <c r="W30" s="619"/>
      <c r="X30" s="619"/>
      <c r="Y30" s="619"/>
      <c r="Z30" s="619"/>
      <c r="AA30" s="619"/>
      <c r="AB30" s="619"/>
      <c r="AC30" s="619"/>
      <c r="AD30" s="619"/>
      <c r="AE30" s="619"/>
      <c r="AF30" s="619"/>
      <c r="AG30" s="619"/>
      <c r="AH30" s="619">
        <v>2</v>
      </c>
      <c r="AI30" s="619">
        <v>2</v>
      </c>
      <c r="AJ30" s="619">
        <v>2</v>
      </c>
      <c r="AK30" s="619">
        <v>2</v>
      </c>
      <c r="AL30" s="619">
        <v>2</v>
      </c>
      <c r="AM30" s="619">
        <v>2</v>
      </c>
      <c r="AN30" s="461">
        <v>2</v>
      </c>
      <c r="AO30" s="461">
        <v>2</v>
      </c>
      <c r="AP30" s="619"/>
      <c r="AQ30" s="619"/>
      <c r="AR30" s="621"/>
      <c r="AS30" s="622">
        <v>2</v>
      </c>
      <c r="AT30" s="622">
        <v>2</v>
      </c>
      <c r="AU30" s="537"/>
      <c r="AV30" s="456"/>
      <c r="AW30" s="456"/>
      <c r="AY30" s="510"/>
    </row>
    <row r="31" spans="1:90" s="502" customFormat="1" ht="78.75" customHeight="1" x14ac:dyDescent="0.25">
      <c r="A31" s="585">
        <v>8610361215</v>
      </c>
      <c r="B31" s="586">
        <f t="shared" si="0"/>
        <v>28</v>
      </c>
      <c r="C31" s="585" t="s">
        <v>156</v>
      </c>
      <c r="D31" s="585" t="s">
        <v>1713</v>
      </c>
      <c r="E31" s="585" t="s">
        <v>1534</v>
      </c>
      <c r="F31" s="585" t="s">
        <v>1733</v>
      </c>
      <c r="G31" s="585" t="s">
        <v>1715</v>
      </c>
      <c r="H31" s="585" t="s">
        <v>1488</v>
      </c>
      <c r="I31" s="585" t="s">
        <v>1649</v>
      </c>
      <c r="J31" s="611" t="s">
        <v>1735</v>
      </c>
      <c r="K31" s="612" t="s">
        <v>2170</v>
      </c>
      <c r="L31" s="613" t="s">
        <v>2292</v>
      </c>
      <c r="M31" s="585" t="s">
        <v>1631</v>
      </c>
      <c r="N31" s="585" t="s">
        <v>1654</v>
      </c>
      <c r="O31" s="585" t="s">
        <v>172</v>
      </c>
      <c r="P31" s="586" t="s">
        <v>1571</v>
      </c>
      <c r="Q31" s="619">
        <v>0</v>
      </c>
      <c r="R31" s="619">
        <v>24</v>
      </c>
      <c r="S31" s="620">
        <v>12</v>
      </c>
      <c r="T31" s="619"/>
      <c r="U31" s="619"/>
      <c r="V31" s="619"/>
      <c r="W31" s="619"/>
      <c r="X31" s="619"/>
      <c r="Y31" s="619"/>
      <c r="Z31" s="619"/>
      <c r="AA31" s="619"/>
      <c r="AB31" s="619"/>
      <c r="AC31" s="619"/>
      <c r="AD31" s="619"/>
      <c r="AE31" s="619"/>
      <c r="AF31" s="619"/>
      <c r="AG31" s="619"/>
      <c r="AH31" s="619">
        <v>12</v>
      </c>
      <c r="AI31" s="619">
        <v>12</v>
      </c>
      <c r="AJ31" s="619">
        <v>12</v>
      </c>
      <c r="AK31" s="619">
        <v>12</v>
      </c>
      <c r="AL31" s="619">
        <v>12</v>
      </c>
      <c r="AM31" s="619">
        <v>12</v>
      </c>
      <c r="AN31" s="461">
        <v>12</v>
      </c>
      <c r="AO31" s="461">
        <v>12</v>
      </c>
      <c r="AP31" s="619"/>
      <c r="AQ31" s="619"/>
      <c r="AR31" s="621"/>
      <c r="AS31" s="622">
        <v>12</v>
      </c>
      <c r="AT31" s="622">
        <v>12</v>
      </c>
      <c r="AU31" s="537"/>
      <c r="AV31" s="456"/>
      <c r="AW31" s="456"/>
      <c r="AX31" s="502">
        <v>12</v>
      </c>
      <c r="AY31" s="510">
        <f t="shared" ref="AY31:AY33" si="3">AX31-S31</f>
        <v>0</v>
      </c>
    </row>
    <row r="32" spans="1:90" s="502" customFormat="1" ht="104.25" customHeight="1" x14ac:dyDescent="0.25">
      <c r="A32" s="585">
        <v>8221282236</v>
      </c>
      <c r="B32" s="586">
        <f t="shared" si="0"/>
        <v>29</v>
      </c>
      <c r="C32" s="585" t="s">
        <v>156</v>
      </c>
      <c r="D32" s="585" t="s">
        <v>1713</v>
      </c>
      <c r="E32" s="585" t="s">
        <v>1534</v>
      </c>
      <c r="F32" s="585" t="s">
        <v>1733</v>
      </c>
      <c r="G32" s="585" t="s">
        <v>1715</v>
      </c>
      <c r="H32" s="585" t="s">
        <v>1488</v>
      </c>
      <c r="I32" s="585" t="s">
        <v>1649</v>
      </c>
      <c r="J32" s="623" t="s">
        <v>1741</v>
      </c>
      <c r="K32" s="624" t="s">
        <v>2171</v>
      </c>
      <c r="L32" s="613" t="s">
        <v>2292</v>
      </c>
      <c r="M32" s="613" t="s">
        <v>1633</v>
      </c>
      <c r="N32" s="585" t="s">
        <v>11</v>
      </c>
      <c r="O32" s="585" t="s">
        <v>640</v>
      </c>
      <c r="P32" s="586" t="s">
        <v>1571</v>
      </c>
      <c r="Q32" s="619">
        <v>0</v>
      </c>
      <c r="R32" s="619">
        <v>6</v>
      </c>
      <c r="S32" s="620">
        <v>4</v>
      </c>
      <c r="T32" s="619"/>
      <c r="U32" s="619"/>
      <c r="V32" s="619"/>
      <c r="W32" s="619"/>
      <c r="X32" s="619"/>
      <c r="Y32" s="619"/>
      <c r="Z32" s="619"/>
      <c r="AA32" s="619"/>
      <c r="AB32" s="619"/>
      <c r="AC32" s="619"/>
      <c r="AD32" s="619"/>
      <c r="AE32" s="619"/>
      <c r="AF32" s="619"/>
      <c r="AG32" s="619"/>
      <c r="AH32" s="619">
        <v>4</v>
      </c>
      <c r="AI32" s="619">
        <v>4</v>
      </c>
      <c r="AJ32" s="619">
        <v>4</v>
      </c>
      <c r="AK32" s="619">
        <v>4</v>
      </c>
      <c r="AL32" s="619">
        <v>4</v>
      </c>
      <c r="AM32" s="619">
        <v>4</v>
      </c>
      <c r="AN32" s="461">
        <v>4</v>
      </c>
      <c r="AO32" s="461">
        <v>4</v>
      </c>
      <c r="AP32" s="619"/>
      <c r="AQ32" s="619"/>
      <c r="AR32" s="621"/>
      <c r="AS32" s="622">
        <v>4</v>
      </c>
      <c r="AT32" s="622">
        <v>4</v>
      </c>
      <c r="AU32" s="537"/>
      <c r="AV32" s="456"/>
      <c r="AW32" s="456"/>
      <c r="AY32" s="510"/>
    </row>
    <row r="33" spans="1:51" s="502" customFormat="1" ht="117" customHeight="1" x14ac:dyDescent="0.25">
      <c r="A33" s="585">
        <v>8216662027</v>
      </c>
      <c r="B33" s="586">
        <f t="shared" si="0"/>
        <v>30</v>
      </c>
      <c r="C33" s="585" t="s">
        <v>156</v>
      </c>
      <c r="D33" s="585" t="s">
        <v>1713</v>
      </c>
      <c r="E33" s="585" t="s">
        <v>1534</v>
      </c>
      <c r="F33" s="585" t="s">
        <v>1733</v>
      </c>
      <c r="G33" s="585" t="s">
        <v>1715</v>
      </c>
      <c r="H33" s="585" t="s">
        <v>1488</v>
      </c>
      <c r="I33" s="585" t="s">
        <v>1649</v>
      </c>
      <c r="J33" s="611" t="s">
        <v>1741</v>
      </c>
      <c r="K33" s="612" t="s">
        <v>2172</v>
      </c>
      <c r="L33" s="613" t="s">
        <v>2298</v>
      </c>
      <c r="M33" s="585" t="s">
        <v>1631</v>
      </c>
      <c r="N33" s="585" t="s">
        <v>1654</v>
      </c>
      <c r="O33" s="585" t="s">
        <v>172</v>
      </c>
      <c r="P33" s="586" t="s">
        <v>1571</v>
      </c>
      <c r="Q33" s="619">
        <v>55</v>
      </c>
      <c r="R33" s="619">
        <v>217</v>
      </c>
      <c r="S33" s="620">
        <v>830</v>
      </c>
      <c r="T33" s="619"/>
      <c r="U33" s="619"/>
      <c r="V33" s="619"/>
      <c r="W33" s="619"/>
      <c r="X33" s="619"/>
      <c r="Y33" s="619"/>
      <c r="Z33" s="619"/>
      <c r="AA33" s="619"/>
      <c r="AB33" s="619"/>
      <c r="AC33" s="619"/>
      <c r="AD33" s="619"/>
      <c r="AE33" s="619"/>
      <c r="AF33" s="619"/>
      <c r="AG33" s="619"/>
      <c r="AH33" s="619">
        <v>131</v>
      </c>
      <c r="AI33" s="619">
        <v>971</v>
      </c>
      <c r="AJ33" s="619">
        <v>131</v>
      </c>
      <c r="AK33" s="619">
        <v>1001</v>
      </c>
      <c r="AL33" s="619">
        <v>131</v>
      </c>
      <c r="AM33" s="619">
        <v>1024</v>
      </c>
      <c r="AN33" s="461">
        <v>131</v>
      </c>
      <c r="AO33" s="461">
        <v>1052</v>
      </c>
      <c r="AP33" s="619"/>
      <c r="AQ33" s="619"/>
      <c r="AR33" s="621"/>
      <c r="AS33" s="622">
        <v>830</v>
      </c>
      <c r="AT33" s="622">
        <v>1068</v>
      </c>
      <c r="AU33" s="537"/>
      <c r="AV33" s="456"/>
      <c r="AW33" s="456"/>
      <c r="AX33" s="502">
        <v>830</v>
      </c>
      <c r="AY33" s="510">
        <f t="shared" si="3"/>
        <v>0</v>
      </c>
    </row>
    <row r="34" spans="1:51" s="502" customFormat="1" ht="52.5" customHeight="1" x14ac:dyDescent="0.25">
      <c r="A34" s="585">
        <v>8613252607</v>
      </c>
      <c r="B34" s="586">
        <f t="shared" si="0"/>
        <v>31</v>
      </c>
      <c r="C34" s="585" t="s">
        <v>1645</v>
      </c>
      <c r="D34" s="585" t="s">
        <v>1746</v>
      </c>
      <c r="E34" s="585" t="s">
        <v>1540</v>
      </c>
      <c r="F34" s="585" t="s">
        <v>1747</v>
      </c>
      <c r="G34" s="585" t="s">
        <v>1748</v>
      </c>
      <c r="H34" s="585" t="s">
        <v>1749</v>
      </c>
      <c r="I34" s="585" t="s">
        <v>1649</v>
      </c>
      <c r="J34" s="611" t="s">
        <v>1750</v>
      </c>
      <c r="K34" s="612" t="s">
        <v>2173</v>
      </c>
      <c r="L34" s="613" t="s">
        <v>2294</v>
      </c>
      <c r="M34" s="585" t="s">
        <v>1631</v>
      </c>
      <c r="N34" s="585" t="s">
        <v>1654</v>
      </c>
      <c r="O34" s="585" t="s">
        <v>172</v>
      </c>
      <c r="P34" s="586" t="s">
        <v>1571</v>
      </c>
      <c r="Q34" s="604">
        <v>43.4</v>
      </c>
      <c r="R34" s="604">
        <v>50.1</v>
      </c>
      <c r="S34" s="605">
        <v>47.8</v>
      </c>
      <c r="T34" s="605"/>
      <c r="U34" s="605"/>
      <c r="V34" s="605"/>
      <c r="W34" s="605"/>
      <c r="X34" s="605"/>
      <c r="Y34" s="605"/>
      <c r="Z34" s="605"/>
      <c r="AA34" s="605"/>
      <c r="AB34" s="605"/>
      <c r="AC34" s="605"/>
      <c r="AD34" s="605"/>
      <c r="AE34" s="605"/>
      <c r="AF34" s="605"/>
      <c r="AG34" s="605"/>
      <c r="AH34" s="605">
        <v>45.3</v>
      </c>
      <c r="AI34" s="605">
        <v>45.3</v>
      </c>
      <c r="AJ34" s="582">
        <v>45.3</v>
      </c>
      <c r="AK34" s="582">
        <v>45.3</v>
      </c>
      <c r="AL34" s="605"/>
      <c r="AM34" s="605">
        <v>45.3</v>
      </c>
      <c r="AN34" s="603">
        <v>47.8</v>
      </c>
      <c r="AO34" s="603">
        <v>47.8</v>
      </c>
      <c r="AP34" s="605"/>
      <c r="AQ34" s="605"/>
      <c r="AR34" s="609"/>
      <c r="AS34" s="607">
        <v>47.8</v>
      </c>
      <c r="AT34" s="607">
        <v>48.3</v>
      </c>
      <c r="AU34" s="536"/>
      <c r="AV34" s="456"/>
      <c r="AW34" s="456"/>
      <c r="AX34" s="502">
        <v>47.8</v>
      </c>
      <c r="AY34" s="506">
        <f>AX34-S34</f>
        <v>0</v>
      </c>
    </row>
    <row r="35" spans="1:51" s="502" customFormat="1" ht="38.25" customHeight="1" x14ac:dyDescent="0.25">
      <c r="A35" s="585">
        <v>8727045296</v>
      </c>
      <c r="B35" s="586">
        <f t="shared" si="0"/>
        <v>32</v>
      </c>
      <c r="C35" s="585" t="s">
        <v>1645</v>
      </c>
      <c r="D35" s="585" t="s">
        <v>1746</v>
      </c>
      <c r="E35" s="585" t="s">
        <v>1540</v>
      </c>
      <c r="F35" s="585" t="s">
        <v>1747</v>
      </c>
      <c r="G35" s="585" t="s">
        <v>1748</v>
      </c>
      <c r="H35" s="585" t="s">
        <v>1749</v>
      </c>
      <c r="I35" s="585" t="s">
        <v>1649</v>
      </c>
      <c r="J35" s="611" t="s">
        <v>1750</v>
      </c>
      <c r="K35" s="612" t="s">
        <v>2174</v>
      </c>
      <c r="L35" s="613" t="s">
        <v>2299</v>
      </c>
      <c r="M35" s="585" t="s">
        <v>1653</v>
      </c>
      <c r="N35" s="585" t="s">
        <v>1654</v>
      </c>
      <c r="O35" s="585" t="s">
        <v>640</v>
      </c>
      <c r="P35" s="586" t="s">
        <v>1571</v>
      </c>
      <c r="Q35" s="604">
        <v>0</v>
      </c>
      <c r="R35" s="604">
        <v>3.03</v>
      </c>
      <c r="S35" s="605">
        <v>0</v>
      </c>
      <c r="T35" s="605"/>
      <c r="U35" s="605"/>
      <c r="V35" s="605"/>
      <c r="W35" s="605"/>
      <c r="X35" s="605"/>
      <c r="Y35" s="605"/>
      <c r="Z35" s="605"/>
      <c r="AA35" s="605"/>
      <c r="AB35" s="605"/>
      <c r="AC35" s="605"/>
      <c r="AD35" s="605"/>
      <c r="AE35" s="605"/>
      <c r="AF35" s="605"/>
      <c r="AG35" s="605"/>
      <c r="AH35" s="605">
        <v>0</v>
      </c>
      <c r="AI35" s="605">
        <v>0</v>
      </c>
      <c r="AJ35" s="605">
        <v>0</v>
      </c>
      <c r="AK35" s="605">
        <v>0</v>
      </c>
      <c r="AL35" s="605"/>
      <c r="AM35" s="605">
        <v>0</v>
      </c>
      <c r="AN35" s="603">
        <v>0</v>
      </c>
      <c r="AO35" s="603">
        <v>0</v>
      </c>
      <c r="AP35" s="605"/>
      <c r="AQ35" s="605"/>
      <c r="AR35" s="609"/>
      <c r="AS35" s="607">
        <v>0</v>
      </c>
      <c r="AT35" s="607">
        <v>0</v>
      </c>
      <c r="AU35" s="536"/>
      <c r="AV35" s="456"/>
      <c r="AW35" s="456"/>
      <c r="AX35" s="502">
        <v>0</v>
      </c>
      <c r="AY35" s="506">
        <f t="shared" ref="AY35:AY38" si="4">AX35-S35</f>
        <v>0</v>
      </c>
    </row>
    <row r="36" spans="1:51" s="502" customFormat="1" ht="38.25" customHeight="1" x14ac:dyDescent="0.25">
      <c r="A36" s="585">
        <v>8613252606</v>
      </c>
      <c r="B36" s="586">
        <f t="shared" si="0"/>
        <v>33</v>
      </c>
      <c r="C36" s="585" t="s">
        <v>1645</v>
      </c>
      <c r="D36" s="585" t="s">
        <v>1746</v>
      </c>
      <c r="E36" s="585" t="s">
        <v>1540</v>
      </c>
      <c r="F36" s="585" t="s">
        <v>1747</v>
      </c>
      <c r="G36" s="585" t="s">
        <v>1748</v>
      </c>
      <c r="H36" s="585" t="s">
        <v>1749</v>
      </c>
      <c r="I36" s="585" t="s">
        <v>1649</v>
      </c>
      <c r="J36" s="611" t="s">
        <v>1750</v>
      </c>
      <c r="K36" s="612" t="s">
        <v>2175</v>
      </c>
      <c r="L36" s="613" t="s">
        <v>2294</v>
      </c>
      <c r="M36" s="585" t="s">
        <v>1631</v>
      </c>
      <c r="N36" s="585" t="s">
        <v>1654</v>
      </c>
      <c r="O36" s="585" t="s">
        <v>172</v>
      </c>
      <c r="P36" s="586" t="s">
        <v>1571</v>
      </c>
      <c r="Q36" s="604">
        <v>63.5</v>
      </c>
      <c r="R36" s="604">
        <v>85</v>
      </c>
      <c r="S36" s="625">
        <v>74</v>
      </c>
      <c r="T36" s="625"/>
      <c r="U36" s="625"/>
      <c r="V36" s="625"/>
      <c r="W36" s="625"/>
      <c r="X36" s="625"/>
      <c r="Y36" s="625"/>
      <c r="Z36" s="625"/>
      <c r="AA36" s="625"/>
      <c r="AB36" s="625"/>
      <c r="AC36" s="625"/>
      <c r="AD36" s="625"/>
      <c r="AE36" s="625"/>
      <c r="AF36" s="625"/>
      <c r="AG36" s="625"/>
      <c r="AH36" s="605">
        <v>69</v>
      </c>
      <c r="AI36" s="605">
        <v>69</v>
      </c>
      <c r="AJ36" s="582">
        <v>69</v>
      </c>
      <c r="AK36" s="582">
        <v>69</v>
      </c>
      <c r="AL36" s="605"/>
      <c r="AM36" s="605">
        <v>69</v>
      </c>
      <c r="AN36" s="603">
        <v>74</v>
      </c>
      <c r="AO36" s="603">
        <v>74</v>
      </c>
      <c r="AP36" s="605"/>
      <c r="AQ36" s="605"/>
      <c r="AR36" s="609"/>
      <c r="AS36" s="607">
        <v>74</v>
      </c>
      <c r="AT36" s="607">
        <v>74</v>
      </c>
      <c r="AU36" s="536"/>
      <c r="AV36" s="456"/>
      <c r="AW36" s="456"/>
      <c r="AX36" s="502">
        <v>74</v>
      </c>
      <c r="AY36" s="506">
        <f t="shared" si="4"/>
        <v>0</v>
      </c>
    </row>
    <row r="37" spans="1:51" s="502" customFormat="1" ht="74.25" customHeight="1" x14ac:dyDescent="0.25">
      <c r="A37" s="585">
        <v>8727045297</v>
      </c>
      <c r="B37" s="586">
        <f t="shared" si="0"/>
        <v>34</v>
      </c>
      <c r="C37" s="585" t="s">
        <v>1645</v>
      </c>
      <c r="D37" s="585" t="s">
        <v>1746</v>
      </c>
      <c r="E37" s="585" t="s">
        <v>1540</v>
      </c>
      <c r="F37" s="585" t="s">
        <v>1747</v>
      </c>
      <c r="G37" s="585" t="s">
        <v>1748</v>
      </c>
      <c r="H37" s="585" t="s">
        <v>1749</v>
      </c>
      <c r="I37" s="585" t="s">
        <v>1655</v>
      </c>
      <c r="J37" s="611" t="s">
        <v>1753</v>
      </c>
      <c r="K37" s="612" t="s">
        <v>2176</v>
      </c>
      <c r="L37" s="613" t="s">
        <v>2300</v>
      </c>
      <c r="M37" s="585" t="s">
        <v>1631</v>
      </c>
      <c r="N37" s="585" t="s">
        <v>1654</v>
      </c>
      <c r="O37" s="585" t="s">
        <v>172</v>
      </c>
      <c r="P37" s="586" t="s">
        <v>1571</v>
      </c>
      <c r="Q37" s="604">
        <v>0</v>
      </c>
      <c r="R37" s="604">
        <v>0.38109999999999999</v>
      </c>
      <c r="S37" s="591">
        <v>5.8000000000000003E-2</v>
      </c>
      <c r="T37" s="605"/>
      <c r="U37" s="605"/>
      <c r="V37" s="605"/>
      <c r="W37" s="605"/>
      <c r="X37" s="605"/>
      <c r="Y37" s="605"/>
      <c r="Z37" s="605"/>
      <c r="AA37" s="605"/>
      <c r="AB37" s="605"/>
      <c r="AC37" s="605"/>
      <c r="AD37" s="605"/>
      <c r="AE37" s="605"/>
      <c r="AF37" s="605"/>
      <c r="AG37" s="605"/>
      <c r="AH37" s="605">
        <v>0</v>
      </c>
      <c r="AI37" s="605">
        <v>0</v>
      </c>
      <c r="AJ37" s="605">
        <v>0</v>
      </c>
      <c r="AK37" s="605">
        <v>0</v>
      </c>
      <c r="AL37" s="605"/>
      <c r="AM37" s="605">
        <v>0</v>
      </c>
      <c r="AN37" s="598">
        <v>5.8000000000000003E-2</v>
      </c>
      <c r="AO37" s="598">
        <v>5.8000000000000003E-2</v>
      </c>
      <c r="AP37" s="605"/>
      <c r="AQ37" s="605"/>
      <c r="AR37" s="609"/>
      <c r="AS37" s="599">
        <v>5.8000000000000003E-2</v>
      </c>
      <c r="AT37" s="599">
        <v>5.8000000000000003E-2</v>
      </c>
      <c r="AU37" s="536"/>
      <c r="AV37" s="456"/>
      <c r="AW37" s="456"/>
      <c r="AX37" s="502">
        <v>5.8000000000000003E-2</v>
      </c>
      <c r="AY37" s="506">
        <f t="shared" si="4"/>
        <v>0</v>
      </c>
    </row>
    <row r="38" spans="1:51" s="502" customFormat="1" ht="38.25" customHeight="1" x14ac:dyDescent="0.25">
      <c r="A38" s="585">
        <v>8613252605</v>
      </c>
      <c r="B38" s="586">
        <f t="shared" si="0"/>
        <v>35</v>
      </c>
      <c r="C38" s="585" t="s">
        <v>1645</v>
      </c>
      <c r="D38" s="585" t="s">
        <v>1746</v>
      </c>
      <c r="E38" s="585" t="s">
        <v>1540</v>
      </c>
      <c r="F38" s="585" t="s">
        <v>1747</v>
      </c>
      <c r="G38" s="585" t="s">
        <v>1748</v>
      </c>
      <c r="H38" s="585" t="s">
        <v>1749</v>
      </c>
      <c r="I38" s="585" t="s">
        <v>1655</v>
      </c>
      <c r="J38" s="611" t="s">
        <v>2177</v>
      </c>
      <c r="K38" s="612" t="s">
        <v>2178</v>
      </c>
      <c r="L38" s="613" t="s">
        <v>2294</v>
      </c>
      <c r="M38" s="585" t="s">
        <v>1631</v>
      </c>
      <c r="N38" s="585" t="s">
        <v>1654</v>
      </c>
      <c r="O38" s="585" t="s">
        <v>172</v>
      </c>
      <c r="P38" s="586" t="s">
        <v>1571</v>
      </c>
      <c r="Q38" s="604">
        <v>60</v>
      </c>
      <c r="R38" s="604">
        <v>70</v>
      </c>
      <c r="S38" s="625">
        <v>64</v>
      </c>
      <c r="T38" s="625"/>
      <c r="U38" s="625"/>
      <c r="V38" s="625"/>
      <c r="W38" s="625"/>
      <c r="X38" s="625"/>
      <c r="Y38" s="625"/>
      <c r="Z38" s="625"/>
      <c r="AA38" s="625"/>
      <c r="AB38" s="625"/>
      <c r="AC38" s="625"/>
      <c r="AD38" s="625"/>
      <c r="AE38" s="625"/>
      <c r="AF38" s="625"/>
      <c r="AG38" s="625"/>
      <c r="AH38" s="605">
        <v>62</v>
      </c>
      <c r="AI38" s="605">
        <v>62</v>
      </c>
      <c r="AJ38" s="605">
        <v>62</v>
      </c>
      <c r="AK38" s="605">
        <v>64</v>
      </c>
      <c r="AL38" s="605"/>
      <c r="AM38" s="605">
        <v>64</v>
      </c>
      <c r="AN38" s="603">
        <v>64</v>
      </c>
      <c r="AO38" s="603">
        <v>64</v>
      </c>
      <c r="AP38" s="605"/>
      <c r="AQ38" s="605"/>
      <c r="AR38" s="609"/>
      <c r="AS38" s="607">
        <v>64</v>
      </c>
      <c r="AT38" s="607">
        <v>64</v>
      </c>
      <c r="AU38" s="536"/>
      <c r="AV38" s="456"/>
      <c r="AW38" s="456"/>
      <c r="AX38" s="502">
        <v>64</v>
      </c>
      <c r="AY38" s="506">
        <f t="shared" si="4"/>
        <v>0</v>
      </c>
    </row>
    <row r="39" spans="1:51" s="502" customFormat="1" ht="78" customHeight="1" x14ac:dyDescent="0.25">
      <c r="A39" s="585">
        <v>8221627888</v>
      </c>
      <c r="B39" s="586">
        <f t="shared" si="0"/>
        <v>36</v>
      </c>
      <c r="C39" s="585" t="s">
        <v>1645</v>
      </c>
      <c r="D39" s="585" t="s">
        <v>1746</v>
      </c>
      <c r="E39" s="585" t="s">
        <v>1541</v>
      </c>
      <c r="F39" s="585" t="s">
        <v>1757</v>
      </c>
      <c r="G39" s="585" t="s">
        <v>1748</v>
      </c>
      <c r="H39" s="585" t="s">
        <v>1749</v>
      </c>
      <c r="I39" s="585" t="s">
        <v>1655</v>
      </c>
      <c r="J39" s="626" t="s">
        <v>1758</v>
      </c>
      <c r="K39" s="624" t="s">
        <v>2179</v>
      </c>
      <c r="L39" s="613" t="s">
        <v>2294</v>
      </c>
      <c r="M39" s="585" t="s">
        <v>1633</v>
      </c>
      <c r="N39" s="585" t="s">
        <v>11</v>
      </c>
      <c r="O39" s="585" t="s">
        <v>640</v>
      </c>
      <c r="P39" s="586" t="s">
        <v>1571</v>
      </c>
      <c r="Q39" s="604">
        <v>100</v>
      </c>
      <c r="R39" s="604">
        <v>211.11</v>
      </c>
      <c r="S39" s="605">
        <v>174.07</v>
      </c>
      <c r="T39" s="605"/>
      <c r="U39" s="605"/>
      <c r="V39" s="605"/>
      <c r="W39" s="605"/>
      <c r="X39" s="605"/>
      <c r="Y39" s="605"/>
      <c r="Z39" s="605"/>
      <c r="AA39" s="605"/>
      <c r="AB39" s="605"/>
      <c r="AC39" s="605"/>
      <c r="AD39" s="605"/>
      <c r="AE39" s="605"/>
      <c r="AF39" s="605"/>
      <c r="AG39" s="605"/>
      <c r="AH39" s="605">
        <v>155.56</v>
      </c>
      <c r="AI39" s="605">
        <v>174.07</v>
      </c>
      <c r="AJ39" s="582">
        <v>155.56</v>
      </c>
      <c r="AK39" s="582">
        <v>174.07</v>
      </c>
      <c r="AL39" s="582">
        <v>155.56</v>
      </c>
      <c r="AM39" s="605">
        <v>174.07</v>
      </c>
      <c r="AN39" s="603">
        <v>174.07</v>
      </c>
      <c r="AO39" s="603">
        <v>174.07</v>
      </c>
      <c r="AP39" s="605"/>
      <c r="AQ39" s="605"/>
      <c r="AR39" s="609"/>
      <c r="AS39" s="603">
        <v>174.07</v>
      </c>
      <c r="AT39" s="603">
        <v>174.07</v>
      </c>
      <c r="AU39" s="536"/>
      <c r="AV39" s="456"/>
      <c r="AW39" s="456"/>
    </row>
    <row r="40" spans="1:51" s="502" customFormat="1" ht="90.75" customHeight="1" x14ac:dyDescent="0.25">
      <c r="A40" s="585">
        <v>8221627890</v>
      </c>
      <c r="B40" s="586">
        <f t="shared" si="0"/>
        <v>37</v>
      </c>
      <c r="C40" s="585" t="s">
        <v>1645</v>
      </c>
      <c r="D40" s="585" t="s">
        <v>1746</v>
      </c>
      <c r="E40" s="585" t="s">
        <v>1541</v>
      </c>
      <c r="F40" s="585" t="s">
        <v>1757</v>
      </c>
      <c r="G40" s="585" t="s">
        <v>1748</v>
      </c>
      <c r="H40" s="585" t="s">
        <v>1749</v>
      </c>
      <c r="I40" s="585" t="s">
        <v>1655</v>
      </c>
      <c r="J40" s="585" t="s">
        <v>1758</v>
      </c>
      <c r="K40" s="624" t="s">
        <v>507</v>
      </c>
      <c r="L40" s="613" t="s">
        <v>2297</v>
      </c>
      <c r="M40" s="585" t="s">
        <v>1633</v>
      </c>
      <c r="N40" s="585" t="s">
        <v>11</v>
      </c>
      <c r="O40" s="585" t="s">
        <v>640</v>
      </c>
      <c r="P40" s="586" t="s">
        <v>1571</v>
      </c>
      <c r="Q40" s="604">
        <v>0</v>
      </c>
      <c r="R40" s="604">
        <v>2</v>
      </c>
      <c r="S40" s="605">
        <v>0</v>
      </c>
      <c r="T40" s="605"/>
      <c r="U40" s="605"/>
      <c r="V40" s="605"/>
      <c r="W40" s="605"/>
      <c r="X40" s="605"/>
      <c r="Y40" s="605"/>
      <c r="Z40" s="605"/>
      <c r="AA40" s="605"/>
      <c r="AB40" s="605"/>
      <c r="AC40" s="605"/>
      <c r="AD40" s="605"/>
      <c r="AE40" s="605"/>
      <c r="AF40" s="605"/>
      <c r="AG40" s="605"/>
      <c r="AH40" s="605">
        <v>0</v>
      </c>
      <c r="AI40" s="605">
        <v>0</v>
      </c>
      <c r="AJ40" s="605">
        <v>0</v>
      </c>
      <c r="AK40" s="605">
        <v>0</v>
      </c>
      <c r="AL40" s="582">
        <v>0</v>
      </c>
      <c r="AM40" s="605">
        <v>0</v>
      </c>
      <c r="AN40" s="603">
        <v>0</v>
      </c>
      <c r="AO40" s="603">
        <v>0</v>
      </c>
      <c r="AP40" s="605"/>
      <c r="AQ40" s="605"/>
      <c r="AR40" s="609"/>
      <c r="AS40" s="603">
        <v>0</v>
      </c>
      <c r="AT40" s="603">
        <v>0</v>
      </c>
      <c r="AU40" s="536"/>
      <c r="AV40" s="456"/>
      <c r="AW40" s="456"/>
    </row>
    <row r="41" spans="1:51" s="502" customFormat="1" ht="38.25" customHeight="1" x14ac:dyDescent="0.25">
      <c r="A41" s="585">
        <v>8614066522</v>
      </c>
      <c r="B41" s="586">
        <f t="shared" si="0"/>
        <v>38</v>
      </c>
      <c r="C41" s="585" t="s">
        <v>1645</v>
      </c>
      <c r="D41" s="585" t="s">
        <v>1746</v>
      </c>
      <c r="E41" s="585" t="s">
        <v>1541</v>
      </c>
      <c r="F41" s="585" t="s">
        <v>1757</v>
      </c>
      <c r="G41" s="585" t="s">
        <v>1748</v>
      </c>
      <c r="H41" s="585" t="s">
        <v>1749</v>
      </c>
      <c r="I41" s="585" t="s">
        <v>1655</v>
      </c>
      <c r="J41" s="611" t="s">
        <v>1758</v>
      </c>
      <c r="K41" s="612" t="s">
        <v>2180</v>
      </c>
      <c r="L41" s="613" t="s">
        <v>2294</v>
      </c>
      <c r="M41" s="585" t="s">
        <v>1653</v>
      </c>
      <c r="N41" s="585" t="s">
        <v>1654</v>
      </c>
      <c r="O41" s="585" t="s">
        <v>640</v>
      </c>
      <c r="P41" s="586" t="s">
        <v>1571</v>
      </c>
      <c r="Q41" s="604">
        <v>0</v>
      </c>
      <c r="R41" s="604">
        <v>40</v>
      </c>
      <c r="S41" s="605">
        <v>20</v>
      </c>
      <c r="T41" s="605"/>
      <c r="U41" s="605"/>
      <c r="V41" s="605"/>
      <c r="W41" s="605"/>
      <c r="X41" s="605"/>
      <c r="Y41" s="605"/>
      <c r="Z41" s="605"/>
      <c r="AA41" s="605"/>
      <c r="AB41" s="605"/>
      <c r="AC41" s="605"/>
      <c r="AD41" s="605"/>
      <c r="AE41" s="605"/>
      <c r="AF41" s="605"/>
      <c r="AG41" s="605"/>
      <c r="AH41" s="605">
        <v>10</v>
      </c>
      <c r="AI41" s="605">
        <v>20</v>
      </c>
      <c r="AJ41" s="582">
        <v>10</v>
      </c>
      <c r="AK41" s="582">
        <v>20</v>
      </c>
      <c r="AL41" s="582">
        <v>10</v>
      </c>
      <c r="AM41" s="605">
        <v>20</v>
      </c>
      <c r="AN41" s="603">
        <v>20</v>
      </c>
      <c r="AO41" s="603">
        <v>20</v>
      </c>
      <c r="AP41" s="605"/>
      <c r="AQ41" s="605"/>
      <c r="AR41" s="609"/>
      <c r="AS41" s="603">
        <v>20</v>
      </c>
      <c r="AT41" s="603">
        <v>20</v>
      </c>
      <c r="AU41" s="536"/>
      <c r="AV41" s="456"/>
      <c r="AW41" s="456"/>
      <c r="AX41" s="502">
        <v>20</v>
      </c>
      <c r="AY41" s="506">
        <f t="shared" ref="AY41:AY45" si="5">AX41-S41</f>
        <v>0</v>
      </c>
    </row>
    <row r="42" spans="1:51" s="502" customFormat="1" ht="38.25" customHeight="1" x14ac:dyDescent="0.25">
      <c r="A42" s="585">
        <v>8614066523</v>
      </c>
      <c r="B42" s="586">
        <f t="shared" si="0"/>
        <v>39</v>
      </c>
      <c r="C42" s="585" t="s">
        <v>1645</v>
      </c>
      <c r="D42" s="585" t="s">
        <v>1746</v>
      </c>
      <c r="E42" s="585" t="s">
        <v>1541</v>
      </c>
      <c r="F42" s="585" t="s">
        <v>1757</v>
      </c>
      <c r="G42" s="585" t="s">
        <v>1748</v>
      </c>
      <c r="H42" s="585" t="s">
        <v>1749</v>
      </c>
      <c r="I42" s="585" t="s">
        <v>1655</v>
      </c>
      <c r="J42" s="611" t="s">
        <v>1758</v>
      </c>
      <c r="K42" s="612" t="s">
        <v>2181</v>
      </c>
      <c r="L42" s="613" t="s">
        <v>2294</v>
      </c>
      <c r="M42" s="585" t="s">
        <v>1631</v>
      </c>
      <c r="N42" s="585" t="s">
        <v>1654</v>
      </c>
      <c r="O42" s="585" t="s">
        <v>172</v>
      </c>
      <c r="P42" s="586" t="s">
        <v>1571</v>
      </c>
      <c r="Q42" s="604">
        <v>0</v>
      </c>
      <c r="R42" s="604">
        <v>25</v>
      </c>
      <c r="S42" s="605">
        <v>15</v>
      </c>
      <c r="T42" s="605"/>
      <c r="U42" s="605"/>
      <c r="V42" s="605"/>
      <c r="W42" s="605"/>
      <c r="X42" s="605"/>
      <c r="Y42" s="605"/>
      <c r="Z42" s="605"/>
      <c r="AA42" s="605"/>
      <c r="AB42" s="605"/>
      <c r="AC42" s="605"/>
      <c r="AD42" s="605"/>
      <c r="AE42" s="605"/>
      <c r="AF42" s="605"/>
      <c r="AG42" s="605"/>
      <c r="AH42" s="605">
        <v>7</v>
      </c>
      <c r="AI42" s="605">
        <v>15</v>
      </c>
      <c r="AJ42" s="582">
        <v>7</v>
      </c>
      <c r="AK42" s="582">
        <v>15</v>
      </c>
      <c r="AL42" s="582">
        <v>7</v>
      </c>
      <c r="AM42" s="605">
        <v>15</v>
      </c>
      <c r="AN42" s="603">
        <v>15</v>
      </c>
      <c r="AO42" s="603">
        <v>15</v>
      </c>
      <c r="AP42" s="605"/>
      <c r="AQ42" s="605"/>
      <c r="AR42" s="609"/>
      <c r="AS42" s="603">
        <v>15</v>
      </c>
      <c r="AT42" s="603">
        <v>15</v>
      </c>
      <c r="AU42" s="536"/>
      <c r="AV42" s="456"/>
      <c r="AW42" s="456"/>
      <c r="AX42" s="502">
        <v>15</v>
      </c>
      <c r="AY42" s="506">
        <f t="shared" si="5"/>
        <v>0</v>
      </c>
    </row>
    <row r="43" spans="1:51" s="502" customFormat="1" ht="38.25" customHeight="1" x14ac:dyDescent="0.25">
      <c r="A43" s="585">
        <v>8728054789</v>
      </c>
      <c r="B43" s="586">
        <f t="shared" si="0"/>
        <v>40</v>
      </c>
      <c r="C43" s="585" t="s">
        <v>1645</v>
      </c>
      <c r="D43" s="585" t="s">
        <v>1746</v>
      </c>
      <c r="E43" s="585" t="s">
        <v>1523</v>
      </c>
      <c r="F43" s="585" t="s">
        <v>1762</v>
      </c>
      <c r="G43" s="585" t="s">
        <v>1748</v>
      </c>
      <c r="H43" s="585" t="s">
        <v>1494</v>
      </c>
      <c r="I43" s="585" t="s">
        <v>1649</v>
      </c>
      <c r="J43" s="611" t="s">
        <v>2182</v>
      </c>
      <c r="K43" s="612" t="s">
        <v>59</v>
      </c>
      <c r="L43" s="613" t="s">
        <v>2298</v>
      </c>
      <c r="M43" s="585" t="s">
        <v>1653</v>
      </c>
      <c r="N43" s="585" t="s">
        <v>1654</v>
      </c>
      <c r="O43" s="585" t="s">
        <v>640</v>
      </c>
      <c r="P43" s="585" t="s">
        <v>1573</v>
      </c>
      <c r="Q43" s="604">
        <v>22.55</v>
      </c>
      <c r="R43" s="604">
        <v>14.06</v>
      </c>
      <c r="S43" s="625">
        <v>15.97</v>
      </c>
      <c r="T43" s="605"/>
      <c r="U43" s="605"/>
      <c r="V43" s="605"/>
      <c r="W43" s="605"/>
      <c r="X43" s="605"/>
      <c r="Y43" s="605"/>
      <c r="Z43" s="605"/>
      <c r="AA43" s="605"/>
      <c r="AB43" s="605"/>
      <c r="AC43" s="605"/>
      <c r="AD43" s="605"/>
      <c r="AE43" s="605"/>
      <c r="AF43" s="605"/>
      <c r="AG43" s="605"/>
      <c r="AH43" s="605">
        <v>9.4600000000000009</v>
      </c>
      <c r="AI43" s="605">
        <v>7.36</v>
      </c>
      <c r="AJ43" s="605">
        <v>10.61</v>
      </c>
      <c r="AK43" s="605">
        <v>8.6300000000000008</v>
      </c>
      <c r="AL43" s="582">
        <v>13.84</v>
      </c>
      <c r="AM43" s="582">
        <v>11.51</v>
      </c>
      <c r="AN43" s="602">
        <v>15.22</v>
      </c>
      <c r="AO43" s="602">
        <v>11.83</v>
      </c>
      <c r="AP43" s="605"/>
      <c r="AQ43" s="605"/>
      <c r="AR43" s="609"/>
      <c r="AS43" s="610">
        <v>15.97</v>
      </c>
      <c r="AT43" s="610">
        <v>11.83</v>
      </c>
      <c r="AU43" s="536"/>
      <c r="AV43" s="456"/>
      <c r="AW43" s="456"/>
      <c r="AX43" s="502">
        <v>15.97</v>
      </c>
      <c r="AY43" s="506">
        <f t="shared" si="5"/>
        <v>0</v>
      </c>
    </row>
    <row r="44" spans="1:51" s="502" customFormat="1" ht="38.25" customHeight="1" x14ac:dyDescent="0.25">
      <c r="A44" s="585">
        <v>8728054788</v>
      </c>
      <c r="B44" s="586">
        <f t="shared" si="0"/>
        <v>41</v>
      </c>
      <c r="C44" s="585" t="s">
        <v>1645</v>
      </c>
      <c r="D44" s="585" t="s">
        <v>1746</v>
      </c>
      <c r="E44" s="585" t="s">
        <v>1523</v>
      </c>
      <c r="F44" s="585" t="s">
        <v>1762</v>
      </c>
      <c r="G44" s="585" t="s">
        <v>1748</v>
      </c>
      <c r="H44" s="585" t="s">
        <v>1494</v>
      </c>
      <c r="I44" s="585" t="s">
        <v>1649</v>
      </c>
      <c r="J44" s="611" t="s">
        <v>2182</v>
      </c>
      <c r="K44" s="612" t="s">
        <v>60</v>
      </c>
      <c r="L44" s="613" t="s">
        <v>2298</v>
      </c>
      <c r="M44" s="585" t="s">
        <v>1631</v>
      </c>
      <c r="N44" s="585" t="s">
        <v>1654</v>
      </c>
      <c r="O44" s="585" t="s">
        <v>172</v>
      </c>
      <c r="P44" s="585" t="s">
        <v>1573</v>
      </c>
      <c r="Q44" s="604">
        <v>2.61</v>
      </c>
      <c r="R44" s="604">
        <v>2.09</v>
      </c>
      <c r="S44" s="625">
        <v>2.37</v>
      </c>
      <c r="T44" s="605"/>
      <c r="U44" s="605"/>
      <c r="V44" s="605"/>
      <c r="W44" s="605"/>
      <c r="X44" s="605"/>
      <c r="Y44" s="605"/>
      <c r="Z44" s="605"/>
      <c r="AA44" s="605"/>
      <c r="AB44" s="605"/>
      <c r="AC44" s="605"/>
      <c r="AD44" s="605"/>
      <c r="AE44" s="605"/>
      <c r="AF44" s="605"/>
      <c r="AG44" s="605"/>
      <c r="AH44" s="605">
        <v>1.46</v>
      </c>
      <c r="AI44" s="605">
        <v>1.06</v>
      </c>
      <c r="AJ44" s="605">
        <v>1.72</v>
      </c>
      <c r="AK44" s="605">
        <v>1.24</v>
      </c>
      <c r="AL44" s="582">
        <v>2.06</v>
      </c>
      <c r="AM44" s="582">
        <v>2.06</v>
      </c>
      <c r="AN44" s="602">
        <v>2.19</v>
      </c>
      <c r="AO44" s="602">
        <v>1.7</v>
      </c>
      <c r="AP44" s="605"/>
      <c r="AQ44" s="605"/>
      <c r="AR44" s="609"/>
      <c r="AS44" s="610">
        <v>2.37</v>
      </c>
      <c r="AT44" s="610">
        <v>1.7</v>
      </c>
      <c r="AU44" s="536"/>
      <c r="AV44" s="456"/>
      <c r="AW44" s="456"/>
      <c r="AX44" s="502">
        <v>2.37</v>
      </c>
      <c r="AY44" s="506">
        <f t="shared" si="5"/>
        <v>0</v>
      </c>
    </row>
    <row r="45" spans="1:51" s="502" customFormat="1" ht="38.25" customHeight="1" x14ac:dyDescent="0.25">
      <c r="A45" s="585">
        <v>8555193316</v>
      </c>
      <c r="B45" s="586">
        <f t="shared" si="0"/>
        <v>42</v>
      </c>
      <c r="C45" s="585" t="s">
        <v>1777</v>
      </c>
      <c r="D45" s="585" t="s">
        <v>1773</v>
      </c>
      <c r="E45" s="585" t="s">
        <v>1515</v>
      </c>
      <c r="F45" s="585" t="s">
        <v>1778</v>
      </c>
      <c r="G45" s="585" t="s">
        <v>1779</v>
      </c>
      <c r="H45" s="585" t="s">
        <v>1493</v>
      </c>
      <c r="I45" s="585" t="s">
        <v>1649</v>
      </c>
      <c r="J45" s="611" t="s">
        <v>2183</v>
      </c>
      <c r="K45" s="612" t="s">
        <v>67</v>
      </c>
      <c r="L45" s="613" t="s">
        <v>2294</v>
      </c>
      <c r="M45" s="585" t="s">
        <v>1653</v>
      </c>
      <c r="N45" s="585" t="s">
        <v>1654</v>
      </c>
      <c r="O45" s="585" t="s">
        <v>640</v>
      </c>
      <c r="P45" s="586" t="s">
        <v>1571</v>
      </c>
      <c r="Q45" s="590">
        <v>84.47</v>
      </c>
      <c r="R45" s="590">
        <v>99.87</v>
      </c>
      <c r="S45" s="591">
        <v>99.67</v>
      </c>
      <c r="T45" s="590"/>
      <c r="U45" s="590"/>
      <c r="V45" s="590"/>
      <c r="W45" s="590"/>
      <c r="X45" s="590"/>
      <c r="Y45" s="590"/>
      <c r="Z45" s="590"/>
      <c r="AA45" s="590"/>
      <c r="AB45" s="590"/>
      <c r="AC45" s="590"/>
      <c r="AD45" s="590"/>
      <c r="AE45" s="590"/>
      <c r="AF45" s="590"/>
      <c r="AG45" s="590"/>
      <c r="AH45" s="590">
        <v>98.9</v>
      </c>
      <c r="AI45" s="590">
        <v>89.81</v>
      </c>
      <c r="AJ45" s="590">
        <v>98.03</v>
      </c>
      <c r="AK45" s="590">
        <v>96.29</v>
      </c>
      <c r="AL45" s="600">
        <v>98.8</v>
      </c>
      <c r="AM45" s="600">
        <v>96.27</v>
      </c>
      <c r="AN45" s="515">
        <v>99.2</v>
      </c>
      <c r="AO45" s="515">
        <v>97.07</v>
      </c>
      <c r="AP45" s="590"/>
      <c r="AQ45" s="590"/>
      <c r="AR45" s="601"/>
      <c r="AS45" s="602">
        <v>99.67</v>
      </c>
      <c r="AT45" s="602">
        <v>97.53</v>
      </c>
      <c r="AU45" s="535"/>
      <c r="AV45" s="456"/>
      <c r="AW45" s="456"/>
      <c r="AX45" s="502">
        <v>99.67</v>
      </c>
      <c r="AY45" s="502">
        <f t="shared" si="5"/>
        <v>0</v>
      </c>
    </row>
    <row r="46" spans="1:51" s="502" customFormat="1" ht="148.5" customHeight="1" x14ac:dyDescent="0.25">
      <c r="A46" s="585">
        <v>8564550149</v>
      </c>
      <c r="B46" s="586">
        <f t="shared" si="0"/>
        <v>43</v>
      </c>
      <c r="C46" s="585" t="s">
        <v>1777</v>
      </c>
      <c r="D46" s="585" t="s">
        <v>1773</v>
      </c>
      <c r="E46" s="585" t="s">
        <v>1515</v>
      </c>
      <c r="F46" s="585" t="s">
        <v>1778</v>
      </c>
      <c r="G46" s="585" t="s">
        <v>1779</v>
      </c>
      <c r="H46" s="585" t="s">
        <v>1493</v>
      </c>
      <c r="I46" s="585" t="s">
        <v>1649</v>
      </c>
      <c r="J46" s="585" t="s">
        <v>2183</v>
      </c>
      <c r="K46" s="613" t="s">
        <v>2184</v>
      </c>
      <c r="L46" s="613" t="s">
        <v>2294</v>
      </c>
      <c r="M46" s="585" t="s">
        <v>1633</v>
      </c>
      <c r="N46" s="585" t="s">
        <v>1654</v>
      </c>
      <c r="O46" s="585" t="s">
        <v>640</v>
      </c>
      <c r="P46" s="586" t="s">
        <v>1571</v>
      </c>
      <c r="Q46" s="590">
        <v>3.8</v>
      </c>
      <c r="R46" s="590">
        <v>7.6</v>
      </c>
      <c r="S46" s="591">
        <v>7.2</v>
      </c>
      <c r="T46" s="590"/>
      <c r="U46" s="590"/>
      <c r="V46" s="590"/>
      <c r="W46" s="590"/>
      <c r="X46" s="590"/>
      <c r="Y46" s="590"/>
      <c r="Z46" s="590"/>
      <c r="AA46" s="590"/>
      <c r="AB46" s="590"/>
      <c r="AC46" s="590"/>
      <c r="AD46" s="590"/>
      <c r="AE46" s="590"/>
      <c r="AF46" s="590"/>
      <c r="AG46" s="590"/>
      <c r="AH46" s="590">
        <v>7.2</v>
      </c>
      <c r="AI46" s="590">
        <v>7.2</v>
      </c>
      <c r="AJ46" s="590">
        <v>7.2</v>
      </c>
      <c r="AK46" s="590">
        <v>7.2</v>
      </c>
      <c r="AL46" s="600">
        <v>7.2</v>
      </c>
      <c r="AM46" s="600">
        <v>7.2</v>
      </c>
      <c r="AN46" s="515">
        <v>7.2</v>
      </c>
      <c r="AO46" s="515">
        <v>7.2</v>
      </c>
      <c r="AP46" s="590"/>
      <c r="AQ46" s="590"/>
      <c r="AR46" s="601"/>
      <c r="AS46" s="602">
        <v>7.2</v>
      </c>
      <c r="AT46" s="602">
        <v>7.2</v>
      </c>
      <c r="AU46" s="535"/>
      <c r="AV46" s="456"/>
      <c r="AW46" s="456"/>
    </row>
    <row r="47" spans="1:51" s="502" customFormat="1" ht="111" customHeight="1" x14ac:dyDescent="0.25">
      <c r="A47" s="585">
        <v>8564550366</v>
      </c>
      <c r="B47" s="586">
        <f t="shared" si="0"/>
        <v>44</v>
      </c>
      <c r="C47" s="585" t="s">
        <v>1777</v>
      </c>
      <c r="D47" s="585" t="s">
        <v>1773</v>
      </c>
      <c r="E47" s="585" t="s">
        <v>1515</v>
      </c>
      <c r="F47" s="585" t="s">
        <v>1778</v>
      </c>
      <c r="G47" s="585" t="s">
        <v>1779</v>
      </c>
      <c r="H47" s="585" t="s">
        <v>1493</v>
      </c>
      <c r="I47" s="585" t="s">
        <v>1649</v>
      </c>
      <c r="J47" s="626" t="s">
        <v>2183</v>
      </c>
      <c r="K47" s="627" t="s">
        <v>46</v>
      </c>
      <c r="L47" s="613" t="s">
        <v>2294</v>
      </c>
      <c r="M47" s="585" t="s">
        <v>1633</v>
      </c>
      <c r="N47" s="585" t="s">
        <v>1654</v>
      </c>
      <c r="O47" s="585" t="s">
        <v>640</v>
      </c>
      <c r="P47" s="586" t="s">
        <v>1571</v>
      </c>
      <c r="Q47" s="590">
        <v>26.4</v>
      </c>
      <c r="R47" s="590">
        <v>37</v>
      </c>
      <c r="S47" s="591">
        <v>35.200000000000003</v>
      </c>
      <c r="T47" s="590"/>
      <c r="U47" s="590"/>
      <c r="V47" s="590"/>
      <c r="W47" s="590"/>
      <c r="X47" s="590"/>
      <c r="Y47" s="590"/>
      <c r="Z47" s="590"/>
      <c r="AA47" s="590"/>
      <c r="AB47" s="590"/>
      <c r="AC47" s="590"/>
      <c r="AD47" s="590"/>
      <c r="AE47" s="590"/>
      <c r="AF47" s="590"/>
      <c r="AG47" s="590"/>
      <c r="AH47" s="590">
        <v>34.1</v>
      </c>
      <c r="AI47" s="590">
        <v>34.200000000000003</v>
      </c>
      <c r="AJ47" s="590">
        <v>34.1</v>
      </c>
      <c r="AK47" s="590">
        <v>35.200000000000003</v>
      </c>
      <c r="AL47" s="600">
        <v>34.1</v>
      </c>
      <c r="AM47" s="600">
        <v>35.200000000000003</v>
      </c>
      <c r="AN47" s="515">
        <v>34.1</v>
      </c>
      <c r="AO47" s="515">
        <v>35.200000000000003</v>
      </c>
      <c r="AP47" s="590"/>
      <c r="AQ47" s="590"/>
      <c r="AR47" s="601"/>
      <c r="AS47" s="602">
        <v>35.200000000000003</v>
      </c>
      <c r="AT47" s="602">
        <v>35.200000000000003</v>
      </c>
      <c r="AU47" s="535"/>
      <c r="AV47" s="456"/>
      <c r="AW47" s="456"/>
    </row>
    <row r="48" spans="1:51" s="502" customFormat="1" ht="77.25" customHeight="1" x14ac:dyDescent="0.25">
      <c r="A48" s="585">
        <v>8555193318</v>
      </c>
      <c r="B48" s="586">
        <f t="shared" si="0"/>
        <v>45</v>
      </c>
      <c r="C48" s="586" t="s">
        <v>1777</v>
      </c>
      <c r="D48" s="585" t="s">
        <v>1773</v>
      </c>
      <c r="E48" s="586" t="s">
        <v>1515</v>
      </c>
      <c r="F48" s="586" t="s">
        <v>2185</v>
      </c>
      <c r="G48" s="585" t="s">
        <v>1779</v>
      </c>
      <c r="H48" s="586" t="s">
        <v>1493</v>
      </c>
      <c r="I48" s="586" t="s">
        <v>1649</v>
      </c>
      <c r="J48" s="611" t="s">
        <v>2183</v>
      </c>
      <c r="K48" s="588" t="s">
        <v>2186</v>
      </c>
      <c r="L48" s="589" t="s">
        <v>2301</v>
      </c>
      <c r="M48" s="585" t="s">
        <v>1631</v>
      </c>
      <c r="N48" s="586" t="s">
        <v>1654</v>
      </c>
      <c r="O48" s="586" t="s">
        <v>172</v>
      </c>
      <c r="P48" s="586" t="s">
        <v>1571</v>
      </c>
      <c r="Q48" s="590">
        <v>0.29599999999999999</v>
      </c>
      <c r="R48" s="590">
        <v>1.742</v>
      </c>
      <c r="S48" s="591">
        <v>1.742</v>
      </c>
      <c r="T48" s="590"/>
      <c r="U48" s="590"/>
      <c r="V48" s="590"/>
      <c r="W48" s="590"/>
      <c r="X48" s="590"/>
      <c r="Y48" s="590"/>
      <c r="Z48" s="590"/>
      <c r="AA48" s="590"/>
      <c r="AB48" s="590"/>
      <c r="AC48" s="590"/>
      <c r="AD48" s="590"/>
      <c r="AE48" s="590"/>
      <c r="AF48" s="590"/>
      <c r="AG48" s="590"/>
      <c r="AH48" s="590">
        <v>1.1659999999999999</v>
      </c>
      <c r="AI48" s="590">
        <v>1.1659999999999999</v>
      </c>
      <c r="AJ48" s="590">
        <v>1.1659999999999999</v>
      </c>
      <c r="AK48" s="590">
        <v>1.1659999999999999</v>
      </c>
      <c r="AL48" s="600">
        <v>1.1659999999999999</v>
      </c>
      <c r="AM48" s="600">
        <v>1.1659999999999999</v>
      </c>
      <c r="AN48" s="515">
        <v>1.1659999999999999</v>
      </c>
      <c r="AO48" s="515">
        <v>1.1659999999999999</v>
      </c>
      <c r="AP48" s="590"/>
      <c r="AQ48" s="590"/>
      <c r="AR48" s="601"/>
      <c r="AS48" s="602">
        <v>1.742</v>
      </c>
      <c r="AT48" s="602">
        <v>1.4359999999999999</v>
      </c>
      <c r="AU48" s="535"/>
      <c r="AV48" s="456"/>
      <c r="AW48" s="456"/>
      <c r="AX48" s="502">
        <v>1.742</v>
      </c>
      <c r="AY48" s="502">
        <f t="shared" ref="AY48" si="6">AX48-S48</f>
        <v>0</v>
      </c>
    </row>
    <row r="49" spans="1:52" s="502" customFormat="1" ht="87.75" customHeight="1" x14ac:dyDescent="0.25">
      <c r="A49" s="488">
        <v>111</v>
      </c>
      <c r="B49" s="586"/>
      <c r="C49" s="586" t="s">
        <v>1777</v>
      </c>
      <c r="D49" s="585" t="s">
        <v>1773</v>
      </c>
      <c r="E49" s="586" t="s">
        <v>1515</v>
      </c>
      <c r="F49" s="586" t="s">
        <v>2185</v>
      </c>
      <c r="G49" s="585"/>
      <c r="H49" s="586"/>
      <c r="I49" s="586"/>
      <c r="J49" s="611"/>
      <c r="K49" s="588" t="s">
        <v>2302</v>
      </c>
      <c r="L49" s="589" t="s">
        <v>2294</v>
      </c>
      <c r="M49" s="585"/>
      <c r="N49" s="586"/>
      <c r="O49" s="586"/>
      <c r="P49" s="586"/>
      <c r="Q49" s="590"/>
      <c r="R49" s="590"/>
      <c r="S49" s="591"/>
      <c r="T49" s="590"/>
      <c r="U49" s="590"/>
      <c r="V49" s="590"/>
      <c r="W49" s="590"/>
      <c r="X49" s="590"/>
      <c r="Y49" s="590"/>
      <c r="Z49" s="590"/>
      <c r="AA49" s="590"/>
      <c r="AB49" s="590"/>
      <c r="AC49" s="590"/>
      <c r="AD49" s="590"/>
      <c r="AE49" s="590"/>
      <c r="AF49" s="590"/>
      <c r="AG49" s="590"/>
      <c r="AH49" s="590"/>
      <c r="AI49" s="590"/>
      <c r="AJ49" s="590"/>
      <c r="AK49" s="590"/>
      <c r="AL49" s="600"/>
      <c r="AM49" s="600"/>
      <c r="AN49" s="515"/>
      <c r="AO49" s="515"/>
      <c r="AP49" s="590"/>
      <c r="AQ49" s="590"/>
      <c r="AR49" s="601"/>
      <c r="AS49" s="602"/>
      <c r="AT49" s="602" t="s">
        <v>2282</v>
      </c>
      <c r="AU49" s="535"/>
      <c r="AV49" s="456"/>
      <c r="AW49" s="456"/>
      <c r="AX49" s="502">
        <v>7.3</v>
      </c>
      <c r="AY49" s="503">
        <f>AX49-S49</f>
        <v>7.3</v>
      </c>
    </row>
    <row r="50" spans="1:52" s="502" customFormat="1" ht="75.75" customHeight="1" x14ac:dyDescent="0.25">
      <c r="A50" s="585">
        <v>8557640959</v>
      </c>
      <c r="B50" s="586">
        <f>B48+1</f>
        <v>46</v>
      </c>
      <c r="C50" s="585" t="s">
        <v>1777</v>
      </c>
      <c r="D50" s="585" t="s">
        <v>1773</v>
      </c>
      <c r="E50" s="585" t="s">
        <v>1524</v>
      </c>
      <c r="F50" s="585" t="s">
        <v>1793</v>
      </c>
      <c r="G50" s="585" t="s">
        <v>1775</v>
      </c>
      <c r="H50" s="585" t="s">
        <v>1794</v>
      </c>
      <c r="I50" s="585" t="s">
        <v>1649</v>
      </c>
      <c r="J50" s="611" t="s">
        <v>1795</v>
      </c>
      <c r="K50" s="612" t="s">
        <v>110</v>
      </c>
      <c r="L50" s="613" t="s">
        <v>2294</v>
      </c>
      <c r="M50" s="585" t="s">
        <v>1631</v>
      </c>
      <c r="N50" s="585" t="s">
        <v>1654</v>
      </c>
      <c r="O50" s="585" t="s">
        <v>172</v>
      </c>
      <c r="P50" s="586" t="s">
        <v>1571</v>
      </c>
      <c r="Q50" s="604">
        <v>4.4000000000000004</v>
      </c>
      <c r="R50" s="604">
        <v>40</v>
      </c>
      <c r="S50" s="605">
        <v>7.3</v>
      </c>
      <c r="T50" s="590"/>
      <c r="U50" s="590"/>
      <c r="V50" s="590"/>
      <c r="W50" s="590"/>
      <c r="X50" s="590"/>
      <c r="Y50" s="590"/>
      <c r="Z50" s="590"/>
      <c r="AA50" s="590"/>
      <c r="AB50" s="590"/>
      <c r="AC50" s="590"/>
      <c r="AD50" s="590"/>
      <c r="AE50" s="590"/>
      <c r="AF50" s="590"/>
      <c r="AG50" s="590"/>
      <c r="AH50" s="590">
        <v>7</v>
      </c>
      <c r="AI50" s="590">
        <v>11.58</v>
      </c>
      <c r="AJ50" s="590">
        <v>7.1</v>
      </c>
      <c r="AK50" s="590">
        <v>11.66</v>
      </c>
      <c r="AL50" s="600">
        <v>7.2</v>
      </c>
      <c r="AM50" s="604">
        <v>9.51</v>
      </c>
      <c r="AN50" s="505">
        <v>7.3</v>
      </c>
      <c r="AO50" s="505">
        <v>8.9700000000000006</v>
      </c>
      <c r="AP50" s="590"/>
      <c r="AQ50" s="590"/>
      <c r="AR50" s="601"/>
      <c r="AS50" s="603">
        <v>7.3</v>
      </c>
      <c r="AT50" s="603">
        <v>8.86</v>
      </c>
      <c r="AU50" s="535"/>
      <c r="AV50" s="456"/>
      <c r="AW50" s="456"/>
      <c r="AX50" s="502">
        <v>7.3</v>
      </c>
      <c r="AY50" s="503">
        <f t="shared" ref="AY50:AY54" si="7">AX50-S50</f>
        <v>0</v>
      </c>
    </row>
    <row r="51" spans="1:52" s="502" customFormat="1" ht="57" customHeight="1" x14ac:dyDescent="0.25">
      <c r="A51" s="585">
        <v>8557640963</v>
      </c>
      <c r="B51" s="586">
        <f t="shared" si="0"/>
        <v>47</v>
      </c>
      <c r="C51" s="585" t="s">
        <v>1777</v>
      </c>
      <c r="D51" s="585" t="s">
        <v>1773</v>
      </c>
      <c r="E51" s="585" t="s">
        <v>1524</v>
      </c>
      <c r="F51" s="585" t="s">
        <v>1793</v>
      </c>
      <c r="G51" s="585" t="s">
        <v>1775</v>
      </c>
      <c r="H51" s="585" t="s">
        <v>1794</v>
      </c>
      <c r="I51" s="585" t="s">
        <v>1649</v>
      </c>
      <c r="J51" s="611" t="s">
        <v>1795</v>
      </c>
      <c r="K51" s="612" t="s">
        <v>112</v>
      </c>
      <c r="L51" s="613" t="s">
        <v>2294</v>
      </c>
      <c r="M51" s="585" t="s">
        <v>1631</v>
      </c>
      <c r="N51" s="585" t="s">
        <v>1654</v>
      </c>
      <c r="O51" s="585" t="s">
        <v>172</v>
      </c>
      <c r="P51" s="586" t="s">
        <v>1571</v>
      </c>
      <c r="Q51" s="604">
        <v>38.6</v>
      </c>
      <c r="R51" s="604">
        <v>40.1</v>
      </c>
      <c r="S51" s="605">
        <v>7.3</v>
      </c>
      <c r="T51" s="590"/>
      <c r="U51" s="590"/>
      <c r="V51" s="590"/>
      <c r="W51" s="590"/>
      <c r="X51" s="590"/>
      <c r="Y51" s="590"/>
      <c r="Z51" s="590"/>
      <c r="AA51" s="590"/>
      <c r="AB51" s="590"/>
      <c r="AC51" s="590"/>
      <c r="AD51" s="590"/>
      <c r="AE51" s="590"/>
      <c r="AF51" s="590"/>
      <c r="AG51" s="590"/>
      <c r="AH51" s="590">
        <v>7.3</v>
      </c>
      <c r="AI51" s="590">
        <v>1.49</v>
      </c>
      <c r="AJ51" s="590">
        <v>7.3</v>
      </c>
      <c r="AK51" s="590">
        <v>13.71</v>
      </c>
      <c r="AL51" s="600">
        <v>7.3</v>
      </c>
      <c r="AM51" s="604">
        <v>20.48</v>
      </c>
      <c r="AN51" s="505">
        <v>7.3</v>
      </c>
      <c r="AO51" s="505">
        <v>21.71</v>
      </c>
      <c r="AP51" s="590"/>
      <c r="AQ51" s="590"/>
      <c r="AR51" s="601"/>
      <c r="AS51" s="603">
        <v>7.3</v>
      </c>
      <c r="AT51" s="603">
        <v>22.81</v>
      </c>
      <c r="AU51" s="535"/>
      <c r="AV51" s="456"/>
      <c r="AW51" s="456"/>
      <c r="AX51" s="502">
        <v>36.299999999999997</v>
      </c>
      <c r="AY51" s="503">
        <f t="shared" si="7"/>
        <v>28.999999999999996</v>
      </c>
    </row>
    <row r="52" spans="1:52" s="502" customFormat="1" ht="38.25" customHeight="1" x14ac:dyDescent="0.25">
      <c r="A52" s="585">
        <v>8557640960</v>
      </c>
      <c r="B52" s="586">
        <f t="shared" si="0"/>
        <v>48</v>
      </c>
      <c r="C52" s="585" t="s">
        <v>1777</v>
      </c>
      <c r="D52" s="585" t="s">
        <v>1773</v>
      </c>
      <c r="E52" s="585" t="s">
        <v>1524</v>
      </c>
      <c r="F52" s="585" t="s">
        <v>1793</v>
      </c>
      <c r="G52" s="585" t="s">
        <v>1775</v>
      </c>
      <c r="H52" s="585" t="s">
        <v>1794</v>
      </c>
      <c r="I52" s="585" t="s">
        <v>1655</v>
      </c>
      <c r="J52" s="611" t="s">
        <v>1799</v>
      </c>
      <c r="K52" s="612" t="s">
        <v>113</v>
      </c>
      <c r="L52" s="613" t="s">
        <v>2303</v>
      </c>
      <c r="M52" s="585" t="s">
        <v>1631</v>
      </c>
      <c r="N52" s="585" t="s">
        <v>1654</v>
      </c>
      <c r="O52" s="585" t="s">
        <v>172</v>
      </c>
      <c r="P52" s="585"/>
      <c r="Q52" s="604">
        <v>0</v>
      </c>
      <c r="R52" s="604">
        <v>56.1</v>
      </c>
      <c r="S52" s="605">
        <v>36.299999999999997</v>
      </c>
      <c r="T52" s="590"/>
      <c r="U52" s="590"/>
      <c r="V52" s="590"/>
      <c r="W52" s="590"/>
      <c r="X52" s="590"/>
      <c r="Y52" s="590"/>
      <c r="Z52" s="590"/>
      <c r="AA52" s="590"/>
      <c r="AB52" s="590"/>
      <c r="AC52" s="590"/>
      <c r="AD52" s="590"/>
      <c r="AE52" s="590"/>
      <c r="AF52" s="590"/>
      <c r="AG52" s="590"/>
      <c r="AH52" s="590">
        <v>24</v>
      </c>
      <c r="AI52" s="590">
        <v>41.41</v>
      </c>
      <c r="AJ52" s="590">
        <v>26</v>
      </c>
      <c r="AK52" s="590">
        <v>46.45</v>
      </c>
      <c r="AL52" s="600">
        <v>28</v>
      </c>
      <c r="AM52" s="604">
        <v>55.15</v>
      </c>
      <c r="AN52" s="505">
        <v>31</v>
      </c>
      <c r="AO52" s="505">
        <v>61.59</v>
      </c>
      <c r="AP52" s="590"/>
      <c r="AQ52" s="590"/>
      <c r="AR52" s="601"/>
      <c r="AS52" s="603">
        <v>36.299999999999997</v>
      </c>
      <c r="AT52" s="603">
        <v>70.81</v>
      </c>
      <c r="AU52" s="535"/>
      <c r="AV52" s="456"/>
      <c r="AW52" s="456"/>
      <c r="AX52" s="502">
        <v>28</v>
      </c>
      <c r="AY52" s="503">
        <f t="shared" si="7"/>
        <v>-8.2999999999999972</v>
      </c>
    </row>
    <row r="53" spans="1:52" s="502" customFormat="1" ht="60" customHeight="1" x14ac:dyDescent="0.25">
      <c r="A53" s="585">
        <v>8557640961</v>
      </c>
      <c r="B53" s="586">
        <f t="shared" si="0"/>
        <v>49</v>
      </c>
      <c r="C53" s="585" t="s">
        <v>1777</v>
      </c>
      <c r="D53" s="585" t="s">
        <v>1773</v>
      </c>
      <c r="E53" s="585" t="s">
        <v>1524</v>
      </c>
      <c r="F53" s="585" t="s">
        <v>1793</v>
      </c>
      <c r="G53" s="585" t="s">
        <v>1775</v>
      </c>
      <c r="H53" s="585" t="s">
        <v>1794</v>
      </c>
      <c r="I53" s="585" t="s">
        <v>1655</v>
      </c>
      <c r="J53" s="611" t="s">
        <v>1799</v>
      </c>
      <c r="K53" s="612" t="s">
        <v>2187</v>
      </c>
      <c r="L53" s="613" t="s">
        <v>2294</v>
      </c>
      <c r="M53" s="585" t="s">
        <v>1631</v>
      </c>
      <c r="N53" s="585" t="s">
        <v>1654</v>
      </c>
      <c r="O53" s="585" t="s">
        <v>172</v>
      </c>
      <c r="P53" s="585"/>
      <c r="Q53" s="604">
        <v>16.09</v>
      </c>
      <c r="R53" s="604">
        <v>70.099999999999994</v>
      </c>
      <c r="S53" s="605">
        <v>28</v>
      </c>
      <c r="T53" s="590"/>
      <c r="U53" s="590"/>
      <c r="V53" s="590"/>
      <c r="W53" s="590"/>
      <c r="X53" s="590"/>
      <c r="Y53" s="590"/>
      <c r="Z53" s="590"/>
      <c r="AA53" s="590"/>
      <c r="AB53" s="590"/>
      <c r="AC53" s="590"/>
      <c r="AD53" s="590"/>
      <c r="AE53" s="590"/>
      <c r="AF53" s="590"/>
      <c r="AG53" s="590"/>
      <c r="AH53" s="590">
        <v>15</v>
      </c>
      <c r="AI53" s="590">
        <v>18.02</v>
      </c>
      <c r="AJ53" s="590">
        <v>18</v>
      </c>
      <c r="AK53" s="590">
        <v>22.58</v>
      </c>
      <c r="AL53" s="600">
        <v>20</v>
      </c>
      <c r="AM53" s="604">
        <v>25.39</v>
      </c>
      <c r="AN53" s="505">
        <v>22</v>
      </c>
      <c r="AO53" s="505">
        <v>36.950000000000003</v>
      </c>
      <c r="AP53" s="590"/>
      <c r="AQ53" s="590"/>
      <c r="AR53" s="601"/>
      <c r="AS53" s="603">
        <v>28</v>
      </c>
      <c r="AT53" s="603">
        <v>44.19</v>
      </c>
      <c r="AU53" s="535"/>
      <c r="AV53" s="456"/>
      <c r="AW53" s="456"/>
      <c r="AX53" s="502">
        <v>69.3</v>
      </c>
      <c r="AY53" s="503">
        <f t="shared" si="7"/>
        <v>41.3</v>
      </c>
    </row>
    <row r="54" spans="1:52" s="502" customFormat="1" ht="38.25" customHeight="1" x14ac:dyDescent="0.25">
      <c r="A54" s="585">
        <v>8557640962</v>
      </c>
      <c r="B54" s="586">
        <f t="shared" si="0"/>
        <v>50</v>
      </c>
      <c r="C54" s="585" t="s">
        <v>1777</v>
      </c>
      <c r="D54" s="585" t="s">
        <v>1773</v>
      </c>
      <c r="E54" s="585" t="s">
        <v>1524</v>
      </c>
      <c r="F54" s="585" t="s">
        <v>1793</v>
      </c>
      <c r="G54" s="585" t="s">
        <v>1775</v>
      </c>
      <c r="H54" s="585" t="s">
        <v>1794</v>
      </c>
      <c r="I54" s="585" t="s">
        <v>1655</v>
      </c>
      <c r="J54" s="611" t="s">
        <v>1799</v>
      </c>
      <c r="K54" s="612" t="s">
        <v>111</v>
      </c>
      <c r="L54" s="613" t="s">
        <v>2294</v>
      </c>
      <c r="M54" s="585" t="s">
        <v>1631</v>
      </c>
      <c r="N54" s="585" t="s">
        <v>1654</v>
      </c>
      <c r="O54" s="585" t="s">
        <v>172</v>
      </c>
      <c r="P54" s="586" t="s">
        <v>1571</v>
      </c>
      <c r="Q54" s="604">
        <v>59.5</v>
      </c>
      <c r="R54" s="604">
        <v>90.1</v>
      </c>
      <c r="S54" s="605">
        <v>69.3</v>
      </c>
      <c r="T54" s="590"/>
      <c r="U54" s="590"/>
      <c r="V54" s="590"/>
      <c r="W54" s="590"/>
      <c r="X54" s="590"/>
      <c r="Y54" s="590"/>
      <c r="Z54" s="590"/>
      <c r="AA54" s="590"/>
      <c r="AB54" s="590"/>
      <c r="AC54" s="590"/>
      <c r="AD54" s="590"/>
      <c r="AE54" s="590"/>
      <c r="AF54" s="590"/>
      <c r="AG54" s="590"/>
      <c r="AH54" s="590">
        <v>53</v>
      </c>
      <c r="AI54" s="590">
        <v>54.02</v>
      </c>
      <c r="AJ54" s="590">
        <v>56</v>
      </c>
      <c r="AK54" s="590">
        <v>54.06</v>
      </c>
      <c r="AL54" s="600">
        <v>57</v>
      </c>
      <c r="AM54" s="604">
        <v>55.92</v>
      </c>
      <c r="AN54" s="505">
        <v>62</v>
      </c>
      <c r="AO54" s="505">
        <v>63.26</v>
      </c>
      <c r="AP54" s="590"/>
      <c r="AQ54" s="590"/>
      <c r="AR54" s="601"/>
      <c r="AS54" s="603">
        <v>69.3</v>
      </c>
      <c r="AT54" s="603">
        <v>64.38</v>
      </c>
      <c r="AU54" s="535"/>
      <c r="AV54" s="456"/>
      <c r="AW54" s="456"/>
      <c r="AX54" s="502">
        <v>0</v>
      </c>
      <c r="AY54" s="502">
        <f t="shared" si="7"/>
        <v>-69.3</v>
      </c>
      <c r="AZ54" s="511" t="s">
        <v>2188</v>
      </c>
    </row>
    <row r="55" spans="1:52" s="502" customFormat="1" ht="38.25" customHeight="1" x14ac:dyDescent="0.25">
      <c r="A55" s="585">
        <v>8561612926</v>
      </c>
      <c r="B55" s="586">
        <f t="shared" si="0"/>
        <v>51</v>
      </c>
      <c r="C55" s="585" t="s">
        <v>1777</v>
      </c>
      <c r="D55" s="585" t="s">
        <v>1773</v>
      </c>
      <c r="E55" s="585" t="s">
        <v>1525</v>
      </c>
      <c r="F55" s="585" t="s">
        <v>1806</v>
      </c>
      <c r="G55" s="585" t="s">
        <v>1763</v>
      </c>
      <c r="H55" s="585" t="s">
        <v>1494</v>
      </c>
      <c r="I55" s="585" t="s">
        <v>1649</v>
      </c>
      <c r="J55" s="611" t="s">
        <v>1807</v>
      </c>
      <c r="K55" s="612" t="s">
        <v>116</v>
      </c>
      <c r="L55" s="613" t="s">
        <v>2294</v>
      </c>
      <c r="M55" s="585" t="s">
        <v>1653</v>
      </c>
      <c r="N55" s="585" t="s">
        <v>1654</v>
      </c>
      <c r="O55" s="585" t="s">
        <v>640</v>
      </c>
      <c r="P55" s="628" t="s">
        <v>1573</v>
      </c>
      <c r="Q55" s="590">
        <v>6.4</v>
      </c>
      <c r="R55" s="590">
        <v>6.2</v>
      </c>
      <c r="S55" s="591">
        <v>8.6999999999999993</v>
      </c>
      <c r="T55" s="590"/>
      <c r="U55" s="590"/>
      <c r="V55" s="590"/>
      <c r="W55" s="590"/>
      <c r="X55" s="590"/>
      <c r="Y55" s="590"/>
      <c r="Z55" s="590"/>
      <c r="AA55" s="590"/>
      <c r="AB55" s="590"/>
      <c r="AC55" s="590"/>
      <c r="AD55" s="590"/>
      <c r="AE55" s="590"/>
      <c r="AF55" s="590"/>
      <c r="AG55" s="590"/>
      <c r="AH55" s="590">
        <v>9.5</v>
      </c>
      <c r="AI55" s="590">
        <v>2.1</v>
      </c>
      <c r="AJ55" s="590">
        <v>9</v>
      </c>
      <c r="AK55" s="590">
        <v>11.7</v>
      </c>
      <c r="AL55" s="600">
        <v>9</v>
      </c>
      <c r="AM55" s="600">
        <v>9.5</v>
      </c>
      <c r="AN55" s="515">
        <v>8.9</v>
      </c>
      <c r="AO55" s="515">
        <v>5.9</v>
      </c>
      <c r="AP55" s="590"/>
      <c r="AQ55" s="590"/>
      <c r="AR55" s="601"/>
      <c r="AS55" s="602">
        <v>8.6999999999999993</v>
      </c>
      <c r="AT55" s="602">
        <v>13.4</v>
      </c>
      <c r="AU55" s="535"/>
      <c r="AV55" s="456"/>
      <c r="AW55" s="456"/>
      <c r="AX55" s="502">
        <v>9.5</v>
      </c>
      <c r="AY55" s="503">
        <f>AX55-S55</f>
        <v>0.80000000000000071</v>
      </c>
    </row>
    <row r="56" spans="1:52" s="502" customFormat="1" ht="38.25" customHeight="1" x14ac:dyDescent="0.25">
      <c r="A56" s="585">
        <v>8216779637</v>
      </c>
      <c r="B56" s="586">
        <f t="shared" si="0"/>
        <v>52</v>
      </c>
      <c r="C56" s="585" t="s">
        <v>1777</v>
      </c>
      <c r="D56" s="585" t="s">
        <v>1773</v>
      </c>
      <c r="E56" s="585" t="s">
        <v>1525</v>
      </c>
      <c r="F56" s="585" t="s">
        <v>1806</v>
      </c>
      <c r="G56" s="585" t="s">
        <v>1763</v>
      </c>
      <c r="H56" s="585" t="s">
        <v>1494</v>
      </c>
      <c r="I56" s="585" t="s">
        <v>1655</v>
      </c>
      <c r="J56" s="611" t="s">
        <v>1806</v>
      </c>
      <c r="K56" s="612" t="s">
        <v>115</v>
      </c>
      <c r="L56" s="613" t="s">
        <v>2304</v>
      </c>
      <c r="M56" s="585" t="s">
        <v>1631</v>
      </c>
      <c r="N56" s="585" t="s">
        <v>1654</v>
      </c>
      <c r="O56" s="585" t="s">
        <v>172</v>
      </c>
      <c r="P56" s="585" t="s">
        <v>1573</v>
      </c>
      <c r="Q56" s="590">
        <v>10.199999999999999</v>
      </c>
      <c r="R56" s="590">
        <v>9.3000000000000007</v>
      </c>
      <c r="S56" s="591">
        <v>9.5</v>
      </c>
      <c r="T56" s="590"/>
      <c r="U56" s="590"/>
      <c r="V56" s="590"/>
      <c r="W56" s="590"/>
      <c r="X56" s="590"/>
      <c r="Y56" s="590"/>
      <c r="Z56" s="590"/>
      <c r="AA56" s="590"/>
      <c r="AB56" s="590"/>
      <c r="AC56" s="590"/>
      <c r="AD56" s="590"/>
      <c r="AE56" s="590"/>
      <c r="AF56" s="590"/>
      <c r="AG56" s="590"/>
      <c r="AH56" s="590">
        <v>9.5</v>
      </c>
      <c r="AI56" s="590">
        <v>0.67</v>
      </c>
      <c r="AJ56" s="590">
        <v>9.5</v>
      </c>
      <c r="AK56" s="590">
        <v>6.14</v>
      </c>
      <c r="AL56" s="600">
        <v>9.5</v>
      </c>
      <c r="AM56" s="629">
        <v>6.99</v>
      </c>
      <c r="AN56" s="515">
        <v>9.5</v>
      </c>
      <c r="AO56" s="515">
        <v>7.52</v>
      </c>
      <c r="AP56" s="590"/>
      <c r="AQ56" s="590"/>
      <c r="AR56" s="601"/>
      <c r="AS56" s="602">
        <v>9.5</v>
      </c>
      <c r="AT56" s="602">
        <v>8.41</v>
      </c>
      <c r="AU56" s="535"/>
      <c r="AV56" s="456"/>
      <c r="AW56" s="456"/>
      <c r="AX56" s="502">
        <v>83.2</v>
      </c>
      <c r="AY56" s="502">
        <f>AX56-S56</f>
        <v>73.7</v>
      </c>
    </row>
    <row r="57" spans="1:52" s="502" customFormat="1" ht="38.25" customHeight="1" x14ac:dyDescent="0.25">
      <c r="A57" s="585">
        <v>8564373488</v>
      </c>
      <c r="B57" s="586">
        <f t="shared" si="0"/>
        <v>53</v>
      </c>
      <c r="C57" s="585" t="s">
        <v>1777</v>
      </c>
      <c r="D57" s="585" t="s">
        <v>1773</v>
      </c>
      <c r="E57" s="585" t="s">
        <v>1526</v>
      </c>
      <c r="F57" s="585" t="s">
        <v>1812</v>
      </c>
      <c r="G57" s="585" t="s">
        <v>1813</v>
      </c>
      <c r="H57" s="585" t="s">
        <v>117</v>
      </c>
      <c r="I57" s="585" t="s">
        <v>1649</v>
      </c>
      <c r="J57" s="611" t="s">
        <v>2189</v>
      </c>
      <c r="K57" s="612" t="s">
        <v>118</v>
      </c>
      <c r="L57" s="613" t="s">
        <v>2294</v>
      </c>
      <c r="M57" s="585" t="s">
        <v>1631</v>
      </c>
      <c r="N57" s="585" t="s">
        <v>1654</v>
      </c>
      <c r="O57" s="585" t="s">
        <v>172</v>
      </c>
      <c r="P57" s="586" t="s">
        <v>1571</v>
      </c>
      <c r="Q57" s="590">
        <v>42</v>
      </c>
      <c r="R57" s="590">
        <v>83.6</v>
      </c>
      <c r="S57" s="591">
        <v>83.2</v>
      </c>
      <c r="T57" s="590"/>
      <c r="U57" s="590"/>
      <c r="V57" s="590"/>
      <c r="W57" s="590"/>
      <c r="X57" s="590"/>
      <c r="Y57" s="590"/>
      <c r="Z57" s="590"/>
      <c r="AA57" s="590"/>
      <c r="AB57" s="590"/>
      <c r="AC57" s="590"/>
      <c r="AD57" s="590"/>
      <c r="AE57" s="590"/>
      <c r="AF57" s="590"/>
      <c r="AG57" s="590"/>
      <c r="AH57" s="590">
        <v>80.5</v>
      </c>
      <c r="AI57" s="590">
        <v>84.1</v>
      </c>
      <c r="AJ57" s="590">
        <v>80.5</v>
      </c>
      <c r="AK57" s="590">
        <v>84.1</v>
      </c>
      <c r="AL57" s="590">
        <v>80.5</v>
      </c>
      <c r="AM57" s="590">
        <v>84.1</v>
      </c>
      <c r="AN57" s="504">
        <v>80.5</v>
      </c>
      <c r="AO57" s="504">
        <v>84.1</v>
      </c>
      <c r="AP57" s="590"/>
      <c r="AQ57" s="590"/>
      <c r="AR57" s="601"/>
      <c r="AS57" s="598">
        <v>84.1</v>
      </c>
      <c r="AT57" s="598">
        <v>84.1</v>
      </c>
      <c r="AU57" s="535"/>
      <c r="AV57" s="456"/>
      <c r="AW57" s="456"/>
      <c r="AX57" s="502">
        <v>46.9</v>
      </c>
      <c r="AY57" s="502">
        <f>AX57-S57</f>
        <v>-36.300000000000004</v>
      </c>
    </row>
    <row r="58" spans="1:52" s="502" customFormat="1" ht="69" customHeight="1" x14ac:dyDescent="0.25">
      <c r="A58" s="585">
        <v>8564373487</v>
      </c>
      <c r="B58" s="586">
        <f t="shared" si="0"/>
        <v>54</v>
      </c>
      <c r="C58" s="613" t="s">
        <v>1777</v>
      </c>
      <c r="D58" s="613" t="s">
        <v>1773</v>
      </c>
      <c r="E58" s="613" t="s">
        <v>1526</v>
      </c>
      <c r="F58" s="613" t="s">
        <v>1812</v>
      </c>
      <c r="G58" s="613" t="s">
        <v>1813</v>
      </c>
      <c r="H58" s="613" t="s">
        <v>117</v>
      </c>
      <c r="I58" s="613" t="s">
        <v>1649</v>
      </c>
      <c r="J58" s="612" t="s">
        <v>2189</v>
      </c>
      <c r="K58" s="612" t="s">
        <v>117</v>
      </c>
      <c r="L58" s="613" t="s">
        <v>2294</v>
      </c>
      <c r="M58" s="613" t="s">
        <v>1631</v>
      </c>
      <c r="N58" s="613" t="s">
        <v>1654</v>
      </c>
      <c r="O58" s="613" t="s">
        <v>172</v>
      </c>
      <c r="P58" s="586" t="s">
        <v>1571</v>
      </c>
      <c r="Q58" s="590">
        <v>34.4</v>
      </c>
      <c r="R58" s="590">
        <v>55.7</v>
      </c>
      <c r="S58" s="591">
        <v>46.9</v>
      </c>
      <c r="T58" s="590"/>
      <c r="U58" s="590"/>
      <c r="V58" s="590"/>
      <c r="W58" s="590"/>
      <c r="X58" s="590"/>
      <c r="Y58" s="590"/>
      <c r="Z58" s="590"/>
      <c r="AA58" s="590"/>
      <c r="AB58" s="590"/>
      <c r="AC58" s="590"/>
      <c r="AD58" s="590"/>
      <c r="AE58" s="590"/>
      <c r="AF58" s="590"/>
      <c r="AG58" s="590"/>
      <c r="AH58" s="590">
        <v>45.4</v>
      </c>
      <c r="AI58" s="590">
        <v>45.4</v>
      </c>
      <c r="AJ58" s="590">
        <v>45.78</v>
      </c>
      <c r="AK58" s="590">
        <v>45.78</v>
      </c>
      <c r="AL58" s="590">
        <v>46.15</v>
      </c>
      <c r="AM58" s="590">
        <v>46.15</v>
      </c>
      <c r="AN58" s="504">
        <v>46.53</v>
      </c>
      <c r="AO58" s="504">
        <v>46.53</v>
      </c>
      <c r="AP58" s="590"/>
      <c r="AQ58" s="590"/>
      <c r="AR58" s="601"/>
      <c r="AS58" s="598">
        <v>46.9</v>
      </c>
      <c r="AT58" s="598">
        <v>46.9</v>
      </c>
      <c r="AU58" s="539"/>
      <c r="AV58" s="456"/>
      <c r="AW58" s="456"/>
      <c r="AX58" s="502">
        <v>20</v>
      </c>
      <c r="AY58" s="502">
        <f>AX58-S58</f>
        <v>-26.9</v>
      </c>
    </row>
    <row r="59" spans="1:52" s="502" customFormat="1" ht="90.75" customHeight="1" x14ac:dyDescent="0.25">
      <c r="A59" s="585">
        <v>8552291857</v>
      </c>
      <c r="B59" s="586">
        <f t="shared" si="0"/>
        <v>55</v>
      </c>
      <c r="C59" s="613" t="s">
        <v>156</v>
      </c>
      <c r="D59" s="613" t="s">
        <v>1822</v>
      </c>
      <c r="E59" s="613" t="s">
        <v>1527</v>
      </c>
      <c r="F59" s="613" t="s">
        <v>1823</v>
      </c>
      <c r="G59" s="613" t="s">
        <v>1767</v>
      </c>
      <c r="H59" s="613" t="s">
        <v>1824</v>
      </c>
      <c r="I59" s="613" t="s">
        <v>1649</v>
      </c>
      <c r="J59" s="612" t="s">
        <v>1838</v>
      </c>
      <c r="K59" s="612" t="s">
        <v>2190</v>
      </c>
      <c r="L59" s="613" t="s">
        <v>2294</v>
      </c>
      <c r="M59" s="613" t="s">
        <v>1631</v>
      </c>
      <c r="N59" s="613" t="s">
        <v>1654</v>
      </c>
      <c r="O59" s="613" t="s">
        <v>172</v>
      </c>
      <c r="P59" s="586" t="s">
        <v>1571</v>
      </c>
      <c r="Q59" s="630">
        <v>1.3</v>
      </c>
      <c r="R59" s="630">
        <v>40</v>
      </c>
      <c r="S59" s="631">
        <v>20</v>
      </c>
      <c r="T59" s="630"/>
      <c r="U59" s="630"/>
      <c r="V59" s="630"/>
      <c r="W59" s="630"/>
      <c r="X59" s="630"/>
      <c r="Y59" s="630"/>
      <c r="Z59" s="630"/>
      <c r="AA59" s="630"/>
      <c r="AB59" s="630"/>
      <c r="AC59" s="630"/>
      <c r="AD59" s="630"/>
      <c r="AE59" s="630"/>
      <c r="AF59" s="630"/>
      <c r="AG59" s="630"/>
      <c r="AH59" s="630">
        <v>15</v>
      </c>
      <c r="AI59" s="630">
        <v>40.909999999999997</v>
      </c>
      <c r="AJ59" s="630">
        <v>15.5</v>
      </c>
      <c r="AK59" s="630">
        <v>42.63</v>
      </c>
      <c r="AL59" s="632">
        <v>16.5</v>
      </c>
      <c r="AM59" s="632">
        <v>43.21</v>
      </c>
      <c r="AN59" s="484">
        <v>18.5</v>
      </c>
      <c r="AO59" s="484">
        <v>45.59</v>
      </c>
      <c r="AP59" s="630"/>
      <c r="AQ59" s="630"/>
      <c r="AR59" s="633"/>
      <c r="AS59" s="610">
        <v>20</v>
      </c>
      <c r="AT59" s="610">
        <v>46.08</v>
      </c>
      <c r="AU59" s="539"/>
      <c r="AV59" s="456"/>
      <c r="AW59" s="456"/>
      <c r="AX59" s="503">
        <v>30</v>
      </c>
      <c r="AY59" s="503">
        <f>AX59-S59</f>
        <v>10</v>
      </c>
    </row>
    <row r="60" spans="1:52" s="502" customFormat="1" ht="69" customHeight="1" x14ac:dyDescent="0.25">
      <c r="A60" s="585">
        <v>8550190195</v>
      </c>
      <c r="B60" s="586">
        <f t="shared" si="0"/>
        <v>56</v>
      </c>
      <c r="C60" s="613" t="s">
        <v>156</v>
      </c>
      <c r="D60" s="613" t="s">
        <v>1822</v>
      </c>
      <c r="E60" s="613" t="s">
        <v>1529</v>
      </c>
      <c r="F60" s="613" t="s">
        <v>1845</v>
      </c>
      <c r="G60" s="613" t="s">
        <v>1767</v>
      </c>
      <c r="H60" s="613" t="s">
        <v>1484</v>
      </c>
      <c r="I60" s="613" t="s">
        <v>1649</v>
      </c>
      <c r="J60" s="588" t="s">
        <v>1846</v>
      </c>
      <c r="K60" s="588" t="s">
        <v>2191</v>
      </c>
      <c r="L60" s="589" t="s">
        <v>2294</v>
      </c>
      <c r="M60" s="589" t="s">
        <v>1653</v>
      </c>
      <c r="N60" s="613" t="s">
        <v>1654</v>
      </c>
      <c r="O60" s="613" t="s">
        <v>640</v>
      </c>
      <c r="P60" s="586" t="s">
        <v>1571</v>
      </c>
      <c r="Q60" s="630">
        <v>13.79</v>
      </c>
      <c r="R60" s="630">
        <v>37</v>
      </c>
      <c r="S60" s="631">
        <v>30</v>
      </c>
      <c r="T60" s="630"/>
      <c r="U60" s="630"/>
      <c r="V60" s="630"/>
      <c r="W60" s="630"/>
      <c r="X60" s="630"/>
      <c r="Y60" s="630"/>
      <c r="Z60" s="630"/>
      <c r="AA60" s="630"/>
      <c r="AB60" s="630"/>
      <c r="AC60" s="630"/>
      <c r="AD60" s="630"/>
      <c r="AE60" s="630"/>
      <c r="AF60" s="630"/>
      <c r="AG60" s="630"/>
      <c r="AH60" s="630">
        <v>12</v>
      </c>
      <c r="AI60" s="630">
        <v>39.25</v>
      </c>
      <c r="AJ60" s="630">
        <v>16</v>
      </c>
      <c r="AK60" s="630">
        <v>39.67</v>
      </c>
      <c r="AL60" s="632">
        <v>20.5</v>
      </c>
      <c r="AM60" s="632">
        <v>41.05</v>
      </c>
      <c r="AN60" s="484">
        <v>25.5</v>
      </c>
      <c r="AO60" s="484">
        <v>44.06</v>
      </c>
      <c r="AP60" s="630"/>
      <c r="AQ60" s="630"/>
      <c r="AR60" s="633"/>
      <c r="AS60" s="610">
        <v>30</v>
      </c>
      <c r="AT60" s="610">
        <v>45.64</v>
      </c>
      <c r="AU60" s="539"/>
      <c r="AV60" s="456"/>
      <c r="AW60" s="456"/>
      <c r="AX60" s="503">
        <v>22.44</v>
      </c>
      <c r="AY60" s="503">
        <f t="shared" ref="AY60:AY66" si="8">AX60-S60</f>
        <v>-7.5599999999999987</v>
      </c>
    </row>
    <row r="61" spans="1:52" s="502" customFormat="1" ht="69" customHeight="1" x14ac:dyDescent="0.25">
      <c r="A61" s="585">
        <v>8550190199</v>
      </c>
      <c r="B61" s="586">
        <f t="shared" si="0"/>
        <v>57</v>
      </c>
      <c r="C61" s="613" t="s">
        <v>156</v>
      </c>
      <c r="D61" s="613" t="s">
        <v>1822</v>
      </c>
      <c r="E61" s="613" t="s">
        <v>1529</v>
      </c>
      <c r="F61" s="613" t="s">
        <v>1845</v>
      </c>
      <c r="G61" s="613" t="s">
        <v>1767</v>
      </c>
      <c r="H61" s="613" t="s">
        <v>1484</v>
      </c>
      <c r="I61" s="613" t="s">
        <v>1649</v>
      </c>
      <c r="J61" s="588" t="s">
        <v>1846</v>
      </c>
      <c r="K61" s="588" t="s">
        <v>261</v>
      </c>
      <c r="L61" s="589" t="s">
        <v>2294</v>
      </c>
      <c r="M61" s="589" t="s">
        <v>1653</v>
      </c>
      <c r="N61" s="613" t="s">
        <v>1654</v>
      </c>
      <c r="O61" s="613" t="s">
        <v>640</v>
      </c>
      <c r="P61" s="586" t="s">
        <v>1571</v>
      </c>
      <c r="Q61" s="630">
        <v>11</v>
      </c>
      <c r="R61" s="630">
        <v>26</v>
      </c>
      <c r="S61" s="631">
        <v>22.44</v>
      </c>
      <c r="T61" s="630"/>
      <c r="U61" s="630"/>
      <c r="V61" s="630"/>
      <c r="W61" s="630"/>
      <c r="X61" s="630"/>
      <c r="Y61" s="630"/>
      <c r="Z61" s="630"/>
      <c r="AA61" s="630"/>
      <c r="AB61" s="630"/>
      <c r="AC61" s="630"/>
      <c r="AD61" s="630"/>
      <c r="AE61" s="630"/>
      <c r="AF61" s="630"/>
      <c r="AG61" s="630"/>
      <c r="AH61" s="630">
        <v>5.4</v>
      </c>
      <c r="AI61" s="630">
        <v>7.19</v>
      </c>
      <c r="AJ61" s="630">
        <v>5.5</v>
      </c>
      <c r="AK61" s="630">
        <v>9.74</v>
      </c>
      <c r="AL61" s="632">
        <v>18.100000000000001</v>
      </c>
      <c r="AM61" s="632">
        <v>10.35</v>
      </c>
      <c r="AN61" s="484">
        <v>19.2</v>
      </c>
      <c r="AO61" s="484">
        <v>12.4</v>
      </c>
      <c r="AP61" s="630"/>
      <c r="AQ61" s="630"/>
      <c r="AR61" s="633"/>
      <c r="AS61" s="610">
        <v>22.44</v>
      </c>
      <c r="AT61" s="610">
        <v>22.71</v>
      </c>
      <c r="AU61" s="539"/>
      <c r="AV61" s="456"/>
      <c r="AW61" s="456"/>
      <c r="AX61" s="503">
        <v>80</v>
      </c>
      <c r="AY61" s="503">
        <f t="shared" si="8"/>
        <v>57.56</v>
      </c>
    </row>
    <row r="62" spans="1:52" s="502" customFormat="1" ht="69" customHeight="1" x14ac:dyDescent="0.25">
      <c r="A62" s="585">
        <v>8550190203</v>
      </c>
      <c r="B62" s="586">
        <f t="shared" si="0"/>
        <v>58</v>
      </c>
      <c r="C62" s="613" t="s">
        <v>156</v>
      </c>
      <c r="D62" s="613" t="s">
        <v>1822</v>
      </c>
      <c r="E62" s="613" t="s">
        <v>1529</v>
      </c>
      <c r="F62" s="613" t="s">
        <v>1845</v>
      </c>
      <c r="G62" s="613" t="s">
        <v>1767</v>
      </c>
      <c r="H62" s="613" t="s">
        <v>1484</v>
      </c>
      <c r="I62" s="613" t="s">
        <v>1649</v>
      </c>
      <c r="J62" s="588" t="s">
        <v>1846</v>
      </c>
      <c r="K62" s="588" t="s">
        <v>2192</v>
      </c>
      <c r="L62" s="589" t="s">
        <v>2294</v>
      </c>
      <c r="M62" s="589" t="s">
        <v>1631</v>
      </c>
      <c r="N62" s="613" t="s">
        <v>1654</v>
      </c>
      <c r="O62" s="613" t="s">
        <v>172</v>
      </c>
      <c r="P62" s="586" t="s">
        <v>1571</v>
      </c>
      <c r="Q62" s="630">
        <v>75</v>
      </c>
      <c r="R62" s="630">
        <v>82</v>
      </c>
      <c r="S62" s="631">
        <v>80</v>
      </c>
      <c r="T62" s="630"/>
      <c r="U62" s="630"/>
      <c r="V62" s="630"/>
      <c r="W62" s="630"/>
      <c r="X62" s="630"/>
      <c r="Y62" s="630"/>
      <c r="Z62" s="630"/>
      <c r="AA62" s="630"/>
      <c r="AB62" s="630"/>
      <c r="AC62" s="630"/>
      <c r="AD62" s="630"/>
      <c r="AE62" s="630"/>
      <c r="AF62" s="630"/>
      <c r="AG62" s="630"/>
      <c r="AH62" s="630">
        <v>62</v>
      </c>
      <c r="AI62" s="630">
        <v>66.760000000000005</v>
      </c>
      <c r="AJ62" s="630">
        <v>68.2</v>
      </c>
      <c r="AK62" s="630">
        <v>70.260000000000005</v>
      </c>
      <c r="AL62" s="632">
        <v>75.099999999999994</v>
      </c>
      <c r="AM62" s="632">
        <v>73.150000000000006</v>
      </c>
      <c r="AN62" s="484">
        <v>79.599999999999994</v>
      </c>
      <c r="AO62" s="484">
        <v>76</v>
      </c>
      <c r="AP62" s="630"/>
      <c r="AQ62" s="630"/>
      <c r="AR62" s="633"/>
      <c r="AS62" s="610">
        <v>80</v>
      </c>
      <c r="AT62" s="610">
        <v>81.39</v>
      </c>
      <c r="AU62" s="539"/>
      <c r="AV62" s="456"/>
      <c r="AW62" s="456"/>
      <c r="AX62" s="503">
        <v>1</v>
      </c>
      <c r="AY62" s="503">
        <f t="shared" si="8"/>
        <v>-79</v>
      </c>
    </row>
    <row r="63" spans="1:52" s="502" customFormat="1" ht="69" customHeight="1" x14ac:dyDescent="0.25">
      <c r="A63" s="585">
        <v>8550190207</v>
      </c>
      <c r="B63" s="586">
        <f t="shared" si="0"/>
        <v>59</v>
      </c>
      <c r="C63" s="613" t="s">
        <v>156</v>
      </c>
      <c r="D63" s="613" t="s">
        <v>1822</v>
      </c>
      <c r="E63" s="613" t="s">
        <v>1529</v>
      </c>
      <c r="F63" s="613" t="s">
        <v>1845</v>
      </c>
      <c r="G63" s="613" t="s">
        <v>1767</v>
      </c>
      <c r="H63" s="613" t="s">
        <v>1484</v>
      </c>
      <c r="I63" s="613" t="s">
        <v>1649</v>
      </c>
      <c r="J63" s="588" t="s">
        <v>1846</v>
      </c>
      <c r="K63" s="588" t="s">
        <v>2193</v>
      </c>
      <c r="L63" s="589" t="s">
        <v>2292</v>
      </c>
      <c r="M63" s="589" t="s">
        <v>1631</v>
      </c>
      <c r="N63" s="613" t="s">
        <v>1654</v>
      </c>
      <c r="O63" s="613" t="s">
        <v>172</v>
      </c>
      <c r="P63" s="586" t="s">
        <v>1571</v>
      </c>
      <c r="Q63" s="630">
        <v>0</v>
      </c>
      <c r="R63" s="630">
        <v>1</v>
      </c>
      <c r="S63" s="631">
        <v>1</v>
      </c>
      <c r="T63" s="630"/>
      <c r="U63" s="630"/>
      <c r="V63" s="630"/>
      <c r="W63" s="630"/>
      <c r="X63" s="630"/>
      <c r="Y63" s="630"/>
      <c r="Z63" s="630"/>
      <c r="AA63" s="630"/>
      <c r="AB63" s="630"/>
      <c r="AC63" s="630"/>
      <c r="AD63" s="630"/>
      <c r="AE63" s="630"/>
      <c r="AF63" s="630"/>
      <c r="AG63" s="630"/>
      <c r="AH63" s="630">
        <v>1</v>
      </c>
      <c r="AI63" s="630">
        <v>1</v>
      </c>
      <c r="AJ63" s="630">
        <v>1</v>
      </c>
      <c r="AK63" s="630">
        <v>1</v>
      </c>
      <c r="AL63" s="632">
        <v>1</v>
      </c>
      <c r="AM63" s="632">
        <v>1</v>
      </c>
      <c r="AN63" s="484">
        <v>1</v>
      </c>
      <c r="AO63" s="484">
        <v>1</v>
      </c>
      <c r="AP63" s="630"/>
      <c r="AQ63" s="630"/>
      <c r="AR63" s="633"/>
      <c r="AS63" s="610">
        <v>1</v>
      </c>
      <c r="AT63" s="610">
        <v>1</v>
      </c>
      <c r="AU63" s="539"/>
      <c r="AV63" s="456"/>
      <c r="AW63" s="456"/>
      <c r="AX63" s="502">
        <v>100</v>
      </c>
      <c r="AY63" s="502">
        <f t="shared" si="8"/>
        <v>99</v>
      </c>
    </row>
    <row r="64" spans="1:52" s="502" customFormat="1" ht="92.25" customHeight="1" x14ac:dyDescent="0.25">
      <c r="A64" s="585">
        <v>8550044863</v>
      </c>
      <c r="B64" s="586">
        <f t="shared" si="0"/>
        <v>60</v>
      </c>
      <c r="C64" s="613" t="s">
        <v>156</v>
      </c>
      <c r="D64" s="613" t="s">
        <v>1822</v>
      </c>
      <c r="E64" s="613" t="s">
        <v>1528</v>
      </c>
      <c r="F64" s="613" t="s">
        <v>1859</v>
      </c>
      <c r="G64" s="613" t="s">
        <v>1767</v>
      </c>
      <c r="H64" s="613" t="s">
        <v>1824</v>
      </c>
      <c r="I64" s="613" t="s">
        <v>1649</v>
      </c>
      <c r="J64" s="588" t="s">
        <v>1860</v>
      </c>
      <c r="K64" s="588" t="s">
        <v>2194</v>
      </c>
      <c r="L64" s="589" t="s">
        <v>2294</v>
      </c>
      <c r="M64" s="589" t="s">
        <v>1631</v>
      </c>
      <c r="N64" s="613" t="s">
        <v>1654</v>
      </c>
      <c r="O64" s="613" t="s">
        <v>172</v>
      </c>
      <c r="P64" s="586" t="s">
        <v>1571</v>
      </c>
      <c r="Q64" s="630">
        <v>65.290000000000006</v>
      </c>
      <c r="R64" s="630">
        <v>100</v>
      </c>
      <c r="S64" s="631">
        <v>100</v>
      </c>
      <c r="T64" s="630"/>
      <c r="U64" s="630"/>
      <c r="V64" s="630"/>
      <c r="W64" s="630"/>
      <c r="X64" s="630"/>
      <c r="Y64" s="630"/>
      <c r="Z64" s="630"/>
      <c r="AA64" s="630"/>
      <c r="AB64" s="630"/>
      <c r="AC64" s="630"/>
      <c r="AD64" s="630"/>
      <c r="AE64" s="630"/>
      <c r="AF64" s="630"/>
      <c r="AG64" s="630"/>
      <c r="AH64" s="630">
        <v>100</v>
      </c>
      <c r="AI64" s="630">
        <v>100</v>
      </c>
      <c r="AJ64" s="630">
        <v>100</v>
      </c>
      <c r="AK64" s="630">
        <v>100</v>
      </c>
      <c r="AL64" s="632">
        <v>100</v>
      </c>
      <c r="AM64" s="632">
        <v>100</v>
      </c>
      <c r="AN64" s="484">
        <v>100</v>
      </c>
      <c r="AO64" s="484">
        <v>100</v>
      </c>
      <c r="AP64" s="630"/>
      <c r="AQ64" s="630"/>
      <c r="AR64" s="633"/>
      <c r="AS64" s="610">
        <v>100</v>
      </c>
      <c r="AT64" s="610">
        <v>100</v>
      </c>
      <c r="AU64" s="539"/>
      <c r="AV64" s="456"/>
      <c r="AW64" s="456"/>
      <c r="AX64" s="502">
        <v>10</v>
      </c>
      <c r="AY64" s="502">
        <f t="shared" si="8"/>
        <v>-90</v>
      </c>
    </row>
    <row r="65" spans="1:90" s="502" customFormat="1" ht="69" customHeight="1" x14ac:dyDescent="0.25">
      <c r="A65" s="585">
        <v>8550044348</v>
      </c>
      <c r="B65" s="586">
        <f t="shared" si="0"/>
        <v>61</v>
      </c>
      <c r="C65" s="613" t="s">
        <v>156</v>
      </c>
      <c r="D65" s="613" t="s">
        <v>1822</v>
      </c>
      <c r="E65" s="613" t="s">
        <v>1528</v>
      </c>
      <c r="F65" s="613" t="s">
        <v>1859</v>
      </c>
      <c r="G65" s="613" t="s">
        <v>1767</v>
      </c>
      <c r="H65" s="613" t="s">
        <v>1824</v>
      </c>
      <c r="I65" s="613" t="s">
        <v>1655</v>
      </c>
      <c r="J65" s="588" t="s">
        <v>1863</v>
      </c>
      <c r="K65" s="588" t="s">
        <v>2195</v>
      </c>
      <c r="L65" s="589" t="s">
        <v>2294</v>
      </c>
      <c r="M65" s="589" t="s">
        <v>1631</v>
      </c>
      <c r="N65" s="613" t="s">
        <v>1654</v>
      </c>
      <c r="O65" s="613" t="s">
        <v>172</v>
      </c>
      <c r="P65" s="586" t="s">
        <v>1571</v>
      </c>
      <c r="Q65" s="630">
        <v>0</v>
      </c>
      <c r="R65" s="630">
        <v>20</v>
      </c>
      <c r="S65" s="631">
        <v>10</v>
      </c>
      <c r="T65" s="630"/>
      <c r="U65" s="630"/>
      <c r="V65" s="630"/>
      <c r="W65" s="630"/>
      <c r="X65" s="630"/>
      <c r="Y65" s="630"/>
      <c r="Z65" s="630"/>
      <c r="AA65" s="630"/>
      <c r="AB65" s="630"/>
      <c r="AC65" s="630"/>
      <c r="AD65" s="630"/>
      <c r="AE65" s="630"/>
      <c r="AF65" s="630"/>
      <c r="AG65" s="630"/>
      <c r="AH65" s="630">
        <v>0</v>
      </c>
      <c r="AI65" s="630">
        <v>0</v>
      </c>
      <c r="AJ65" s="630">
        <v>3</v>
      </c>
      <c r="AK65" s="630">
        <v>67.14</v>
      </c>
      <c r="AL65" s="632">
        <v>5</v>
      </c>
      <c r="AM65" s="632">
        <v>67.14</v>
      </c>
      <c r="AN65" s="484">
        <v>7</v>
      </c>
      <c r="AO65" s="484">
        <v>67.14</v>
      </c>
      <c r="AP65" s="630"/>
      <c r="AQ65" s="630"/>
      <c r="AR65" s="633"/>
      <c r="AS65" s="610">
        <v>10</v>
      </c>
      <c r="AT65" s="610">
        <v>67.14</v>
      </c>
      <c r="AU65" s="539"/>
      <c r="AV65" s="456"/>
      <c r="AW65" s="456"/>
      <c r="AX65" s="502">
        <v>10</v>
      </c>
      <c r="AY65" s="502">
        <f t="shared" si="8"/>
        <v>0</v>
      </c>
    </row>
    <row r="66" spans="1:90" s="502" customFormat="1" ht="93.75" customHeight="1" x14ac:dyDescent="0.25">
      <c r="A66" s="585">
        <v>8550044349</v>
      </c>
      <c r="B66" s="586">
        <f t="shared" si="0"/>
        <v>62</v>
      </c>
      <c r="C66" s="613" t="s">
        <v>156</v>
      </c>
      <c r="D66" s="613" t="s">
        <v>1822</v>
      </c>
      <c r="E66" s="613" t="s">
        <v>1528</v>
      </c>
      <c r="F66" s="613" t="s">
        <v>1859</v>
      </c>
      <c r="G66" s="613" t="s">
        <v>1767</v>
      </c>
      <c r="H66" s="613" t="s">
        <v>1824</v>
      </c>
      <c r="I66" s="613" t="s">
        <v>1655</v>
      </c>
      <c r="J66" s="588" t="s">
        <v>1863</v>
      </c>
      <c r="K66" s="588" t="s">
        <v>2196</v>
      </c>
      <c r="L66" s="589" t="s">
        <v>2294</v>
      </c>
      <c r="M66" s="589" t="s">
        <v>1631</v>
      </c>
      <c r="N66" s="613" t="s">
        <v>1654</v>
      </c>
      <c r="O66" s="613" t="s">
        <v>172</v>
      </c>
      <c r="P66" s="586" t="s">
        <v>1571</v>
      </c>
      <c r="Q66" s="630">
        <v>0</v>
      </c>
      <c r="R66" s="630">
        <v>40</v>
      </c>
      <c r="S66" s="631">
        <v>10</v>
      </c>
      <c r="T66" s="630"/>
      <c r="U66" s="630"/>
      <c r="V66" s="630"/>
      <c r="W66" s="630"/>
      <c r="X66" s="630"/>
      <c r="Y66" s="630"/>
      <c r="Z66" s="630"/>
      <c r="AA66" s="630"/>
      <c r="AB66" s="630"/>
      <c r="AC66" s="630"/>
      <c r="AD66" s="630"/>
      <c r="AE66" s="630"/>
      <c r="AF66" s="630"/>
      <c r="AG66" s="630"/>
      <c r="AH66" s="630">
        <v>0</v>
      </c>
      <c r="AI66" s="630">
        <v>0</v>
      </c>
      <c r="AJ66" s="630">
        <v>3</v>
      </c>
      <c r="AK66" s="630">
        <v>68.3</v>
      </c>
      <c r="AL66" s="632">
        <v>5</v>
      </c>
      <c r="AM66" s="632">
        <v>68.3</v>
      </c>
      <c r="AN66" s="484">
        <v>7</v>
      </c>
      <c r="AO66" s="484">
        <v>68.3</v>
      </c>
      <c r="AP66" s="630"/>
      <c r="AQ66" s="630"/>
      <c r="AR66" s="633"/>
      <c r="AS66" s="610">
        <v>10</v>
      </c>
      <c r="AT66" s="610">
        <v>68.22</v>
      </c>
      <c r="AU66" s="539"/>
      <c r="AV66" s="456"/>
      <c r="AW66" s="456"/>
      <c r="AX66" s="502">
        <v>10</v>
      </c>
      <c r="AY66" s="502">
        <f t="shared" si="8"/>
        <v>0</v>
      </c>
    </row>
    <row r="67" spans="1:90" s="502" customFormat="1" ht="99" customHeight="1" x14ac:dyDescent="0.25">
      <c r="A67" s="585">
        <v>8550044350</v>
      </c>
      <c r="B67" s="586">
        <f t="shared" si="0"/>
        <v>63</v>
      </c>
      <c r="C67" s="613" t="s">
        <v>156</v>
      </c>
      <c r="D67" s="613" t="s">
        <v>1822</v>
      </c>
      <c r="E67" s="613" t="s">
        <v>1528</v>
      </c>
      <c r="F67" s="613" t="s">
        <v>1859</v>
      </c>
      <c r="G67" s="613" t="s">
        <v>1767</v>
      </c>
      <c r="H67" s="613" t="s">
        <v>1824</v>
      </c>
      <c r="I67" s="613" t="s">
        <v>1655</v>
      </c>
      <c r="J67" s="588" t="s">
        <v>1863</v>
      </c>
      <c r="K67" s="588" t="s">
        <v>2197</v>
      </c>
      <c r="L67" s="589" t="s">
        <v>2294</v>
      </c>
      <c r="M67" s="589" t="s">
        <v>1631</v>
      </c>
      <c r="N67" s="613" t="s">
        <v>1654</v>
      </c>
      <c r="O67" s="613" t="s">
        <v>172</v>
      </c>
      <c r="P67" s="586" t="s">
        <v>1571</v>
      </c>
      <c r="Q67" s="630">
        <v>0</v>
      </c>
      <c r="R67" s="630">
        <v>30</v>
      </c>
      <c r="S67" s="631">
        <v>10</v>
      </c>
      <c r="T67" s="630"/>
      <c r="U67" s="630"/>
      <c r="V67" s="630"/>
      <c r="W67" s="630"/>
      <c r="X67" s="630"/>
      <c r="Y67" s="630"/>
      <c r="Z67" s="630"/>
      <c r="AA67" s="630"/>
      <c r="AB67" s="630"/>
      <c r="AC67" s="630"/>
      <c r="AD67" s="630"/>
      <c r="AE67" s="630"/>
      <c r="AF67" s="630"/>
      <c r="AG67" s="630"/>
      <c r="AH67" s="630">
        <v>0</v>
      </c>
      <c r="AI67" s="630">
        <v>0</v>
      </c>
      <c r="AJ67" s="630">
        <v>3</v>
      </c>
      <c r="AK67" s="630">
        <v>72.73</v>
      </c>
      <c r="AL67" s="632">
        <v>5</v>
      </c>
      <c r="AM67" s="632">
        <v>72.73</v>
      </c>
      <c r="AN67" s="484">
        <v>7</v>
      </c>
      <c r="AO67" s="484">
        <v>72.73</v>
      </c>
      <c r="AP67" s="630"/>
      <c r="AQ67" s="630"/>
      <c r="AR67" s="633"/>
      <c r="AS67" s="610">
        <v>10</v>
      </c>
      <c r="AT67" s="610">
        <v>72.73</v>
      </c>
      <c r="AU67" s="539"/>
      <c r="AV67" s="456"/>
      <c r="AW67" s="456"/>
      <c r="AX67" s="503">
        <v>62.5</v>
      </c>
      <c r="AY67" s="503">
        <f>AX67-S67</f>
        <v>52.5</v>
      </c>
    </row>
    <row r="68" spans="1:90" s="502" customFormat="1" ht="108" customHeight="1" x14ac:dyDescent="0.25">
      <c r="A68" s="585">
        <v>8550200108</v>
      </c>
      <c r="B68" s="586">
        <f t="shared" si="0"/>
        <v>64</v>
      </c>
      <c r="C68" s="613" t="s">
        <v>156</v>
      </c>
      <c r="D68" s="613" t="s">
        <v>1822</v>
      </c>
      <c r="E68" s="613" t="s">
        <v>1532</v>
      </c>
      <c r="F68" s="613" t="s">
        <v>1866</v>
      </c>
      <c r="G68" s="613" t="s">
        <v>1767</v>
      </c>
      <c r="H68" s="613" t="s">
        <v>1484</v>
      </c>
      <c r="I68" s="613" t="s">
        <v>1649</v>
      </c>
      <c r="J68" s="588" t="s">
        <v>1867</v>
      </c>
      <c r="K68" s="588" t="s">
        <v>2198</v>
      </c>
      <c r="L68" s="589" t="s">
        <v>2294</v>
      </c>
      <c r="M68" s="589" t="s">
        <v>1653</v>
      </c>
      <c r="N68" s="613" t="s">
        <v>1654</v>
      </c>
      <c r="O68" s="613" t="s">
        <v>640</v>
      </c>
      <c r="P68" s="586" t="s">
        <v>1571</v>
      </c>
      <c r="Q68" s="630">
        <v>62.3</v>
      </c>
      <c r="R68" s="630">
        <v>62.7</v>
      </c>
      <c r="S68" s="631">
        <v>62.5</v>
      </c>
      <c r="T68" s="630"/>
      <c r="U68" s="630"/>
      <c r="V68" s="630"/>
      <c r="W68" s="630"/>
      <c r="X68" s="630"/>
      <c r="Y68" s="630"/>
      <c r="Z68" s="630"/>
      <c r="AA68" s="630"/>
      <c r="AB68" s="630"/>
      <c r="AC68" s="630"/>
      <c r="AD68" s="630"/>
      <c r="AE68" s="630"/>
      <c r="AF68" s="630"/>
      <c r="AG68" s="630"/>
      <c r="AH68" s="630">
        <v>62</v>
      </c>
      <c r="AI68" s="630">
        <v>61.92</v>
      </c>
      <c r="AJ68" s="630">
        <v>62</v>
      </c>
      <c r="AK68" s="630">
        <v>66.23</v>
      </c>
      <c r="AL68" s="632">
        <v>62</v>
      </c>
      <c r="AM68" s="632">
        <v>66.23</v>
      </c>
      <c r="AN68" s="484">
        <v>62.5</v>
      </c>
      <c r="AO68" s="484">
        <v>69.67</v>
      </c>
      <c r="AP68" s="630"/>
      <c r="AQ68" s="630"/>
      <c r="AR68" s="633"/>
      <c r="AS68" s="610">
        <v>62.5</v>
      </c>
      <c r="AT68" s="610">
        <v>69.540000000000006</v>
      </c>
      <c r="AU68" s="539"/>
      <c r="AV68" s="456"/>
      <c r="AW68" s="456"/>
      <c r="AX68" s="503">
        <v>5</v>
      </c>
      <c r="AY68" s="503">
        <f t="shared" ref="AY68:AY69" si="9">AX68-S68</f>
        <v>-57.5</v>
      </c>
    </row>
    <row r="69" spans="1:90" s="502" customFormat="1" ht="98.25" customHeight="1" x14ac:dyDescent="0.25">
      <c r="A69" s="585">
        <v>8550200109</v>
      </c>
      <c r="B69" s="586">
        <f t="shared" ref="B69:B132" si="10">B68+1</f>
        <v>65</v>
      </c>
      <c r="C69" s="613" t="s">
        <v>156</v>
      </c>
      <c r="D69" s="613" t="s">
        <v>1822</v>
      </c>
      <c r="E69" s="613" t="s">
        <v>1532</v>
      </c>
      <c r="F69" s="613" t="s">
        <v>1866</v>
      </c>
      <c r="G69" s="613" t="s">
        <v>1767</v>
      </c>
      <c r="H69" s="613" t="s">
        <v>1484</v>
      </c>
      <c r="I69" s="613" t="s">
        <v>1649</v>
      </c>
      <c r="J69" s="588" t="s">
        <v>1867</v>
      </c>
      <c r="K69" s="588" t="s">
        <v>2199</v>
      </c>
      <c r="L69" s="589" t="s">
        <v>2294</v>
      </c>
      <c r="M69" s="589" t="s">
        <v>1631</v>
      </c>
      <c r="N69" s="613" t="s">
        <v>1654</v>
      </c>
      <c r="O69" s="613" t="s">
        <v>172</v>
      </c>
      <c r="P69" s="586" t="s">
        <v>1571</v>
      </c>
      <c r="Q69" s="630">
        <v>0</v>
      </c>
      <c r="R69" s="630">
        <v>15</v>
      </c>
      <c r="S69" s="631">
        <v>3.8</v>
      </c>
      <c r="T69" s="630"/>
      <c r="U69" s="630"/>
      <c r="V69" s="630"/>
      <c r="W69" s="630"/>
      <c r="X69" s="630"/>
      <c r="Y69" s="630"/>
      <c r="Z69" s="630"/>
      <c r="AA69" s="630"/>
      <c r="AB69" s="630"/>
      <c r="AC69" s="630"/>
      <c r="AD69" s="630"/>
      <c r="AE69" s="630"/>
      <c r="AF69" s="630"/>
      <c r="AG69" s="630"/>
      <c r="AH69" s="630">
        <v>0.15</v>
      </c>
      <c r="AI69" s="630">
        <v>2.2999999999999998</v>
      </c>
      <c r="AJ69" s="630">
        <v>0.15</v>
      </c>
      <c r="AK69" s="630">
        <v>2.2999999999999998</v>
      </c>
      <c r="AL69" s="632">
        <v>0.15</v>
      </c>
      <c r="AM69" s="632">
        <v>2.2999999999999998</v>
      </c>
      <c r="AN69" s="484">
        <v>0.5</v>
      </c>
      <c r="AO69" s="484">
        <v>2.69</v>
      </c>
      <c r="AP69" s="630"/>
      <c r="AQ69" s="630"/>
      <c r="AR69" s="633"/>
      <c r="AS69" s="610">
        <v>3.8</v>
      </c>
      <c r="AT69" s="610">
        <v>4.18</v>
      </c>
      <c r="AU69" s="539"/>
      <c r="AV69" s="456"/>
      <c r="AW69" s="456"/>
      <c r="AX69" s="503">
        <v>0</v>
      </c>
      <c r="AY69" s="503">
        <f t="shared" si="9"/>
        <v>-3.8</v>
      </c>
    </row>
    <row r="70" spans="1:90" s="502" customFormat="1" ht="102.75" customHeight="1" x14ac:dyDescent="0.25">
      <c r="A70" s="585">
        <v>8550200110</v>
      </c>
      <c r="B70" s="586">
        <f t="shared" si="10"/>
        <v>66</v>
      </c>
      <c r="C70" s="613" t="s">
        <v>156</v>
      </c>
      <c r="D70" s="613" t="s">
        <v>1822</v>
      </c>
      <c r="E70" s="613" t="s">
        <v>1532</v>
      </c>
      <c r="F70" s="613" t="s">
        <v>1866</v>
      </c>
      <c r="G70" s="613" t="s">
        <v>1767</v>
      </c>
      <c r="H70" s="613" t="s">
        <v>1484</v>
      </c>
      <c r="I70" s="613" t="s">
        <v>1649</v>
      </c>
      <c r="J70" s="588" t="s">
        <v>1867</v>
      </c>
      <c r="K70" s="588" t="s">
        <v>2200</v>
      </c>
      <c r="L70" s="589" t="s">
        <v>2292</v>
      </c>
      <c r="M70" s="589" t="s">
        <v>1653</v>
      </c>
      <c r="N70" s="613" t="s">
        <v>1654</v>
      </c>
      <c r="O70" s="613" t="s">
        <v>640</v>
      </c>
      <c r="P70" s="586" t="s">
        <v>1571</v>
      </c>
      <c r="Q70" s="630">
        <v>0</v>
      </c>
      <c r="R70" s="630">
        <v>8000</v>
      </c>
      <c r="S70" s="631">
        <v>0</v>
      </c>
      <c r="T70" s="630"/>
      <c r="U70" s="630"/>
      <c r="V70" s="630"/>
      <c r="W70" s="630"/>
      <c r="X70" s="630"/>
      <c r="Y70" s="630"/>
      <c r="Z70" s="630"/>
      <c r="AA70" s="630"/>
      <c r="AB70" s="630"/>
      <c r="AC70" s="630"/>
      <c r="AD70" s="630"/>
      <c r="AE70" s="630"/>
      <c r="AF70" s="630"/>
      <c r="AG70" s="630"/>
      <c r="AH70" s="630">
        <v>0</v>
      </c>
      <c r="AI70" s="630">
        <v>0</v>
      </c>
      <c r="AJ70" s="630">
        <v>0</v>
      </c>
      <c r="AK70" s="630">
        <v>0</v>
      </c>
      <c r="AL70" s="632">
        <v>0</v>
      </c>
      <c r="AM70" s="632">
        <v>0</v>
      </c>
      <c r="AN70" s="484">
        <v>0</v>
      </c>
      <c r="AO70" s="484">
        <v>0</v>
      </c>
      <c r="AP70" s="630"/>
      <c r="AQ70" s="630"/>
      <c r="AR70" s="633"/>
      <c r="AS70" s="610">
        <v>0</v>
      </c>
      <c r="AT70" s="610">
        <v>0</v>
      </c>
      <c r="AU70" s="539"/>
      <c r="AV70" s="456"/>
      <c r="AW70" s="456"/>
      <c r="AX70" s="502">
        <v>1.9099999999999999E-2</v>
      </c>
      <c r="AY70" s="513">
        <f>AX70-S70</f>
        <v>1.9099999999999999E-2</v>
      </c>
    </row>
    <row r="71" spans="1:90" ht="90" customHeight="1" x14ac:dyDescent="0.25">
      <c r="A71" s="585">
        <v>8552332852</v>
      </c>
      <c r="B71" s="586">
        <f t="shared" si="10"/>
        <v>67</v>
      </c>
      <c r="C71" s="613" t="s">
        <v>156</v>
      </c>
      <c r="D71" s="613" t="s">
        <v>1822</v>
      </c>
      <c r="E71" s="613" t="s">
        <v>1530</v>
      </c>
      <c r="F71" s="613" t="s">
        <v>1878</v>
      </c>
      <c r="G71" s="613" t="s">
        <v>1879</v>
      </c>
      <c r="H71" s="613" t="s">
        <v>1484</v>
      </c>
      <c r="I71" s="613" t="s">
        <v>1649</v>
      </c>
      <c r="J71" s="612" t="s">
        <v>1880</v>
      </c>
      <c r="K71" s="612" t="s">
        <v>2201</v>
      </c>
      <c r="L71" s="613" t="s">
        <v>2305</v>
      </c>
      <c r="M71" s="613" t="s">
        <v>1653</v>
      </c>
      <c r="N71" s="613" t="s">
        <v>1654</v>
      </c>
      <c r="O71" s="613" t="s">
        <v>172</v>
      </c>
      <c r="P71" s="586" t="s">
        <v>1571</v>
      </c>
      <c r="Q71" s="632">
        <v>1.23E-2</v>
      </c>
      <c r="R71" s="632">
        <v>2.4899999999999999E-2</v>
      </c>
      <c r="S71" s="634">
        <v>1.9099999999999999E-2</v>
      </c>
      <c r="T71" s="634"/>
      <c r="U71" s="634"/>
      <c r="V71" s="634"/>
      <c r="W71" s="634"/>
      <c r="X71" s="634"/>
      <c r="Y71" s="634"/>
      <c r="Z71" s="634"/>
      <c r="AA71" s="634"/>
      <c r="AB71" s="634"/>
      <c r="AC71" s="634"/>
      <c r="AD71" s="634"/>
      <c r="AE71" s="634"/>
      <c r="AF71" s="634"/>
      <c r="AG71" s="634"/>
      <c r="AH71" s="631">
        <v>1.4E-2</v>
      </c>
      <c r="AI71" s="631">
        <v>1.0999999999999999E-2</v>
      </c>
      <c r="AJ71" s="634">
        <v>1.6E-2</v>
      </c>
      <c r="AK71" s="634">
        <v>1.6E-2</v>
      </c>
      <c r="AL71" s="634">
        <v>1.7000000000000001E-2</v>
      </c>
      <c r="AM71" s="634">
        <v>1.7000000000000001E-2</v>
      </c>
      <c r="AN71" s="610">
        <v>1.7999999999999999E-2</v>
      </c>
      <c r="AO71" s="610">
        <v>1.7999999999999999E-2</v>
      </c>
      <c r="AP71" s="631"/>
      <c r="AQ71" s="631"/>
      <c r="AR71" s="635"/>
      <c r="AS71" s="610">
        <v>1.9099999999999999E-2</v>
      </c>
      <c r="AT71" s="610">
        <v>2.06E-2</v>
      </c>
      <c r="AU71" s="539"/>
      <c r="AX71" s="426">
        <v>1.5</v>
      </c>
      <c r="AY71" s="429">
        <f>AX71-S71</f>
        <v>1.4809000000000001</v>
      </c>
      <c r="AZ71" s="426"/>
      <c r="BA71" s="426"/>
      <c r="BB71" s="426"/>
      <c r="BC71" s="426"/>
      <c r="BD71" s="426"/>
      <c r="BE71" s="426"/>
      <c r="BF71" s="426"/>
      <c r="BG71" s="426"/>
      <c r="BH71" s="426"/>
      <c r="BI71" s="426"/>
      <c r="BJ71" s="426"/>
      <c r="BK71" s="426"/>
      <c r="BL71" s="426"/>
      <c r="BM71" s="426"/>
      <c r="BN71" s="426"/>
      <c r="BO71" s="426"/>
      <c r="BP71" s="426"/>
      <c r="BQ71" s="426"/>
      <c r="BR71" s="426"/>
      <c r="BS71" s="426"/>
      <c r="BT71" s="426"/>
      <c r="BU71" s="426"/>
      <c r="BV71" s="426"/>
      <c r="BW71" s="426"/>
      <c r="BX71" s="426"/>
      <c r="BY71" s="426"/>
      <c r="BZ71" s="426"/>
      <c r="CA71" s="426"/>
      <c r="CB71" s="426"/>
      <c r="CC71" s="426"/>
      <c r="CD71" s="426"/>
      <c r="CE71" s="426"/>
      <c r="CF71" s="426"/>
      <c r="CG71" s="426"/>
      <c r="CH71" s="426"/>
      <c r="CI71" s="426"/>
      <c r="CJ71" s="426"/>
      <c r="CK71" s="426"/>
      <c r="CL71" s="426"/>
    </row>
    <row r="72" spans="1:90" ht="38.25" customHeight="1" x14ac:dyDescent="0.25">
      <c r="A72" s="613">
        <v>8583982282</v>
      </c>
      <c r="B72" s="586">
        <f t="shared" si="10"/>
        <v>68</v>
      </c>
      <c r="C72" s="613" t="s">
        <v>1777</v>
      </c>
      <c r="D72" s="613" t="s">
        <v>1895</v>
      </c>
      <c r="E72" s="613" t="s">
        <v>1518</v>
      </c>
      <c r="F72" s="613" t="s">
        <v>1896</v>
      </c>
      <c r="G72" s="613" t="s">
        <v>1763</v>
      </c>
      <c r="H72" s="613" t="s">
        <v>1494</v>
      </c>
      <c r="I72" s="613" t="s">
        <v>1649</v>
      </c>
      <c r="J72" s="612" t="s">
        <v>1897</v>
      </c>
      <c r="K72" s="612" t="s">
        <v>83</v>
      </c>
      <c r="L72" s="613" t="s">
        <v>2306</v>
      </c>
      <c r="M72" s="613" t="s">
        <v>1653</v>
      </c>
      <c r="N72" s="613" t="s">
        <v>1654</v>
      </c>
      <c r="O72" s="613" t="s">
        <v>640</v>
      </c>
      <c r="P72" s="586" t="s">
        <v>1571</v>
      </c>
      <c r="Q72" s="630">
        <v>0.1</v>
      </c>
      <c r="R72" s="630">
        <v>2.6</v>
      </c>
      <c r="S72" s="631">
        <v>1.5</v>
      </c>
      <c r="T72" s="631"/>
      <c r="U72" s="631"/>
      <c r="V72" s="631"/>
      <c r="W72" s="631"/>
      <c r="X72" s="631"/>
      <c r="Y72" s="631"/>
      <c r="Z72" s="631"/>
      <c r="AA72" s="631"/>
      <c r="AB72" s="631"/>
      <c r="AC72" s="631"/>
      <c r="AD72" s="631"/>
      <c r="AE72" s="631"/>
      <c r="AF72" s="631"/>
      <c r="AG72" s="631"/>
      <c r="AH72" s="631">
        <v>0.27500000000000002</v>
      </c>
      <c r="AI72" s="631">
        <v>0.505</v>
      </c>
      <c r="AJ72" s="634">
        <v>0.32</v>
      </c>
      <c r="AK72" s="634">
        <v>0.94799999999999995</v>
      </c>
      <c r="AL72" s="634">
        <v>0.38</v>
      </c>
      <c r="AM72" s="634">
        <v>0.98</v>
      </c>
      <c r="AN72" s="610">
        <v>0.45</v>
      </c>
      <c r="AO72" s="610">
        <v>2.35</v>
      </c>
      <c r="AP72" s="631"/>
      <c r="AQ72" s="631"/>
      <c r="AR72" s="635"/>
      <c r="AS72" s="610">
        <v>1.5</v>
      </c>
      <c r="AT72" s="610">
        <v>2.11</v>
      </c>
      <c r="AU72" s="542"/>
      <c r="AX72" s="426">
        <v>1.64</v>
      </c>
      <c r="AY72" s="429">
        <f t="shared" ref="AY72:AY102" si="11">AX72-S72</f>
        <v>0.1399999999999999</v>
      </c>
      <c r="AZ72" s="426"/>
      <c r="BA72" s="426"/>
      <c r="BB72" s="426"/>
      <c r="BC72" s="426"/>
      <c r="BD72" s="426"/>
      <c r="BE72" s="426"/>
      <c r="BF72" s="426"/>
      <c r="BG72" s="426"/>
      <c r="BH72" s="426"/>
      <c r="BI72" s="426"/>
      <c r="BJ72" s="426"/>
      <c r="BK72" s="426"/>
      <c r="BL72" s="426"/>
      <c r="BM72" s="426"/>
      <c r="BN72" s="426"/>
      <c r="BO72" s="426"/>
      <c r="BP72" s="426"/>
      <c r="BQ72" s="426"/>
      <c r="BR72" s="426"/>
      <c r="BS72" s="426"/>
      <c r="BT72" s="426"/>
      <c r="BU72" s="426"/>
      <c r="BV72" s="426"/>
      <c r="BW72" s="426"/>
      <c r="BX72" s="426"/>
      <c r="BY72" s="426"/>
      <c r="BZ72" s="426"/>
      <c r="CA72" s="426"/>
      <c r="CB72" s="426"/>
      <c r="CC72" s="426"/>
      <c r="CD72" s="426"/>
      <c r="CE72" s="426"/>
      <c r="CF72" s="426"/>
      <c r="CG72" s="426"/>
      <c r="CH72" s="426"/>
      <c r="CI72" s="426"/>
      <c r="CJ72" s="426"/>
      <c r="CK72" s="426"/>
      <c r="CL72" s="426"/>
    </row>
    <row r="73" spans="1:90" ht="86.25" customHeight="1" x14ac:dyDescent="0.25">
      <c r="A73" s="613">
        <v>8583982284</v>
      </c>
      <c r="B73" s="586">
        <f t="shared" si="10"/>
        <v>69</v>
      </c>
      <c r="C73" s="613" t="s">
        <v>1777</v>
      </c>
      <c r="D73" s="613" t="s">
        <v>1895</v>
      </c>
      <c r="E73" s="613" t="s">
        <v>1518</v>
      </c>
      <c r="F73" s="613" t="s">
        <v>1896</v>
      </c>
      <c r="G73" s="613" t="s">
        <v>1763</v>
      </c>
      <c r="H73" s="613" t="s">
        <v>1494</v>
      </c>
      <c r="I73" s="613" t="s">
        <v>1649</v>
      </c>
      <c r="J73" s="612" t="s">
        <v>1897</v>
      </c>
      <c r="K73" s="612" t="s">
        <v>2202</v>
      </c>
      <c r="L73" s="613" t="s">
        <v>2307</v>
      </c>
      <c r="M73" s="613" t="s">
        <v>1631</v>
      </c>
      <c r="N73" s="613" t="s">
        <v>1654</v>
      </c>
      <c r="O73" s="613" t="s">
        <v>172</v>
      </c>
      <c r="P73" s="586" t="s">
        <v>1571</v>
      </c>
      <c r="Q73" s="630">
        <v>1.1499999999999999</v>
      </c>
      <c r="R73" s="630">
        <v>3.57</v>
      </c>
      <c r="S73" s="631">
        <v>1.64</v>
      </c>
      <c r="T73" s="631"/>
      <c r="U73" s="631"/>
      <c r="V73" s="631"/>
      <c r="W73" s="631"/>
      <c r="X73" s="631"/>
      <c r="Y73" s="631"/>
      <c r="Z73" s="631"/>
      <c r="AA73" s="631"/>
      <c r="AB73" s="631"/>
      <c r="AC73" s="631"/>
      <c r="AD73" s="631"/>
      <c r="AE73" s="631"/>
      <c r="AF73" s="631"/>
      <c r="AG73" s="631"/>
      <c r="AH73" s="625">
        <v>0.79</v>
      </c>
      <c r="AI73" s="625">
        <v>1.0900000000000001</v>
      </c>
      <c r="AJ73" s="634">
        <v>0.84</v>
      </c>
      <c r="AK73" s="634">
        <v>1.22</v>
      </c>
      <c r="AL73" s="634">
        <v>0.93</v>
      </c>
      <c r="AM73" s="634">
        <v>1.36</v>
      </c>
      <c r="AN73" s="610">
        <v>1</v>
      </c>
      <c r="AO73" s="610">
        <v>1.47</v>
      </c>
      <c r="AP73" s="625"/>
      <c r="AQ73" s="625"/>
      <c r="AR73" s="636"/>
      <c r="AS73" s="610">
        <v>1.64</v>
      </c>
      <c r="AT73" s="610">
        <v>1.72</v>
      </c>
      <c r="AU73" s="542"/>
      <c r="AX73" s="426">
        <v>100</v>
      </c>
      <c r="AY73" s="429">
        <f t="shared" si="11"/>
        <v>98.36</v>
      </c>
      <c r="AZ73" s="426"/>
      <c r="BA73" s="426"/>
      <c r="BB73" s="426"/>
      <c r="BC73" s="426"/>
      <c r="BD73" s="426"/>
      <c r="BE73" s="426"/>
      <c r="BF73" s="426"/>
      <c r="BG73" s="426"/>
      <c r="BH73" s="426"/>
      <c r="BI73" s="426"/>
      <c r="BJ73" s="426"/>
      <c r="BK73" s="426"/>
      <c r="BL73" s="426"/>
      <c r="BM73" s="426"/>
      <c r="BN73" s="426"/>
      <c r="BO73" s="426"/>
      <c r="BP73" s="426"/>
      <c r="BQ73" s="426"/>
      <c r="BR73" s="426"/>
      <c r="BS73" s="426"/>
      <c r="BT73" s="426"/>
      <c r="BU73" s="426"/>
      <c r="BV73" s="426"/>
      <c r="BW73" s="426"/>
      <c r="BX73" s="426"/>
      <c r="BY73" s="426"/>
      <c r="BZ73" s="426"/>
      <c r="CA73" s="426"/>
      <c r="CB73" s="426"/>
      <c r="CC73" s="426"/>
      <c r="CD73" s="426"/>
      <c r="CE73" s="426"/>
      <c r="CF73" s="426"/>
      <c r="CG73" s="426"/>
      <c r="CH73" s="426"/>
      <c r="CI73" s="426"/>
      <c r="CJ73" s="426"/>
      <c r="CK73" s="426"/>
      <c r="CL73" s="426"/>
    </row>
    <row r="74" spans="1:90" ht="129.75" customHeight="1" x14ac:dyDescent="0.25">
      <c r="A74" s="613">
        <v>8583982283</v>
      </c>
      <c r="B74" s="586">
        <f t="shared" si="10"/>
        <v>70</v>
      </c>
      <c r="C74" s="613" t="s">
        <v>1777</v>
      </c>
      <c r="D74" s="613" t="s">
        <v>1895</v>
      </c>
      <c r="E74" s="613" t="s">
        <v>1518</v>
      </c>
      <c r="F74" s="613" t="s">
        <v>1896</v>
      </c>
      <c r="G74" s="613" t="s">
        <v>1763</v>
      </c>
      <c r="H74" s="613" t="s">
        <v>1494</v>
      </c>
      <c r="I74" s="613" t="s">
        <v>1649</v>
      </c>
      <c r="J74" s="612" t="s">
        <v>1897</v>
      </c>
      <c r="K74" s="612" t="s">
        <v>2203</v>
      </c>
      <c r="L74" s="613" t="s">
        <v>2294</v>
      </c>
      <c r="M74" s="613" t="s">
        <v>1631</v>
      </c>
      <c r="N74" s="613" t="s">
        <v>1654</v>
      </c>
      <c r="O74" s="613" t="s">
        <v>172</v>
      </c>
      <c r="P74" s="586" t="s">
        <v>1571</v>
      </c>
      <c r="Q74" s="630">
        <v>95.31</v>
      </c>
      <c r="R74" s="630">
        <v>100</v>
      </c>
      <c r="S74" s="631">
        <v>100</v>
      </c>
      <c r="T74" s="631"/>
      <c r="U74" s="631"/>
      <c r="V74" s="631"/>
      <c r="W74" s="631"/>
      <c r="X74" s="631"/>
      <c r="Y74" s="631"/>
      <c r="Z74" s="631"/>
      <c r="AA74" s="631"/>
      <c r="AB74" s="631"/>
      <c r="AC74" s="631"/>
      <c r="AD74" s="631"/>
      <c r="AE74" s="631"/>
      <c r="AF74" s="631"/>
      <c r="AG74" s="631"/>
      <c r="AH74" s="625">
        <v>85</v>
      </c>
      <c r="AI74" s="625">
        <v>100</v>
      </c>
      <c r="AJ74" s="634">
        <v>85</v>
      </c>
      <c r="AK74" s="634">
        <v>100</v>
      </c>
      <c r="AL74" s="634">
        <v>90</v>
      </c>
      <c r="AM74" s="634">
        <v>100</v>
      </c>
      <c r="AN74" s="610">
        <v>90</v>
      </c>
      <c r="AO74" s="610">
        <v>100</v>
      </c>
      <c r="AP74" s="625"/>
      <c r="AQ74" s="625"/>
      <c r="AR74" s="636"/>
      <c r="AS74" s="610">
        <v>100</v>
      </c>
      <c r="AT74" s="610">
        <v>100</v>
      </c>
      <c r="AU74" s="542"/>
      <c r="AX74" s="426">
        <v>15</v>
      </c>
      <c r="AY74" s="429">
        <f t="shared" si="11"/>
        <v>-85</v>
      </c>
      <c r="AZ74" s="426"/>
      <c r="BA74" s="426"/>
      <c r="BB74" s="426"/>
      <c r="BC74" s="426"/>
      <c r="BD74" s="426"/>
      <c r="BE74" s="426"/>
      <c r="BF74" s="426"/>
      <c r="BG74" s="426"/>
      <c r="BH74" s="426"/>
      <c r="BI74" s="426"/>
      <c r="BJ74" s="426"/>
      <c r="BK74" s="426"/>
      <c r="BL74" s="426"/>
      <c r="BM74" s="426"/>
      <c r="BN74" s="426"/>
      <c r="BO74" s="426"/>
      <c r="BP74" s="426"/>
      <c r="BQ74" s="426"/>
      <c r="BR74" s="426"/>
      <c r="BS74" s="426"/>
      <c r="BT74" s="426"/>
      <c r="BU74" s="426"/>
      <c r="BV74" s="426"/>
      <c r="BW74" s="426"/>
      <c r="BX74" s="426"/>
      <c r="BY74" s="426"/>
      <c r="BZ74" s="426"/>
      <c r="CA74" s="426"/>
      <c r="CB74" s="426"/>
      <c r="CC74" s="426"/>
      <c r="CD74" s="426"/>
      <c r="CE74" s="426"/>
      <c r="CF74" s="426"/>
      <c r="CG74" s="426"/>
      <c r="CH74" s="426"/>
      <c r="CI74" s="426"/>
      <c r="CJ74" s="426"/>
      <c r="CK74" s="426"/>
      <c r="CL74" s="426"/>
    </row>
    <row r="75" spans="1:90" ht="57" customHeight="1" x14ac:dyDescent="0.25">
      <c r="A75" s="613">
        <v>8583981254</v>
      </c>
      <c r="B75" s="586">
        <f t="shared" si="10"/>
        <v>71</v>
      </c>
      <c r="C75" s="613" t="s">
        <v>1777</v>
      </c>
      <c r="D75" s="613" t="s">
        <v>1895</v>
      </c>
      <c r="E75" s="613" t="s">
        <v>1518</v>
      </c>
      <c r="F75" s="613" t="s">
        <v>1896</v>
      </c>
      <c r="G75" s="613" t="s">
        <v>1763</v>
      </c>
      <c r="H75" s="613" t="s">
        <v>1494</v>
      </c>
      <c r="I75" s="613" t="s">
        <v>1649</v>
      </c>
      <c r="J75" s="612" t="s">
        <v>1902</v>
      </c>
      <c r="K75" s="612" t="s">
        <v>2204</v>
      </c>
      <c r="L75" s="613" t="s">
        <v>2294</v>
      </c>
      <c r="M75" s="613" t="s">
        <v>1653</v>
      </c>
      <c r="N75" s="613" t="s">
        <v>1654</v>
      </c>
      <c r="O75" s="613" t="s">
        <v>640</v>
      </c>
      <c r="P75" s="586" t="s">
        <v>1571</v>
      </c>
      <c r="Q75" s="630">
        <v>0</v>
      </c>
      <c r="R75" s="630">
        <v>100</v>
      </c>
      <c r="S75" s="631">
        <v>15</v>
      </c>
      <c r="T75" s="631"/>
      <c r="U75" s="631"/>
      <c r="V75" s="631"/>
      <c r="W75" s="631"/>
      <c r="X75" s="631"/>
      <c r="Y75" s="631"/>
      <c r="Z75" s="631"/>
      <c r="AA75" s="631"/>
      <c r="AB75" s="631"/>
      <c r="AC75" s="631"/>
      <c r="AD75" s="631"/>
      <c r="AE75" s="631"/>
      <c r="AF75" s="631"/>
      <c r="AG75" s="631"/>
      <c r="AH75" s="625">
        <v>9</v>
      </c>
      <c r="AI75" s="625">
        <v>0</v>
      </c>
      <c r="AJ75" s="634">
        <v>10</v>
      </c>
      <c r="AK75" s="634">
        <v>0</v>
      </c>
      <c r="AL75" s="634">
        <v>12</v>
      </c>
      <c r="AM75" s="634">
        <v>0</v>
      </c>
      <c r="AN75" s="610">
        <v>14</v>
      </c>
      <c r="AO75" s="610">
        <v>0</v>
      </c>
      <c r="AP75" s="625"/>
      <c r="AQ75" s="625"/>
      <c r="AR75" s="636"/>
      <c r="AS75" s="610">
        <v>15</v>
      </c>
      <c r="AT75" s="610">
        <v>0</v>
      </c>
      <c r="AU75" s="542"/>
      <c r="AX75" s="426">
        <v>52.6</v>
      </c>
      <c r="AY75" s="429">
        <f t="shared" si="11"/>
        <v>37.6</v>
      </c>
      <c r="AZ75" s="426"/>
      <c r="BA75" s="426"/>
      <c r="BB75" s="426"/>
      <c r="BC75" s="426"/>
      <c r="BD75" s="426"/>
      <c r="BE75" s="426"/>
      <c r="BF75" s="426"/>
      <c r="BG75" s="426"/>
      <c r="BH75" s="426"/>
      <c r="BI75" s="426"/>
      <c r="BJ75" s="426"/>
      <c r="BK75" s="426"/>
      <c r="BL75" s="426"/>
      <c r="BM75" s="426"/>
      <c r="BN75" s="426"/>
      <c r="BO75" s="426"/>
      <c r="BP75" s="426"/>
      <c r="BQ75" s="426"/>
      <c r="BR75" s="426"/>
      <c r="BS75" s="426"/>
      <c r="BT75" s="426"/>
      <c r="BU75" s="426"/>
      <c r="BV75" s="426"/>
      <c r="BW75" s="426"/>
      <c r="BX75" s="426"/>
      <c r="BY75" s="426"/>
      <c r="BZ75" s="426"/>
      <c r="CA75" s="426"/>
      <c r="CB75" s="426"/>
      <c r="CC75" s="426"/>
      <c r="CD75" s="426"/>
      <c r="CE75" s="426"/>
      <c r="CF75" s="426"/>
      <c r="CG75" s="426"/>
      <c r="CH75" s="426"/>
      <c r="CI75" s="426"/>
      <c r="CJ75" s="426"/>
      <c r="CK75" s="426"/>
      <c r="CL75" s="426"/>
    </row>
    <row r="76" spans="1:90" ht="74.25" customHeight="1" x14ac:dyDescent="0.25">
      <c r="A76" s="613">
        <v>8583981253</v>
      </c>
      <c r="B76" s="586">
        <f t="shared" si="10"/>
        <v>72</v>
      </c>
      <c r="C76" s="613" t="s">
        <v>1777</v>
      </c>
      <c r="D76" s="613" t="s">
        <v>1895</v>
      </c>
      <c r="E76" s="613" t="s">
        <v>1518</v>
      </c>
      <c r="F76" s="613" t="s">
        <v>1896</v>
      </c>
      <c r="G76" s="613" t="s">
        <v>1763</v>
      </c>
      <c r="H76" s="613" t="s">
        <v>1494</v>
      </c>
      <c r="I76" s="613" t="s">
        <v>1649</v>
      </c>
      <c r="J76" s="612" t="s">
        <v>1902</v>
      </c>
      <c r="K76" s="612" t="s">
        <v>2205</v>
      </c>
      <c r="L76" s="613" t="s">
        <v>2294</v>
      </c>
      <c r="M76" s="613" t="s">
        <v>1631</v>
      </c>
      <c r="N76" s="613" t="s">
        <v>1654</v>
      </c>
      <c r="O76" s="613" t="s">
        <v>172</v>
      </c>
      <c r="P76" s="586" t="s">
        <v>1571</v>
      </c>
      <c r="Q76" s="630">
        <v>54.9</v>
      </c>
      <c r="R76" s="630">
        <v>71</v>
      </c>
      <c r="S76" s="631">
        <v>52.6</v>
      </c>
      <c r="T76" s="631"/>
      <c r="U76" s="631"/>
      <c r="V76" s="631"/>
      <c r="W76" s="631"/>
      <c r="X76" s="631"/>
      <c r="Y76" s="631"/>
      <c r="Z76" s="631"/>
      <c r="AA76" s="631"/>
      <c r="AB76" s="631"/>
      <c r="AC76" s="631"/>
      <c r="AD76" s="631"/>
      <c r="AE76" s="631"/>
      <c r="AF76" s="631"/>
      <c r="AG76" s="631"/>
      <c r="AH76" s="625">
        <v>9.5</v>
      </c>
      <c r="AI76" s="625">
        <v>10.7</v>
      </c>
      <c r="AJ76" s="634">
        <v>9.9</v>
      </c>
      <c r="AK76" s="634">
        <v>15.7</v>
      </c>
      <c r="AL76" s="634">
        <v>15</v>
      </c>
      <c r="AM76" s="634">
        <v>35.299999999999997</v>
      </c>
      <c r="AN76" s="610">
        <v>28</v>
      </c>
      <c r="AO76" s="610">
        <v>38.799999999999997</v>
      </c>
      <c r="AP76" s="625"/>
      <c r="AQ76" s="625"/>
      <c r="AR76" s="636"/>
      <c r="AS76" s="610">
        <v>52.6</v>
      </c>
      <c r="AT76" s="610">
        <v>49.8</v>
      </c>
      <c r="AU76" s="542"/>
      <c r="AX76" s="426">
        <v>970.6</v>
      </c>
      <c r="AY76" s="429">
        <f t="shared" si="11"/>
        <v>918</v>
      </c>
      <c r="AZ76" s="426"/>
      <c r="BA76" s="426"/>
      <c r="BB76" s="426"/>
      <c r="BC76" s="426"/>
      <c r="BD76" s="426"/>
      <c r="BE76" s="426"/>
      <c r="BF76" s="426"/>
      <c r="BG76" s="426"/>
      <c r="BH76" s="426"/>
      <c r="BI76" s="426"/>
      <c r="BJ76" s="426"/>
      <c r="BK76" s="426"/>
      <c r="BL76" s="426"/>
      <c r="BM76" s="426"/>
      <c r="BN76" s="426"/>
      <c r="BO76" s="426"/>
      <c r="BP76" s="426"/>
      <c r="BQ76" s="426"/>
      <c r="BR76" s="426"/>
      <c r="BS76" s="426"/>
      <c r="BT76" s="426"/>
      <c r="BU76" s="426"/>
      <c r="BV76" s="426"/>
      <c r="BW76" s="426"/>
      <c r="BX76" s="426"/>
      <c r="BY76" s="426"/>
      <c r="BZ76" s="426"/>
      <c r="CA76" s="426"/>
      <c r="CB76" s="426"/>
      <c r="CC76" s="426"/>
      <c r="CD76" s="426"/>
      <c r="CE76" s="426"/>
      <c r="CF76" s="426"/>
      <c r="CG76" s="426"/>
      <c r="CH76" s="426"/>
      <c r="CI76" s="426"/>
      <c r="CJ76" s="426"/>
      <c r="CK76" s="426"/>
      <c r="CL76" s="426"/>
    </row>
    <row r="77" spans="1:90" ht="83.25" customHeight="1" x14ac:dyDescent="0.25">
      <c r="A77" s="613">
        <v>8583981255</v>
      </c>
      <c r="B77" s="586">
        <f t="shared" si="10"/>
        <v>73</v>
      </c>
      <c r="C77" s="613" t="s">
        <v>1777</v>
      </c>
      <c r="D77" s="613" t="s">
        <v>1895</v>
      </c>
      <c r="E77" s="613" t="s">
        <v>1518</v>
      </c>
      <c r="F77" s="613" t="s">
        <v>1896</v>
      </c>
      <c r="G77" s="613" t="s">
        <v>1763</v>
      </c>
      <c r="H77" s="613" t="s">
        <v>1494</v>
      </c>
      <c r="I77" s="613" t="s">
        <v>1649</v>
      </c>
      <c r="J77" s="612" t="s">
        <v>1905</v>
      </c>
      <c r="K77" s="612" t="s">
        <v>55</v>
      </c>
      <c r="L77" s="613" t="s">
        <v>2306</v>
      </c>
      <c r="M77" s="613" t="s">
        <v>1653</v>
      </c>
      <c r="N77" s="613" t="s">
        <v>1654</v>
      </c>
      <c r="O77" s="613" t="s">
        <v>640</v>
      </c>
      <c r="P77" s="586" t="s">
        <v>1571</v>
      </c>
      <c r="Q77" s="630">
        <v>485.5</v>
      </c>
      <c r="R77" s="630">
        <v>1395</v>
      </c>
      <c r="S77" s="631">
        <v>970.6</v>
      </c>
      <c r="T77" s="631"/>
      <c r="U77" s="631"/>
      <c r="V77" s="631"/>
      <c r="W77" s="631"/>
      <c r="X77" s="631"/>
      <c r="Y77" s="631"/>
      <c r="Z77" s="631"/>
      <c r="AA77" s="631"/>
      <c r="AB77" s="631"/>
      <c r="AC77" s="631"/>
      <c r="AD77" s="631"/>
      <c r="AE77" s="631"/>
      <c r="AF77" s="631"/>
      <c r="AG77" s="631"/>
      <c r="AH77" s="625">
        <v>450</v>
      </c>
      <c r="AI77" s="625">
        <v>638.20000000000005</v>
      </c>
      <c r="AJ77" s="634">
        <v>495</v>
      </c>
      <c r="AK77" s="634">
        <v>704.9</v>
      </c>
      <c r="AL77" s="634">
        <v>540</v>
      </c>
      <c r="AM77" s="634">
        <v>808.8</v>
      </c>
      <c r="AN77" s="610">
        <v>600</v>
      </c>
      <c r="AO77" s="610">
        <v>889.6</v>
      </c>
      <c r="AP77" s="625"/>
      <c r="AQ77" s="625"/>
      <c r="AR77" s="636"/>
      <c r="AS77" s="610">
        <v>970.6</v>
      </c>
      <c r="AT77" s="610">
        <v>1123.3</v>
      </c>
      <c r="AU77" s="542"/>
      <c r="AX77" s="426">
        <v>55.2</v>
      </c>
      <c r="AY77" s="429">
        <f t="shared" si="11"/>
        <v>-915.4</v>
      </c>
      <c r="AZ77" s="426"/>
      <c r="BA77" s="426"/>
      <c r="BB77" s="426"/>
      <c r="BC77" s="426"/>
      <c r="BD77" s="426"/>
      <c r="BE77" s="426"/>
      <c r="BF77" s="426"/>
      <c r="BG77" s="426"/>
      <c r="BH77" s="426"/>
      <c r="BI77" s="426"/>
      <c r="BJ77" s="426"/>
      <c r="BK77" s="426"/>
      <c r="BL77" s="426"/>
      <c r="BM77" s="426"/>
      <c r="BN77" s="426"/>
      <c r="BO77" s="426"/>
      <c r="BP77" s="426"/>
      <c r="BQ77" s="426"/>
      <c r="BR77" s="426"/>
      <c r="BS77" s="426"/>
      <c r="BT77" s="426"/>
      <c r="BU77" s="426"/>
      <c r="BV77" s="426"/>
      <c r="BW77" s="426"/>
      <c r="BX77" s="426"/>
      <c r="BY77" s="426"/>
      <c r="BZ77" s="426"/>
      <c r="CA77" s="426"/>
      <c r="CB77" s="426"/>
      <c r="CC77" s="426"/>
      <c r="CD77" s="426"/>
      <c r="CE77" s="426"/>
      <c r="CF77" s="426"/>
      <c r="CG77" s="426"/>
      <c r="CH77" s="426"/>
      <c r="CI77" s="426"/>
      <c r="CJ77" s="426"/>
      <c r="CK77" s="426"/>
      <c r="CL77" s="426"/>
    </row>
    <row r="78" spans="1:90" ht="105" customHeight="1" x14ac:dyDescent="0.25">
      <c r="A78" s="613">
        <v>8583982281</v>
      </c>
      <c r="B78" s="586">
        <f t="shared" si="10"/>
        <v>74</v>
      </c>
      <c r="C78" s="613" t="s">
        <v>1777</v>
      </c>
      <c r="D78" s="613" t="s">
        <v>1895</v>
      </c>
      <c r="E78" s="613" t="s">
        <v>1518</v>
      </c>
      <c r="F78" s="613" t="s">
        <v>1896</v>
      </c>
      <c r="G78" s="613" t="s">
        <v>1763</v>
      </c>
      <c r="H78" s="613" t="s">
        <v>1494</v>
      </c>
      <c r="I78" s="613" t="s">
        <v>1649</v>
      </c>
      <c r="J78" s="612" t="s">
        <v>1905</v>
      </c>
      <c r="K78" s="612" t="s">
        <v>2206</v>
      </c>
      <c r="L78" s="613" t="s">
        <v>2294</v>
      </c>
      <c r="M78" s="613" t="s">
        <v>1631</v>
      </c>
      <c r="N78" s="613" t="s">
        <v>1654</v>
      </c>
      <c r="O78" s="613" t="s">
        <v>172</v>
      </c>
      <c r="P78" s="586" t="s">
        <v>1571</v>
      </c>
      <c r="Q78" s="630">
        <v>27.6</v>
      </c>
      <c r="R78" s="630">
        <v>79.3</v>
      </c>
      <c r="S78" s="631">
        <v>55.2</v>
      </c>
      <c r="T78" s="631"/>
      <c r="U78" s="631"/>
      <c r="V78" s="631"/>
      <c r="W78" s="631"/>
      <c r="X78" s="631"/>
      <c r="Y78" s="631"/>
      <c r="Z78" s="631"/>
      <c r="AA78" s="631"/>
      <c r="AB78" s="631"/>
      <c r="AC78" s="631"/>
      <c r="AD78" s="631"/>
      <c r="AE78" s="631"/>
      <c r="AF78" s="631"/>
      <c r="AG78" s="631"/>
      <c r="AH78" s="625">
        <v>36.799999999999997</v>
      </c>
      <c r="AI78" s="625">
        <v>55.2</v>
      </c>
      <c r="AJ78" s="634">
        <v>41.4</v>
      </c>
      <c r="AK78" s="634">
        <v>55.2</v>
      </c>
      <c r="AL78" s="634">
        <v>46</v>
      </c>
      <c r="AM78" s="634">
        <v>55.2</v>
      </c>
      <c r="AN78" s="610">
        <v>50.6</v>
      </c>
      <c r="AO78" s="610">
        <v>55.2</v>
      </c>
      <c r="AP78" s="625"/>
      <c r="AQ78" s="625"/>
      <c r="AR78" s="636"/>
      <c r="AS78" s="610">
        <v>55.2</v>
      </c>
      <c r="AT78" s="610">
        <v>55.2</v>
      </c>
      <c r="AU78" s="542"/>
      <c r="AX78" s="426">
        <v>97.5</v>
      </c>
      <c r="AY78" s="429">
        <f t="shared" si="11"/>
        <v>42.3</v>
      </c>
      <c r="AZ78" s="426"/>
      <c r="BA78" s="426"/>
      <c r="BB78" s="426"/>
      <c r="BC78" s="426"/>
      <c r="BD78" s="426"/>
      <c r="BE78" s="426"/>
      <c r="BF78" s="426"/>
      <c r="BG78" s="426"/>
      <c r="BH78" s="426"/>
      <c r="BI78" s="426"/>
      <c r="BJ78" s="426"/>
      <c r="BK78" s="426"/>
      <c r="BL78" s="426"/>
      <c r="BM78" s="426"/>
      <c r="BN78" s="426"/>
      <c r="BO78" s="426"/>
      <c r="BP78" s="426"/>
      <c r="BQ78" s="426"/>
      <c r="BR78" s="426"/>
      <c r="BS78" s="426"/>
      <c r="BT78" s="426"/>
      <c r="BU78" s="426"/>
      <c r="BV78" s="426"/>
      <c r="BW78" s="426"/>
      <c r="BX78" s="426"/>
      <c r="BY78" s="426"/>
      <c r="BZ78" s="426"/>
      <c r="CA78" s="426"/>
      <c r="CB78" s="426"/>
      <c r="CC78" s="426"/>
      <c r="CD78" s="426"/>
      <c r="CE78" s="426"/>
      <c r="CF78" s="426"/>
      <c r="CG78" s="426"/>
      <c r="CH78" s="426"/>
      <c r="CI78" s="426"/>
      <c r="CJ78" s="426"/>
      <c r="CK78" s="426"/>
      <c r="CL78" s="426"/>
    </row>
    <row r="79" spans="1:90" ht="54" customHeight="1" x14ac:dyDescent="0.25">
      <c r="A79" s="613">
        <v>8583982285</v>
      </c>
      <c r="B79" s="586">
        <f t="shared" si="10"/>
        <v>75</v>
      </c>
      <c r="C79" s="613" t="s">
        <v>1777</v>
      </c>
      <c r="D79" s="613" t="s">
        <v>1895</v>
      </c>
      <c r="E79" s="613" t="s">
        <v>1518</v>
      </c>
      <c r="F79" s="613" t="s">
        <v>1896</v>
      </c>
      <c r="G79" s="613" t="s">
        <v>1763</v>
      </c>
      <c r="H79" s="613" t="s">
        <v>1494</v>
      </c>
      <c r="I79" s="613" t="s">
        <v>1655</v>
      </c>
      <c r="J79" s="612" t="s">
        <v>1909</v>
      </c>
      <c r="K79" s="612" t="s">
        <v>84</v>
      </c>
      <c r="L79" s="613" t="s">
        <v>2294</v>
      </c>
      <c r="M79" s="613" t="s">
        <v>1631</v>
      </c>
      <c r="N79" s="613" t="s">
        <v>1654</v>
      </c>
      <c r="O79" s="613" t="s">
        <v>172</v>
      </c>
      <c r="P79" s="586" t="s">
        <v>1571</v>
      </c>
      <c r="Q79" s="630">
        <v>0</v>
      </c>
      <c r="R79" s="630">
        <v>98.5</v>
      </c>
      <c r="S79" s="631">
        <v>97.5</v>
      </c>
      <c r="T79" s="631"/>
      <c r="U79" s="631"/>
      <c r="V79" s="631"/>
      <c r="W79" s="631"/>
      <c r="X79" s="631"/>
      <c r="Y79" s="631"/>
      <c r="Z79" s="631"/>
      <c r="AA79" s="631"/>
      <c r="AB79" s="631"/>
      <c r="AC79" s="631"/>
      <c r="AD79" s="631"/>
      <c r="AE79" s="631"/>
      <c r="AF79" s="631"/>
      <c r="AG79" s="631"/>
      <c r="AH79" s="625">
        <v>40</v>
      </c>
      <c r="AI79" s="625">
        <v>100</v>
      </c>
      <c r="AJ79" s="634">
        <v>50</v>
      </c>
      <c r="AK79" s="634">
        <v>98.34</v>
      </c>
      <c r="AL79" s="634">
        <v>60</v>
      </c>
      <c r="AM79" s="634">
        <v>98.53</v>
      </c>
      <c r="AN79" s="610">
        <v>70</v>
      </c>
      <c r="AO79" s="610">
        <v>92.9</v>
      </c>
      <c r="AP79" s="625"/>
      <c r="AQ79" s="625"/>
      <c r="AR79" s="636"/>
      <c r="AS79" s="610">
        <v>70</v>
      </c>
      <c r="AT79" s="637">
        <v>94.26</v>
      </c>
      <c r="AU79" s="542"/>
      <c r="AX79" s="426">
        <v>90</v>
      </c>
      <c r="AY79" s="429">
        <f t="shared" si="11"/>
        <v>-7.5</v>
      </c>
      <c r="AZ79" s="426"/>
      <c r="BA79" s="426"/>
      <c r="BB79" s="426"/>
      <c r="BC79" s="426"/>
      <c r="BD79" s="426"/>
      <c r="BE79" s="426"/>
      <c r="BF79" s="426"/>
      <c r="BG79" s="426"/>
      <c r="BH79" s="426"/>
      <c r="BI79" s="426"/>
      <c r="BJ79" s="426"/>
      <c r="BK79" s="426"/>
      <c r="BL79" s="426"/>
      <c r="BM79" s="426"/>
      <c r="BN79" s="426"/>
      <c r="BO79" s="426"/>
      <c r="BP79" s="426"/>
      <c r="BQ79" s="426"/>
      <c r="BR79" s="426"/>
      <c r="BS79" s="426"/>
      <c r="BT79" s="426"/>
      <c r="BU79" s="426"/>
      <c r="BV79" s="426"/>
      <c r="BW79" s="426"/>
      <c r="BX79" s="426"/>
      <c r="BY79" s="426"/>
      <c r="BZ79" s="426"/>
      <c r="CA79" s="426"/>
      <c r="CB79" s="426"/>
      <c r="CC79" s="426"/>
      <c r="CD79" s="426"/>
      <c r="CE79" s="426"/>
      <c r="CF79" s="426"/>
      <c r="CG79" s="426"/>
      <c r="CH79" s="426"/>
      <c r="CI79" s="426"/>
      <c r="CJ79" s="426"/>
      <c r="CK79" s="426"/>
      <c r="CL79" s="426"/>
    </row>
    <row r="80" spans="1:90" ht="58.5" customHeight="1" x14ac:dyDescent="0.25">
      <c r="A80" s="613">
        <v>8216767049</v>
      </c>
      <c r="B80" s="586">
        <f t="shared" si="10"/>
        <v>76</v>
      </c>
      <c r="C80" s="613" t="s">
        <v>1777</v>
      </c>
      <c r="D80" s="613" t="s">
        <v>1895</v>
      </c>
      <c r="E80" s="613" t="s">
        <v>1518</v>
      </c>
      <c r="F80" s="613" t="s">
        <v>1896</v>
      </c>
      <c r="G80" s="613" t="s">
        <v>1763</v>
      </c>
      <c r="H80" s="613" t="s">
        <v>1494</v>
      </c>
      <c r="I80" s="613" t="s">
        <v>1655</v>
      </c>
      <c r="J80" s="612" t="s">
        <v>1912</v>
      </c>
      <c r="K80" s="612" t="s">
        <v>85</v>
      </c>
      <c r="L80" s="613" t="s">
        <v>2294</v>
      </c>
      <c r="M80" s="613" t="s">
        <v>1653</v>
      </c>
      <c r="N80" s="613" t="s">
        <v>1654</v>
      </c>
      <c r="O80" s="613" t="s">
        <v>640</v>
      </c>
      <c r="P80" s="586" t="s">
        <v>1571</v>
      </c>
      <c r="Q80" s="630">
        <v>95</v>
      </c>
      <c r="R80" s="630">
        <v>91</v>
      </c>
      <c r="S80" s="631">
        <v>90</v>
      </c>
      <c r="T80" s="631"/>
      <c r="U80" s="631"/>
      <c r="V80" s="631"/>
      <c r="W80" s="631"/>
      <c r="X80" s="631"/>
      <c r="Y80" s="631"/>
      <c r="Z80" s="631"/>
      <c r="AA80" s="631"/>
      <c r="AB80" s="631"/>
      <c r="AC80" s="631"/>
      <c r="AD80" s="631"/>
      <c r="AE80" s="631"/>
      <c r="AF80" s="631"/>
      <c r="AG80" s="631"/>
      <c r="AH80" s="625">
        <v>85</v>
      </c>
      <c r="AI80" s="625">
        <v>90</v>
      </c>
      <c r="AJ80" s="634">
        <v>90</v>
      </c>
      <c r="AK80" s="634">
        <v>90</v>
      </c>
      <c r="AL80" s="634">
        <v>90</v>
      </c>
      <c r="AM80" s="634">
        <v>90</v>
      </c>
      <c r="AN80" s="610">
        <v>90</v>
      </c>
      <c r="AO80" s="610">
        <v>90</v>
      </c>
      <c r="AP80" s="625"/>
      <c r="AQ80" s="625"/>
      <c r="AR80" s="636"/>
      <c r="AS80" s="610">
        <v>90</v>
      </c>
      <c r="AT80" s="610">
        <v>90</v>
      </c>
      <c r="AU80" s="542"/>
      <c r="AX80" s="426">
        <v>234</v>
      </c>
      <c r="AY80" s="429">
        <f t="shared" si="11"/>
        <v>144</v>
      </c>
      <c r="AZ80" s="426"/>
      <c r="BA80" s="426"/>
      <c r="BB80" s="426"/>
      <c r="BC80" s="426"/>
      <c r="BD80" s="426"/>
      <c r="BE80" s="426"/>
      <c r="BF80" s="426"/>
      <c r="BG80" s="426"/>
      <c r="BH80" s="426"/>
      <c r="BI80" s="426"/>
      <c r="BJ80" s="426"/>
      <c r="BK80" s="426"/>
      <c r="BL80" s="426"/>
      <c r="BM80" s="426"/>
      <c r="BN80" s="426"/>
      <c r="BO80" s="426"/>
      <c r="BP80" s="426"/>
      <c r="BQ80" s="426"/>
      <c r="BR80" s="426"/>
      <c r="BS80" s="426"/>
      <c r="BT80" s="426"/>
      <c r="BU80" s="426"/>
      <c r="BV80" s="426"/>
      <c r="BW80" s="426"/>
      <c r="BX80" s="426"/>
      <c r="BY80" s="426"/>
      <c r="BZ80" s="426"/>
      <c r="CA80" s="426"/>
      <c r="CB80" s="426"/>
      <c r="CC80" s="426"/>
      <c r="CD80" s="426"/>
      <c r="CE80" s="426"/>
      <c r="CF80" s="426"/>
      <c r="CG80" s="426"/>
      <c r="CH80" s="426"/>
      <c r="CI80" s="426"/>
      <c r="CJ80" s="426"/>
      <c r="CK80" s="426"/>
      <c r="CL80" s="426"/>
    </row>
    <row r="81" spans="1:90" ht="38.25" customHeight="1" x14ac:dyDescent="0.25">
      <c r="A81" s="613">
        <v>8583981256</v>
      </c>
      <c r="B81" s="586">
        <f t="shared" si="10"/>
        <v>77</v>
      </c>
      <c r="C81" s="613" t="s">
        <v>1777</v>
      </c>
      <c r="D81" s="613" t="s">
        <v>1895</v>
      </c>
      <c r="E81" s="613" t="s">
        <v>1518</v>
      </c>
      <c r="F81" s="613" t="s">
        <v>1896</v>
      </c>
      <c r="G81" s="613" t="s">
        <v>1763</v>
      </c>
      <c r="H81" s="613" t="s">
        <v>1494</v>
      </c>
      <c r="I81" s="613" t="s">
        <v>1655</v>
      </c>
      <c r="J81" s="612" t="s">
        <v>1912</v>
      </c>
      <c r="K81" s="612" t="s">
        <v>86</v>
      </c>
      <c r="L81" s="613" t="s">
        <v>2298</v>
      </c>
      <c r="M81" s="613" t="s">
        <v>1631</v>
      </c>
      <c r="N81" s="613" t="s">
        <v>1654</v>
      </c>
      <c r="O81" s="613" t="s">
        <v>172</v>
      </c>
      <c r="P81" s="586" t="s">
        <v>1571</v>
      </c>
      <c r="Q81" s="630">
        <v>173</v>
      </c>
      <c r="R81" s="630">
        <v>279</v>
      </c>
      <c r="S81" s="631">
        <v>234</v>
      </c>
      <c r="T81" s="631"/>
      <c r="U81" s="631"/>
      <c r="V81" s="631"/>
      <c r="W81" s="631"/>
      <c r="X81" s="631"/>
      <c r="Y81" s="631"/>
      <c r="Z81" s="631"/>
      <c r="AA81" s="631"/>
      <c r="AB81" s="631"/>
      <c r="AC81" s="631"/>
      <c r="AD81" s="631"/>
      <c r="AE81" s="631"/>
      <c r="AF81" s="631"/>
      <c r="AG81" s="631"/>
      <c r="AH81" s="625">
        <v>156</v>
      </c>
      <c r="AI81" s="625">
        <v>210</v>
      </c>
      <c r="AJ81" s="634">
        <v>175.5</v>
      </c>
      <c r="AK81" s="634">
        <v>243</v>
      </c>
      <c r="AL81" s="634">
        <v>195</v>
      </c>
      <c r="AM81" s="634">
        <v>249</v>
      </c>
      <c r="AN81" s="610">
        <v>214.5</v>
      </c>
      <c r="AO81" s="610">
        <v>249</v>
      </c>
      <c r="AP81" s="625"/>
      <c r="AQ81" s="625"/>
      <c r="AR81" s="636"/>
      <c r="AS81" s="610">
        <v>234</v>
      </c>
      <c r="AT81" s="610">
        <v>249</v>
      </c>
      <c r="AU81" s="539"/>
      <c r="AX81" s="426">
        <v>0.84799999999999998</v>
      </c>
      <c r="AY81" s="426">
        <f t="shared" si="11"/>
        <v>-233.15199999999999</v>
      </c>
      <c r="AZ81" s="426"/>
      <c r="BA81" s="426"/>
      <c r="BB81" s="426"/>
      <c r="BC81" s="426"/>
      <c r="BD81" s="426"/>
      <c r="BE81" s="426"/>
      <c r="BF81" s="426"/>
      <c r="BG81" s="426"/>
      <c r="BH81" s="426"/>
      <c r="BI81" s="426"/>
      <c r="BJ81" s="426"/>
      <c r="BK81" s="426"/>
      <c r="BL81" s="426"/>
      <c r="BM81" s="426"/>
      <c r="BN81" s="426"/>
      <c r="BO81" s="426"/>
      <c r="BP81" s="426"/>
      <c r="BQ81" s="426"/>
      <c r="BR81" s="426"/>
      <c r="BS81" s="426"/>
      <c r="BT81" s="426"/>
      <c r="BU81" s="426"/>
      <c r="BV81" s="426"/>
      <c r="BW81" s="426"/>
      <c r="BX81" s="426"/>
      <c r="BY81" s="426"/>
      <c r="BZ81" s="426"/>
      <c r="CA81" s="426"/>
      <c r="CB81" s="426"/>
      <c r="CC81" s="426"/>
      <c r="CD81" s="426"/>
      <c r="CE81" s="426"/>
      <c r="CF81" s="426"/>
      <c r="CG81" s="426"/>
      <c r="CH81" s="426"/>
      <c r="CI81" s="426"/>
      <c r="CJ81" s="426"/>
      <c r="CK81" s="426"/>
      <c r="CL81" s="426"/>
    </row>
    <row r="82" spans="1:90" ht="33.75" customHeight="1" x14ac:dyDescent="0.25">
      <c r="A82" s="613">
        <v>8216747737</v>
      </c>
      <c r="B82" s="586">
        <f t="shared" si="10"/>
        <v>78</v>
      </c>
      <c r="C82" s="613" t="s">
        <v>1777</v>
      </c>
      <c r="D82" s="613" t="s">
        <v>1895</v>
      </c>
      <c r="E82" s="613" t="s">
        <v>1521</v>
      </c>
      <c r="F82" s="613" t="s">
        <v>1915</v>
      </c>
      <c r="G82" s="613" t="s">
        <v>1763</v>
      </c>
      <c r="H82" s="613" t="s">
        <v>1494</v>
      </c>
      <c r="I82" s="613" t="s">
        <v>1649</v>
      </c>
      <c r="J82" s="612" t="s">
        <v>1916</v>
      </c>
      <c r="K82" s="612" t="s">
        <v>100</v>
      </c>
      <c r="L82" s="613" t="s">
        <v>2308</v>
      </c>
      <c r="M82" s="613" t="s">
        <v>1653</v>
      </c>
      <c r="N82" s="613" t="s">
        <v>1654</v>
      </c>
      <c r="O82" s="613" t="s">
        <v>640</v>
      </c>
      <c r="P82" s="586" t="s">
        <v>1571</v>
      </c>
      <c r="Q82" s="630">
        <v>9.2999999999999999E-2</v>
      </c>
      <c r="R82" s="630">
        <v>1.073</v>
      </c>
      <c r="S82" s="631">
        <v>0.76400000000000001</v>
      </c>
      <c r="T82" s="631"/>
      <c r="U82" s="631"/>
      <c r="V82" s="631"/>
      <c r="W82" s="631"/>
      <c r="X82" s="631"/>
      <c r="Y82" s="631"/>
      <c r="Z82" s="631"/>
      <c r="AA82" s="631"/>
      <c r="AB82" s="631"/>
      <c r="AC82" s="631"/>
      <c r="AD82" s="631"/>
      <c r="AE82" s="631"/>
      <c r="AF82" s="631"/>
      <c r="AG82" s="631"/>
      <c r="AH82" s="625">
        <v>0.44</v>
      </c>
      <c r="AI82" s="631">
        <v>0.51</v>
      </c>
      <c r="AJ82" s="634">
        <v>0.48</v>
      </c>
      <c r="AK82" s="634">
        <v>0.56999999999999995</v>
      </c>
      <c r="AL82" s="634">
        <v>0.52</v>
      </c>
      <c r="AM82" s="634">
        <v>0.59</v>
      </c>
      <c r="AN82" s="610">
        <v>0.56999999999999995</v>
      </c>
      <c r="AO82" s="610">
        <v>0.81799999999999995</v>
      </c>
      <c r="AP82" s="631"/>
      <c r="AQ82" s="631"/>
      <c r="AR82" s="635"/>
      <c r="AS82" s="610">
        <v>0.76400000000000001</v>
      </c>
      <c r="AT82" s="610">
        <v>0.84799999999999998</v>
      </c>
      <c r="AU82" s="542"/>
      <c r="AX82" s="426">
        <v>9.8000000000000007</v>
      </c>
      <c r="AY82" s="426">
        <f t="shared" si="11"/>
        <v>9.0360000000000014</v>
      </c>
      <c r="AZ82" s="426"/>
      <c r="BA82" s="426"/>
      <c r="BB82" s="426"/>
      <c r="BC82" s="426"/>
      <c r="BD82" s="426"/>
      <c r="BE82" s="426"/>
      <c r="BF82" s="426"/>
      <c r="BG82" s="426"/>
      <c r="BH82" s="426"/>
      <c r="BI82" s="426"/>
      <c r="BJ82" s="426"/>
      <c r="BK82" s="426"/>
      <c r="BL82" s="426"/>
      <c r="BM82" s="426"/>
      <c r="BN82" s="426"/>
      <c r="BO82" s="426"/>
      <c r="BP82" s="426"/>
      <c r="BQ82" s="426"/>
      <c r="BR82" s="426"/>
      <c r="BS82" s="426"/>
      <c r="BT82" s="426"/>
      <c r="BU82" s="426"/>
      <c r="BV82" s="426"/>
      <c r="BW82" s="426"/>
      <c r="BX82" s="426"/>
      <c r="BY82" s="426"/>
      <c r="BZ82" s="426"/>
      <c r="CA82" s="426"/>
      <c r="CB82" s="426"/>
      <c r="CC82" s="426"/>
      <c r="CD82" s="426"/>
      <c r="CE82" s="426"/>
      <c r="CF82" s="426"/>
      <c r="CG82" s="426"/>
      <c r="CH82" s="426"/>
      <c r="CI82" s="426"/>
      <c r="CJ82" s="426"/>
      <c r="CK82" s="426"/>
      <c r="CL82" s="426"/>
    </row>
    <row r="83" spans="1:90" ht="38.25" customHeight="1" x14ac:dyDescent="0.25">
      <c r="A83" s="613">
        <v>8584377883</v>
      </c>
      <c r="B83" s="586">
        <f t="shared" si="10"/>
        <v>79</v>
      </c>
      <c r="C83" s="613" t="s">
        <v>1777</v>
      </c>
      <c r="D83" s="613" t="s">
        <v>1895</v>
      </c>
      <c r="E83" s="613" t="s">
        <v>1521</v>
      </c>
      <c r="F83" s="613" t="s">
        <v>1915</v>
      </c>
      <c r="G83" s="613" t="s">
        <v>1763</v>
      </c>
      <c r="H83" s="613" t="s">
        <v>1494</v>
      </c>
      <c r="I83" s="613" t="s">
        <v>1649</v>
      </c>
      <c r="J83" s="612" t="s">
        <v>1916</v>
      </c>
      <c r="K83" s="612" t="s">
        <v>102</v>
      </c>
      <c r="L83" s="613" t="s">
        <v>2294</v>
      </c>
      <c r="M83" s="613" t="s">
        <v>1653</v>
      </c>
      <c r="N83" s="613" t="s">
        <v>1654</v>
      </c>
      <c r="O83" s="613" t="s">
        <v>640</v>
      </c>
      <c r="P83" s="638" t="s">
        <v>1573</v>
      </c>
      <c r="Q83" s="630">
        <v>13.2</v>
      </c>
      <c r="R83" s="630">
        <v>7.9</v>
      </c>
      <c r="S83" s="631">
        <v>14.8</v>
      </c>
      <c r="T83" s="631"/>
      <c r="U83" s="631"/>
      <c r="V83" s="631"/>
      <c r="W83" s="631"/>
      <c r="X83" s="631"/>
      <c r="Y83" s="631"/>
      <c r="Z83" s="631"/>
      <c r="AA83" s="631"/>
      <c r="AB83" s="631"/>
      <c r="AC83" s="631"/>
      <c r="AD83" s="631"/>
      <c r="AE83" s="631"/>
      <c r="AF83" s="631"/>
      <c r="AG83" s="631"/>
      <c r="AH83" s="625">
        <v>12.26</v>
      </c>
      <c r="AI83" s="625">
        <v>13.6</v>
      </c>
      <c r="AJ83" s="634">
        <v>12.1</v>
      </c>
      <c r="AK83" s="634">
        <v>12.8</v>
      </c>
      <c r="AL83" s="634">
        <v>13</v>
      </c>
      <c r="AM83" s="634">
        <v>16.2</v>
      </c>
      <c r="AN83" s="610">
        <v>13</v>
      </c>
      <c r="AO83" s="610">
        <v>16.3</v>
      </c>
      <c r="AP83" s="625"/>
      <c r="AQ83" s="625"/>
      <c r="AR83" s="636"/>
      <c r="AS83" s="610">
        <v>14.8</v>
      </c>
      <c r="AT83" s="610">
        <v>16.3</v>
      </c>
      <c r="AU83" s="542"/>
      <c r="AX83" s="426">
        <v>16.600000000000001</v>
      </c>
      <c r="AY83" s="426">
        <f t="shared" si="11"/>
        <v>1.8000000000000007</v>
      </c>
      <c r="AZ83" s="426"/>
      <c r="BA83" s="426"/>
      <c r="BB83" s="426"/>
      <c r="BC83" s="426"/>
      <c r="BD83" s="426"/>
      <c r="BE83" s="426"/>
      <c r="BF83" s="426"/>
      <c r="BG83" s="426"/>
      <c r="BH83" s="426"/>
      <c r="BI83" s="426"/>
      <c r="BJ83" s="426"/>
      <c r="BK83" s="426"/>
      <c r="BL83" s="426"/>
      <c r="BM83" s="426"/>
      <c r="BN83" s="426"/>
      <c r="BO83" s="426"/>
      <c r="BP83" s="426"/>
      <c r="BQ83" s="426"/>
      <c r="BR83" s="426"/>
      <c r="BS83" s="426"/>
      <c r="BT83" s="426"/>
      <c r="BU83" s="426"/>
      <c r="BV83" s="426"/>
      <c r="BW83" s="426"/>
      <c r="BX83" s="426"/>
      <c r="BY83" s="426"/>
      <c r="BZ83" s="426"/>
      <c r="CA83" s="426"/>
      <c r="CB83" s="426"/>
      <c r="CC83" s="426"/>
      <c r="CD83" s="426"/>
      <c r="CE83" s="426"/>
      <c r="CF83" s="426"/>
      <c r="CG83" s="426"/>
      <c r="CH83" s="426"/>
      <c r="CI83" s="426"/>
      <c r="CJ83" s="426"/>
      <c r="CK83" s="426"/>
      <c r="CL83" s="426"/>
    </row>
    <row r="84" spans="1:90" ht="136.5" customHeight="1" x14ac:dyDescent="0.25">
      <c r="A84" s="613">
        <v>8584377884</v>
      </c>
      <c r="B84" s="586">
        <f t="shared" si="10"/>
        <v>80</v>
      </c>
      <c r="C84" s="613" t="s">
        <v>1777</v>
      </c>
      <c r="D84" s="613" t="s">
        <v>1895</v>
      </c>
      <c r="E84" s="613" t="s">
        <v>1521</v>
      </c>
      <c r="F84" s="613" t="s">
        <v>1915</v>
      </c>
      <c r="G84" s="613" t="s">
        <v>1763</v>
      </c>
      <c r="H84" s="613" t="s">
        <v>1494</v>
      </c>
      <c r="I84" s="613" t="s">
        <v>1649</v>
      </c>
      <c r="J84" s="612" t="s">
        <v>1916</v>
      </c>
      <c r="K84" s="612" t="s">
        <v>101</v>
      </c>
      <c r="L84" s="613" t="s">
        <v>2294</v>
      </c>
      <c r="M84" s="613" t="s">
        <v>1653</v>
      </c>
      <c r="N84" s="613" t="s">
        <v>1654</v>
      </c>
      <c r="O84" s="613" t="s">
        <v>640</v>
      </c>
      <c r="P84" s="613" t="s">
        <v>1573</v>
      </c>
      <c r="Q84" s="630">
        <v>20.3</v>
      </c>
      <c r="R84" s="630">
        <v>13.9</v>
      </c>
      <c r="S84" s="631">
        <v>26.2</v>
      </c>
      <c r="T84" s="631"/>
      <c r="U84" s="631"/>
      <c r="V84" s="631"/>
      <c r="W84" s="631"/>
      <c r="X84" s="631"/>
      <c r="Y84" s="631"/>
      <c r="Z84" s="631"/>
      <c r="AA84" s="631"/>
      <c r="AB84" s="631"/>
      <c r="AC84" s="631"/>
      <c r="AD84" s="631"/>
      <c r="AE84" s="631"/>
      <c r="AF84" s="631"/>
      <c r="AG84" s="631"/>
      <c r="AH84" s="631">
        <v>17.72</v>
      </c>
      <c r="AI84" s="625">
        <v>8</v>
      </c>
      <c r="AJ84" s="634">
        <v>17.440000000000001</v>
      </c>
      <c r="AK84" s="634">
        <v>7.9</v>
      </c>
      <c r="AL84" s="634">
        <v>17.16</v>
      </c>
      <c r="AM84" s="634">
        <v>8.1</v>
      </c>
      <c r="AN84" s="610">
        <v>16.88</v>
      </c>
      <c r="AO84" s="610">
        <v>23.1</v>
      </c>
      <c r="AP84" s="625"/>
      <c r="AQ84" s="625"/>
      <c r="AR84" s="636"/>
      <c r="AS84" s="610">
        <v>26.2</v>
      </c>
      <c r="AT84" s="610">
        <v>23.1</v>
      </c>
      <c r="AU84" s="542"/>
      <c r="AX84" s="426">
        <v>85</v>
      </c>
      <c r="AY84" s="426">
        <f t="shared" si="11"/>
        <v>58.8</v>
      </c>
      <c r="AZ84" s="426"/>
      <c r="BA84" s="426"/>
      <c r="BB84" s="426"/>
      <c r="BC84" s="426"/>
      <c r="BD84" s="426"/>
      <c r="BE84" s="426"/>
      <c r="BF84" s="426"/>
      <c r="BG84" s="426"/>
      <c r="BH84" s="426"/>
      <c r="BI84" s="426"/>
      <c r="BJ84" s="426"/>
      <c r="BK84" s="426"/>
      <c r="BL84" s="426"/>
      <c r="BM84" s="426"/>
      <c r="BN84" s="426"/>
      <c r="BO84" s="426"/>
      <c r="BP84" s="426"/>
      <c r="BQ84" s="426"/>
      <c r="BR84" s="426"/>
      <c r="BS84" s="426"/>
      <c r="BT84" s="426"/>
      <c r="BU84" s="426"/>
      <c r="BV84" s="426"/>
      <c r="BW84" s="426"/>
      <c r="BX84" s="426"/>
      <c r="BY84" s="426"/>
      <c r="BZ84" s="426"/>
      <c r="CA84" s="426"/>
      <c r="CB84" s="426"/>
      <c r="CC84" s="426"/>
      <c r="CD84" s="426"/>
      <c r="CE84" s="426"/>
      <c r="CF84" s="426"/>
      <c r="CG84" s="426"/>
      <c r="CH84" s="426"/>
      <c r="CI84" s="426"/>
      <c r="CJ84" s="426"/>
      <c r="CK84" s="426"/>
      <c r="CL84" s="426"/>
    </row>
    <row r="85" spans="1:90" ht="116.25" customHeight="1" x14ac:dyDescent="0.25">
      <c r="A85" s="613">
        <v>8584377886</v>
      </c>
      <c r="B85" s="586">
        <f t="shared" si="10"/>
        <v>81</v>
      </c>
      <c r="C85" s="613" t="s">
        <v>1777</v>
      </c>
      <c r="D85" s="613" t="s">
        <v>1895</v>
      </c>
      <c r="E85" s="613" t="s">
        <v>1521</v>
      </c>
      <c r="F85" s="613" t="s">
        <v>1915</v>
      </c>
      <c r="G85" s="613" t="s">
        <v>1763</v>
      </c>
      <c r="H85" s="613" t="s">
        <v>1494</v>
      </c>
      <c r="I85" s="613" t="s">
        <v>1649</v>
      </c>
      <c r="J85" s="612" t="s">
        <v>1916</v>
      </c>
      <c r="K85" s="612" t="s">
        <v>103</v>
      </c>
      <c r="L85" s="613" t="s">
        <v>2294</v>
      </c>
      <c r="M85" s="613" t="s">
        <v>1631</v>
      </c>
      <c r="N85" s="613" t="s">
        <v>1654</v>
      </c>
      <c r="O85" s="613" t="s">
        <v>172</v>
      </c>
      <c r="P85" s="586" t="s">
        <v>1571</v>
      </c>
      <c r="Q85" s="630">
        <v>0</v>
      </c>
      <c r="R85" s="630">
        <v>90</v>
      </c>
      <c r="S85" s="631">
        <v>85</v>
      </c>
      <c r="T85" s="631"/>
      <c r="U85" s="631"/>
      <c r="V85" s="631"/>
      <c r="W85" s="631"/>
      <c r="X85" s="631"/>
      <c r="Y85" s="631"/>
      <c r="Z85" s="631"/>
      <c r="AA85" s="631"/>
      <c r="AB85" s="631"/>
      <c r="AC85" s="631"/>
      <c r="AD85" s="631"/>
      <c r="AE85" s="631"/>
      <c r="AF85" s="631"/>
      <c r="AG85" s="631"/>
      <c r="AH85" s="625">
        <v>70.5</v>
      </c>
      <c r="AI85" s="625">
        <v>100</v>
      </c>
      <c r="AJ85" s="634">
        <v>72.7</v>
      </c>
      <c r="AK85" s="634">
        <v>100</v>
      </c>
      <c r="AL85" s="634">
        <v>72.900000000000006</v>
      </c>
      <c r="AM85" s="634">
        <v>100</v>
      </c>
      <c r="AN85" s="610">
        <v>75.5</v>
      </c>
      <c r="AO85" s="610">
        <v>100</v>
      </c>
      <c r="AP85" s="625"/>
      <c r="AQ85" s="625"/>
      <c r="AR85" s="636"/>
      <c r="AS85" s="610">
        <v>85</v>
      </c>
      <c r="AT85" s="610">
        <v>100</v>
      </c>
      <c r="AU85" s="542"/>
      <c r="AX85" s="426">
        <v>60</v>
      </c>
      <c r="AY85" s="426">
        <f t="shared" si="11"/>
        <v>-25</v>
      </c>
      <c r="AZ85" s="426"/>
      <c r="BA85" s="426"/>
      <c r="BB85" s="426"/>
      <c r="BC85" s="426"/>
      <c r="BD85" s="426"/>
      <c r="BE85" s="426"/>
      <c r="BF85" s="426"/>
      <c r="BG85" s="426"/>
      <c r="BH85" s="426"/>
      <c r="BI85" s="426"/>
      <c r="BJ85" s="426"/>
      <c r="BK85" s="426"/>
      <c r="BL85" s="426"/>
      <c r="BM85" s="426"/>
      <c r="BN85" s="426"/>
      <c r="BO85" s="426"/>
      <c r="BP85" s="426"/>
      <c r="BQ85" s="426"/>
      <c r="BR85" s="426"/>
      <c r="BS85" s="426"/>
      <c r="BT85" s="426"/>
      <c r="BU85" s="426"/>
      <c r="BV85" s="426"/>
      <c r="BW85" s="426"/>
      <c r="BX85" s="426"/>
      <c r="BY85" s="426"/>
      <c r="BZ85" s="426"/>
      <c r="CA85" s="426"/>
      <c r="CB85" s="426"/>
      <c r="CC85" s="426"/>
      <c r="CD85" s="426"/>
      <c r="CE85" s="426"/>
      <c r="CF85" s="426"/>
      <c r="CG85" s="426"/>
      <c r="CH85" s="426"/>
      <c r="CI85" s="426"/>
      <c r="CJ85" s="426"/>
      <c r="CK85" s="426"/>
      <c r="CL85" s="426"/>
    </row>
    <row r="86" spans="1:90" ht="78" customHeight="1" x14ac:dyDescent="0.25">
      <c r="A86" s="613">
        <v>8584377885</v>
      </c>
      <c r="B86" s="586">
        <f t="shared" si="10"/>
        <v>82</v>
      </c>
      <c r="C86" s="613" t="s">
        <v>1777</v>
      </c>
      <c r="D86" s="613" t="s">
        <v>1895</v>
      </c>
      <c r="E86" s="613" t="s">
        <v>1521</v>
      </c>
      <c r="F86" s="613" t="s">
        <v>1915</v>
      </c>
      <c r="G86" s="613" t="s">
        <v>1763</v>
      </c>
      <c r="H86" s="613" t="s">
        <v>1494</v>
      </c>
      <c r="I86" s="613" t="s">
        <v>1649</v>
      </c>
      <c r="J86" s="612" t="s">
        <v>1916</v>
      </c>
      <c r="K86" s="612" t="s">
        <v>104</v>
      </c>
      <c r="L86" s="613" t="s">
        <v>2294</v>
      </c>
      <c r="M86" s="613" t="s">
        <v>1631</v>
      </c>
      <c r="N86" s="613" t="s">
        <v>1654</v>
      </c>
      <c r="O86" s="613" t="s">
        <v>172</v>
      </c>
      <c r="P86" s="586" t="s">
        <v>1571</v>
      </c>
      <c r="Q86" s="630">
        <v>0</v>
      </c>
      <c r="R86" s="630">
        <v>80</v>
      </c>
      <c r="S86" s="631">
        <v>60</v>
      </c>
      <c r="T86" s="631"/>
      <c r="U86" s="631"/>
      <c r="V86" s="631"/>
      <c r="W86" s="631"/>
      <c r="X86" s="631"/>
      <c r="Y86" s="631"/>
      <c r="Z86" s="631"/>
      <c r="AA86" s="631"/>
      <c r="AB86" s="631"/>
      <c r="AC86" s="631"/>
      <c r="AD86" s="631"/>
      <c r="AE86" s="631"/>
      <c r="AF86" s="631"/>
      <c r="AG86" s="631"/>
      <c r="AH86" s="625">
        <v>30</v>
      </c>
      <c r="AI86" s="625">
        <v>40</v>
      </c>
      <c r="AJ86" s="634">
        <v>30</v>
      </c>
      <c r="AK86" s="634">
        <v>37</v>
      </c>
      <c r="AL86" s="634">
        <v>35</v>
      </c>
      <c r="AM86" s="634">
        <v>37</v>
      </c>
      <c r="AN86" s="610">
        <v>35</v>
      </c>
      <c r="AO86" s="610">
        <v>40</v>
      </c>
      <c r="AP86" s="625"/>
      <c r="AQ86" s="625"/>
      <c r="AR86" s="636"/>
      <c r="AS86" s="610">
        <v>60</v>
      </c>
      <c r="AT86" s="610">
        <v>60</v>
      </c>
      <c r="AU86" s="542"/>
      <c r="AX86" s="426">
        <v>1.36</v>
      </c>
      <c r="AY86" s="426">
        <f t="shared" si="11"/>
        <v>-58.64</v>
      </c>
      <c r="AZ86" s="426"/>
      <c r="BA86" s="426"/>
      <c r="BB86" s="426"/>
      <c r="BC86" s="426"/>
      <c r="BD86" s="426"/>
      <c r="BE86" s="426"/>
      <c r="BF86" s="426"/>
      <c r="BG86" s="426"/>
      <c r="BH86" s="426"/>
      <c r="BI86" s="426"/>
      <c r="BJ86" s="426"/>
      <c r="BK86" s="426"/>
      <c r="BL86" s="426"/>
      <c r="BM86" s="426"/>
      <c r="BN86" s="426"/>
      <c r="BO86" s="426"/>
      <c r="BP86" s="426"/>
      <c r="BQ86" s="426"/>
      <c r="BR86" s="426"/>
      <c r="BS86" s="426"/>
      <c r="BT86" s="426"/>
      <c r="BU86" s="426"/>
      <c r="BV86" s="426"/>
      <c r="BW86" s="426"/>
      <c r="BX86" s="426"/>
      <c r="BY86" s="426"/>
      <c r="BZ86" s="426"/>
      <c r="CA86" s="426"/>
      <c r="CB86" s="426"/>
      <c r="CC86" s="426"/>
      <c r="CD86" s="426"/>
      <c r="CE86" s="426"/>
      <c r="CF86" s="426"/>
      <c r="CG86" s="426"/>
      <c r="CH86" s="426"/>
      <c r="CI86" s="426"/>
      <c r="CJ86" s="426"/>
      <c r="CK86" s="426"/>
      <c r="CL86" s="426"/>
    </row>
    <row r="87" spans="1:90" ht="92.25" customHeight="1" x14ac:dyDescent="0.25">
      <c r="A87" s="613">
        <v>8688868729</v>
      </c>
      <c r="B87" s="586">
        <f t="shared" si="10"/>
        <v>83</v>
      </c>
      <c r="C87" s="613" t="s">
        <v>1777</v>
      </c>
      <c r="D87" s="613" t="s">
        <v>1895</v>
      </c>
      <c r="E87" s="613" t="s">
        <v>1521</v>
      </c>
      <c r="F87" s="613" t="s">
        <v>1915</v>
      </c>
      <c r="G87" s="613" t="s">
        <v>1763</v>
      </c>
      <c r="H87" s="613" t="s">
        <v>1494</v>
      </c>
      <c r="I87" s="613" t="s">
        <v>1649</v>
      </c>
      <c r="J87" s="612" t="s">
        <v>1916</v>
      </c>
      <c r="K87" s="612" t="s">
        <v>105</v>
      </c>
      <c r="L87" s="613" t="s">
        <v>2294</v>
      </c>
      <c r="M87" s="613" t="s">
        <v>1653</v>
      </c>
      <c r="N87" s="613" t="s">
        <v>1654</v>
      </c>
      <c r="O87" s="613" t="s">
        <v>640</v>
      </c>
      <c r="P87" s="638" t="s">
        <v>1573</v>
      </c>
      <c r="Q87" s="630">
        <v>1.45</v>
      </c>
      <c r="R87" s="630">
        <v>1.28</v>
      </c>
      <c r="S87" s="631">
        <v>1.36</v>
      </c>
      <c r="T87" s="631"/>
      <c r="U87" s="631"/>
      <c r="V87" s="631"/>
      <c r="W87" s="631"/>
      <c r="X87" s="631"/>
      <c r="Y87" s="631"/>
      <c r="Z87" s="631"/>
      <c r="AA87" s="631"/>
      <c r="AB87" s="631"/>
      <c r="AC87" s="631"/>
      <c r="AD87" s="631"/>
      <c r="AE87" s="631"/>
      <c r="AF87" s="631"/>
      <c r="AG87" s="631"/>
      <c r="AH87" s="625">
        <v>6</v>
      </c>
      <c r="AI87" s="625">
        <v>2.9</v>
      </c>
      <c r="AJ87" s="634">
        <v>6</v>
      </c>
      <c r="AK87" s="634">
        <v>2.1</v>
      </c>
      <c r="AL87" s="634">
        <v>4</v>
      </c>
      <c r="AM87" s="634">
        <v>3.5</v>
      </c>
      <c r="AN87" s="610">
        <v>3</v>
      </c>
      <c r="AO87" s="610">
        <v>3.4</v>
      </c>
      <c r="AP87" s="625"/>
      <c r="AQ87" s="625"/>
      <c r="AR87" s="636"/>
      <c r="AS87" s="610">
        <v>1.36</v>
      </c>
      <c r="AT87" s="610">
        <v>3.4</v>
      </c>
      <c r="AU87" s="542"/>
      <c r="AX87" s="426">
        <v>56.4</v>
      </c>
      <c r="AY87" s="426">
        <f t="shared" si="11"/>
        <v>55.04</v>
      </c>
      <c r="AZ87" s="426"/>
      <c r="BA87" s="426"/>
      <c r="BB87" s="426"/>
      <c r="BC87" s="426"/>
      <c r="BD87" s="426"/>
      <c r="BE87" s="426"/>
      <c r="BF87" s="426"/>
      <c r="BG87" s="426"/>
      <c r="BH87" s="426"/>
      <c r="BI87" s="426"/>
      <c r="BJ87" s="426"/>
      <c r="BK87" s="426"/>
      <c r="BL87" s="426"/>
      <c r="BM87" s="426"/>
      <c r="BN87" s="426"/>
      <c r="BO87" s="426"/>
      <c r="BP87" s="426"/>
      <c r="BQ87" s="426"/>
      <c r="BR87" s="426"/>
      <c r="BS87" s="426"/>
      <c r="BT87" s="426"/>
      <c r="BU87" s="426"/>
      <c r="BV87" s="426"/>
      <c r="BW87" s="426"/>
      <c r="BX87" s="426"/>
      <c r="BY87" s="426"/>
      <c r="BZ87" s="426"/>
      <c r="CA87" s="426"/>
      <c r="CB87" s="426"/>
      <c r="CC87" s="426"/>
      <c r="CD87" s="426"/>
      <c r="CE87" s="426"/>
      <c r="CF87" s="426"/>
      <c r="CG87" s="426"/>
      <c r="CH87" s="426"/>
      <c r="CI87" s="426"/>
      <c r="CJ87" s="426"/>
      <c r="CK87" s="426"/>
      <c r="CL87" s="426"/>
    </row>
    <row r="88" spans="1:90" ht="79.5" customHeight="1" x14ac:dyDescent="0.25">
      <c r="A88" s="613">
        <v>8216742824</v>
      </c>
      <c r="B88" s="586">
        <f t="shared" si="10"/>
        <v>84</v>
      </c>
      <c r="C88" s="613" t="s">
        <v>1777</v>
      </c>
      <c r="D88" s="613" t="s">
        <v>1895</v>
      </c>
      <c r="E88" s="613" t="s">
        <v>1522</v>
      </c>
      <c r="F88" s="613" t="s">
        <v>1926</v>
      </c>
      <c r="G88" s="613" t="s">
        <v>1763</v>
      </c>
      <c r="H88" s="613" t="s">
        <v>1494</v>
      </c>
      <c r="I88" s="613" t="s">
        <v>1649</v>
      </c>
      <c r="J88" s="612" t="s">
        <v>1927</v>
      </c>
      <c r="K88" s="612" t="s">
        <v>107</v>
      </c>
      <c r="L88" s="613" t="s">
        <v>2294</v>
      </c>
      <c r="M88" s="613" t="s">
        <v>1653</v>
      </c>
      <c r="N88" s="613" t="s">
        <v>1654</v>
      </c>
      <c r="O88" s="613" t="s">
        <v>640</v>
      </c>
      <c r="P88" s="586" t="s">
        <v>1571</v>
      </c>
      <c r="Q88" s="630">
        <v>49</v>
      </c>
      <c r="R88" s="630">
        <v>60.1</v>
      </c>
      <c r="S88" s="631">
        <v>56.4</v>
      </c>
      <c r="T88" s="631"/>
      <c r="U88" s="631"/>
      <c r="V88" s="631"/>
      <c r="W88" s="631"/>
      <c r="X88" s="631"/>
      <c r="Y88" s="631"/>
      <c r="Z88" s="631"/>
      <c r="AA88" s="631"/>
      <c r="AB88" s="631"/>
      <c r="AC88" s="631"/>
      <c r="AD88" s="631"/>
      <c r="AE88" s="631"/>
      <c r="AF88" s="631"/>
      <c r="AG88" s="631"/>
      <c r="AH88" s="625">
        <v>54.4</v>
      </c>
      <c r="AI88" s="625">
        <v>56.2</v>
      </c>
      <c r="AJ88" s="634">
        <v>54.5</v>
      </c>
      <c r="AK88" s="634">
        <v>56.3</v>
      </c>
      <c r="AL88" s="634">
        <v>54.6</v>
      </c>
      <c r="AM88" s="634">
        <v>56.4</v>
      </c>
      <c r="AN88" s="610">
        <v>54.7</v>
      </c>
      <c r="AO88" s="610">
        <v>56.3</v>
      </c>
      <c r="AP88" s="625"/>
      <c r="AQ88" s="625"/>
      <c r="AR88" s="636"/>
      <c r="AS88" s="610">
        <v>56.4</v>
      </c>
      <c r="AT88" s="610">
        <v>56.4</v>
      </c>
      <c r="AU88" s="542"/>
      <c r="AX88" s="426">
        <v>18.3</v>
      </c>
      <c r="AY88" s="426">
        <f t="shared" si="11"/>
        <v>-38.099999999999994</v>
      </c>
      <c r="AZ88" s="426"/>
      <c r="BA88" s="426"/>
      <c r="BB88" s="426"/>
      <c r="BC88" s="426"/>
      <c r="BD88" s="426"/>
      <c r="BE88" s="426"/>
      <c r="BF88" s="426"/>
      <c r="BG88" s="426"/>
      <c r="BH88" s="426"/>
      <c r="BI88" s="426"/>
      <c r="BJ88" s="426"/>
      <c r="BK88" s="426"/>
      <c r="BL88" s="426"/>
      <c r="BM88" s="426"/>
      <c r="BN88" s="426"/>
      <c r="BO88" s="426"/>
      <c r="BP88" s="426"/>
      <c r="BQ88" s="426"/>
      <c r="BR88" s="426"/>
      <c r="BS88" s="426"/>
      <c r="BT88" s="426"/>
      <c r="BU88" s="426"/>
      <c r="BV88" s="426"/>
      <c r="BW88" s="426"/>
      <c r="BX88" s="426"/>
      <c r="BY88" s="426"/>
      <c r="BZ88" s="426"/>
      <c r="CA88" s="426"/>
      <c r="CB88" s="426"/>
      <c r="CC88" s="426"/>
      <c r="CD88" s="426"/>
      <c r="CE88" s="426"/>
      <c r="CF88" s="426"/>
      <c r="CG88" s="426"/>
      <c r="CH88" s="426"/>
      <c r="CI88" s="426"/>
      <c r="CJ88" s="426"/>
      <c r="CK88" s="426"/>
      <c r="CL88" s="426"/>
    </row>
    <row r="89" spans="1:90" ht="66.75" customHeight="1" x14ac:dyDescent="0.25">
      <c r="A89" s="613">
        <v>8216742822</v>
      </c>
      <c r="B89" s="586">
        <f t="shared" si="10"/>
        <v>85</v>
      </c>
      <c r="C89" s="613" t="s">
        <v>1777</v>
      </c>
      <c r="D89" s="613" t="s">
        <v>1895</v>
      </c>
      <c r="E89" s="613" t="s">
        <v>1522</v>
      </c>
      <c r="F89" s="613" t="s">
        <v>1926</v>
      </c>
      <c r="G89" s="613" t="s">
        <v>1763</v>
      </c>
      <c r="H89" s="613" t="s">
        <v>1494</v>
      </c>
      <c r="I89" s="613" t="s">
        <v>1649</v>
      </c>
      <c r="J89" s="612" t="s">
        <v>1927</v>
      </c>
      <c r="K89" s="612" t="s">
        <v>106</v>
      </c>
      <c r="L89" s="613" t="s">
        <v>2294</v>
      </c>
      <c r="M89" s="613" t="s">
        <v>1653</v>
      </c>
      <c r="N89" s="613" t="s">
        <v>1654</v>
      </c>
      <c r="O89" s="613" t="s">
        <v>640</v>
      </c>
      <c r="P89" s="613" t="s">
        <v>1573</v>
      </c>
      <c r="Q89" s="630">
        <v>20.5</v>
      </c>
      <c r="R89" s="630">
        <v>16.899999999999999</v>
      </c>
      <c r="S89" s="631">
        <v>19.399999999999999</v>
      </c>
      <c r="T89" s="631"/>
      <c r="U89" s="631"/>
      <c r="V89" s="631"/>
      <c r="W89" s="631"/>
      <c r="X89" s="631"/>
      <c r="Y89" s="631"/>
      <c r="Z89" s="631"/>
      <c r="AA89" s="631"/>
      <c r="AB89" s="631"/>
      <c r="AC89" s="631"/>
      <c r="AD89" s="631"/>
      <c r="AE89" s="631"/>
      <c r="AF89" s="631"/>
      <c r="AG89" s="631"/>
      <c r="AH89" s="625">
        <v>19.100000000000001</v>
      </c>
      <c r="AI89" s="625">
        <v>18.399999999999999</v>
      </c>
      <c r="AJ89" s="634">
        <v>19</v>
      </c>
      <c r="AK89" s="634">
        <v>18.3</v>
      </c>
      <c r="AL89" s="634">
        <v>18.899999999999999</v>
      </c>
      <c r="AM89" s="634">
        <v>18.3</v>
      </c>
      <c r="AN89" s="610">
        <v>18.5</v>
      </c>
      <c r="AO89" s="610">
        <v>18.3</v>
      </c>
      <c r="AP89" s="625"/>
      <c r="AQ89" s="625"/>
      <c r="AR89" s="636"/>
      <c r="AS89" s="610">
        <v>19.399999999999999</v>
      </c>
      <c r="AT89" s="610">
        <v>18.3</v>
      </c>
      <c r="AU89" s="542"/>
      <c r="AX89" s="426">
        <v>70</v>
      </c>
      <c r="AY89" s="426">
        <f t="shared" si="11"/>
        <v>50.6</v>
      </c>
      <c r="AZ89" s="426"/>
      <c r="BA89" s="426"/>
      <c r="BB89" s="426"/>
      <c r="BC89" s="426"/>
      <c r="BD89" s="426"/>
      <c r="BE89" s="426"/>
      <c r="BF89" s="426"/>
      <c r="BG89" s="426"/>
      <c r="BH89" s="426"/>
      <c r="BI89" s="426"/>
      <c r="BJ89" s="426"/>
      <c r="BK89" s="426"/>
      <c r="BL89" s="426"/>
      <c r="BM89" s="426"/>
      <c r="BN89" s="426"/>
      <c r="BO89" s="426"/>
      <c r="BP89" s="426"/>
      <c r="BQ89" s="426"/>
      <c r="BR89" s="426"/>
      <c r="BS89" s="426"/>
      <c r="BT89" s="426"/>
      <c r="BU89" s="426"/>
      <c r="BV89" s="426"/>
      <c r="BW89" s="426"/>
      <c r="BX89" s="426"/>
      <c r="BY89" s="426"/>
      <c r="BZ89" s="426"/>
      <c r="CA89" s="426"/>
      <c r="CB89" s="426"/>
      <c r="CC89" s="426"/>
      <c r="CD89" s="426"/>
      <c r="CE89" s="426"/>
      <c r="CF89" s="426"/>
      <c r="CG89" s="426"/>
      <c r="CH89" s="426"/>
      <c r="CI89" s="426"/>
      <c r="CJ89" s="426"/>
      <c r="CK89" s="426"/>
      <c r="CL89" s="426"/>
    </row>
    <row r="90" spans="1:90" ht="30" customHeight="1" x14ac:dyDescent="0.25">
      <c r="A90" s="613">
        <v>8600852073</v>
      </c>
      <c r="B90" s="586">
        <f t="shared" si="10"/>
        <v>86</v>
      </c>
      <c r="C90" s="613" t="s">
        <v>1777</v>
      </c>
      <c r="D90" s="613" t="s">
        <v>1895</v>
      </c>
      <c r="E90" s="613" t="s">
        <v>1522</v>
      </c>
      <c r="F90" s="613" t="s">
        <v>1926</v>
      </c>
      <c r="G90" s="613" t="s">
        <v>1763</v>
      </c>
      <c r="H90" s="613" t="s">
        <v>1494</v>
      </c>
      <c r="I90" s="613" t="s">
        <v>1649</v>
      </c>
      <c r="J90" s="612" t="s">
        <v>1927</v>
      </c>
      <c r="K90" s="612" t="s">
        <v>108</v>
      </c>
      <c r="L90" s="613" t="s">
        <v>2294</v>
      </c>
      <c r="M90" s="613" t="s">
        <v>1631</v>
      </c>
      <c r="N90" s="613" t="s">
        <v>1654</v>
      </c>
      <c r="O90" s="613" t="s">
        <v>172</v>
      </c>
      <c r="P90" s="586" t="s">
        <v>1571</v>
      </c>
      <c r="Q90" s="630">
        <v>66</v>
      </c>
      <c r="R90" s="630">
        <v>80</v>
      </c>
      <c r="S90" s="631">
        <v>70</v>
      </c>
      <c r="T90" s="631"/>
      <c r="U90" s="631"/>
      <c r="V90" s="631"/>
      <c r="W90" s="631"/>
      <c r="X90" s="631"/>
      <c r="Y90" s="631"/>
      <c r="Z90" s="631"/>
      <c r="AA90" s="631"/>
      <c r="AB90" s="631"/>
      <c r="AC90" s="631"/>
      <c r="AD90" s="631"/>
      <c r="AE90" s="631"/>
      <c r="AF90" s="631"/>
      <c r="AG90" s="631"/>
      <c r="AH90" s="625">
        <v>30</v>
      </c>
      <c r="AI90" s="625">
        <v>70</v>
      </c>
      <c r="AJ90" s="634">
        <v>32</v>
      </c>
      <c r="AK90" s="634">
        <v>70</v>
      </c>
      <c r="AL90" s="634">
        <v>38</v>
      </c>
      <c r="AM90" s="634">
        <v>71</v>
      </c>
      <c r="AN90" s="610">
        <v>43</v>
      </c>
      <c r="AO90" s="610">
        <v>71</v>
      </c>
      <c r="AP90" s="625"/>
      <c r="AQ90" s="625"/>
      <c r="AR90" s="636"/>
      <c r="AS90" s="610">
        <v>70</v>
      </c>
      <c r="AT90" s="610">
        <v>70</v>
      </c>
      <c r="AU90" s="542"/>
      <c r="AX90" s="426">
        <v>59.6</v>
      </c>
      <c r="AY90" s="426">
        <f t="shared" si="11"/>
        <v>-10.399999999999999</v>
      </c>
      <c r="AZ90" s="426"/>
      <c r="BA90" s="426"/>
      <c r="BB90" s="426"/>
      <c r="BC90" s="426"/>
      <c r="BD90" s="426"/>
      <c r="BE90" s="426"/>
      <c r="BF90" s="426"/>
      <c r="BG90" s="426"/>
      <c r="BH90" s="426"/>
      <c r="BI90" s="426"/>
      <c r="BJ90" s="426"/>
      <c r="BK90" s="426"/>
      <c r="BL90" s="426"/>
      <c r="BM90" s="426"/>
      <c r="BN90" s="426"/>
      <c r="BO90" s="426"/>
      <c r="BP90" s="426"/>
      <c r="BQ90" s="426"/>
      <c r="BR90" s="426"/>
      <c r="BS90" s="426"/>
      <c r="BT90" s="426"/>
      <c r="BU90" s="426"/>
      <c r="BV90" s="426"/>
      <c r="BW90" s="426"/>
      <c r="BX90" s="426"/>
      <c r="BY90" s="426"/>
      <c r="BZ90" s="426"/>
      <c r="CA90" s="426"/>
      <c r="CB90" s="426"/>
      <c r="CC90" s="426"/>
      <c r="CD90" s="426"/>
      <c r="CE90" s="426"/>
      <c r="CF90" s="426"/>
      <c r="CG90" s="426"/>
      <c r="CH90" s="426"/>
      <c r="CI90" s="426"/>
      <c r="CJ90" s="426"/>
      <c r="CK90" s="426"/>
      <c r="CL90" s="426"/>
    </row>
    <row r="91" spans="1:90" ht="54" customHeight="1" x14ac:dyDescent="0.25">
      <c r="A91" s="613">
        <v>8600851048</v>
      </c>
      <c r="B91" s="586">
        <f t="shared" si="10"/>
        <v>87</v>
      </c>
      <c r="C91" s="613" t="s">
        <v>1777</v>
      </c>
      <c r="D91" s="613" t="s">
        <v>1895</v>
      </c>
      <c r="E91" s="613" t="s">
        <v>1522</v>
      </c>
      <c r="F91" s="613" t="s">
        <v>1926</v>
      </c>
      <c r="G91" s="613" t="s">
        <v>1763</v>
      </c>
      <c r="H91" s="613" t="s">
        <v>1494</v>
      </c>
      <c r="I91" s="613" t="s">
        <v>1649</v>
      </c>
      <c r="J91" s="612" t="s">
        <v>1927</v>
      </c>
      <c r="K91" s="612" t="s">
        <v>109</v>
      </c>
      <c r="L91" s="613" t="s">
        <v>2294</v>
      </c>
      <c r="M91" s="613" t="s">
        <v>1631</v>
      </c>
      <c r="N91" s="613" t="s">
        <v>1654</v>
      </c>
      <c r="O91" s="613" t="s">
        <v>172</v>
      </c>
      <c r="P91" s="586" t="s">
        <v>1571</v>
      </c>
      <c r="Q91" s="630">
        <v>53.3</v>
      </c>
      <c r="R91" s="630">
        <v>63.2</v>
      </c>
      <c r="S91" s="631">
        <v>58.5</v>
      </c>
      <c r="T91" s="631"/>
      <c r="U91" s="631"/>
      <c r="V91" s="631"/>
      <c r="W91" s="631"/>
      <c r="X91" s="631"/>
      <c r="Y91" s="631"/>
      <c r="Z91" s="631"/>
      <c r="AA91" s="631"/>
      <c r="AB91" s="631"/>
      <c r="AC91" s="631"/>
      <c r="AD91" s="631"/>
      <c r="AE91" s="631"/>
      <c r="AF91" s="631"/>
      <c r="AG91" s="631"/>
      <c r="AH91" s="625">
        <v>54.4</v>
      </c>
      <c r="AI91" s="625">
        <v>59.3</v>
      </c>
      <c r="AJ91" s="634">
        <v>54.5</v>
      </c>
      <c r="AK91" s="634">
        <v>59.4</v>
      </c>
      <c r="AL91" s="634">
        <v>54.6</v>
      </c>
      <c r="AM91" s="634">
        <v>59.6</v>
      </c>
      <c r="AN91" s="610">
        <v>54.7</v>
      </c>
      <c r="AO91" s="610">
        <v>59.5</v>
      </c>
      <c r="AP91" s="625"/>
      <c r="AQ91" s="625"/>
      <c r="AR91" s="636"/>
      <c r="AS91" s="610">
        <v>58.5</v>
      </c>
      <c r="AT91" s="610">
        <v>59.6</v>
      </c>
      <c r="AU91" s="542"/>
      <c r="AX91" s="426">
        <v>95.5</v>
      </c>
      <c r="AY91" s="426">
        <f t="shared" si="11"/>
        <v>37</v>
      </c>
      <c r="AZ91" s="426"/>
      <c r="BA91" s="426"/>
      <c r="BB91" s="426"/>
      <c r="BC91" s="426"/>
      <c r="BD91" s="426"/>
      <c r="BE91" s="426"/>
      <c r="BF91" s="426"/>
      <c r="BG91" s="426"/>
      <c r="BH91" s="426"/>
      <c r="BI91" s="426"/>
      <c r="BJ91" s="426"/>
      <c r="BK91" s="426"/>
      <c r="BL91" s="426"/>
      <c r="BM91" s="426"/>
      <c r="BN91" s="426"/>
      <c r="BO91" s="426"/>
      <c r="BP91" s="426"/>
      <c r="BQ91" s="426"/>
      <c r="BR91" s="426"/>
      <c r="BS91" s="426"/>
      <c r="BT91" s="426"/>
      <c r="BU91" s="426"/>
      <c r="BV91" s="426"/>
      <c r="BW91" s="426"/>
      <c r="BX91" s="426"/>
      <c r="BY91" s="426"/>
      <c r="BZ91" s="426"/>
      <c r="CA91" s="426"/>
      <c r="CB91" s="426"/>
      <c r="CC91" s="426"/>
      <c r="CD91" s="426"/>
      <c r="CE91" s="426"/>
      <c r="CF91" s="426"/>
      <c r="CG91" s="426"/>
      <c r="CH91" s="426"/>
      <c r="CI91" s="426"/>
      <c r="CJ91" s="426"/>
      <c r="CK91" s="426"/>
      <c r="CL91" s="426"/>
    </row>
    <row r="92" spans="1:90" ht="105" customHeight="1" x14ac:dyDescent="0.25">
      <c r="A92" s="613">
        <v>8600861531</v>
      </c>
      <c r="B92" s="586">
        <f t="shared" si="10"/>
        <v>88</v>
      </c>
      <c r="C92" s="613" t="s">
        <v>1777</v>
      </c>
      <c r="D92" s="613" t="s">
        <v>1895</v>
      </c>
      <c r="E92" s="613" t="s">
        <v>1517</v>
      </c>
      <c r="F92" s="613" t="s">
        <v>1938</v>
      </c>
      <c r="G92" s="613" t="s">
        <v>1763</v>
      </c>
      <c r="H92" s="613" t="s">
        <v>1494</v>
      </c>
      <c r="I92" s="613" t="s">
        <v>1649</v>
      </c>
      <c r="J92" s="612" t="s">
        <v>1939</v>
      </c>
      <c r="K92" s="612" t="s">
        <v>2207</v>
      </c>
      <c r="L92" s="613" t="s">
        <v>2294</v>
      </c>
      <c r="M92" s="613" t="s">
        <v>1631</v>
      </c>
      <c r="N92" s="613" t="s">
        <v>1654</v>
      </c>
      <c r="O92" s="613" t="s">
        <v>172</v>
      </c>
      <c r="P92" s="639" t="s">
        <v>1571</v>
      </c>
      <c r="Q92" s="630">
        <v>22.2</v>
      </c>
      <c r="R92" s="630">
        <v>95.5</v>
      </c>
      <c r="S92" s="631">
        <v>95.5</v>
      </c>
      <c r="T92" s="631"/>
      <c r="U92" s="631"/>
      <c r="V92" s="631"/>
      <c r="W92" s="631"/>
      <c r="X92" s="631"/>
      <c r="Y92" s="631"/>
      <c r="Z92" s="631"/>
      <c r="AA92" s="631"/>
      <c r="AB92" s="631"/>
      <c r="AC92" s="631"/>
      <c r="AD92" s="631"/>
      <c r="AE92" s="631"/>
      <c r="AF92" s="631"/>
      <c r="AG92" s="631"/>
      <c r="AH92" s="625">
        <v>95.5</v>
      </c>
      <c r="AI92" s="625">
        <v>100</v>
      </c>
      <c r="AJ92" s="634">
        <v>95.5</v>
      </c>
      <c r="AK92" s="634">
        <v>100</v>
      </c>
      <c r="AL92" s="634">
        <v>95.5</v>
      </c>
      <c r="AM92" s="634">
        <v>100</v>
      </c>
      <c r="AN92" s="610">
        <v>95.5</v>
      </c>
      <c r="AO92" s="610">
        <v>100</v>
      </c>
      <c r="AP92" s="625"/>
      <c r="AQ92" s="625"/>
      <c r="AR92" s="636"/>
      <c r="AS92" s="610">
        <v>95.5</v>
      </c>
      <c r="AT92" s="610">
        <v>95.5</v>
      </c>
      <c r="AU92" s="542"/>
      <c r="AX92" s="426">
        <v>70.5</v>
      </c>
      <c r="AY92" s="426">
        <f t="shared" si="11"/>
        <v>-25</v>
      </c>
      <c r="AZ92" s="426"/>
      <c r="BA92" s="426"/>
      <c r="BB92" s="426"/>
      <c r="BC92" s="426"/>
      <c r="BD92" s="426"/>
      <c r="BE92" s="426"/>
      <c r="BF92" s="426"/>
      <c r="BG92" s="426"/>
      <c r="BH92" s="426"/>
      <c r="BI92" s="426"/>
      <c r="BJ92" s="426"/>
      <c r="BK92" s="426"/>
      <c r="BL92" s="426"/>
      <c r="BM92" s="426"/>
      <c r="BN92" s="426"/>
      <c r="BO92" s="426"/>
      <c r="BP92" s="426"/>
      <c r="BQ92" s="426"/>
      <c r="BR92" s="426"/>
      <c r="BS92" s="426"/>
      <c r="BT92" s="426"/>
      <c r="BU92" s="426"/>
      <c r="BV92" s="426"/>
      <c r="BW92" s="426"/>
      <c r="BX92" s="426"/>
      <c r="BY92" s="426"/>
      <c r="BZ92" s="426"/>
      <c r="CA92" s="426"/>
      <c r="CB92" s="426"/>
      <c r="CC92" s="426"/>
      <c r="CD92" s="426"/>
      <c r="CE92" s="426"/>
      <c r="CF92" s="426"/>
      <c r="CG92" s="426"/>
      <c r="CH92" s="426"/>
      <c r="CI92" s="426"/>
      <c r="CJ92" s="426"/>
      <c r="CK92" s="426"/>
      <c r="CL92" s="426"/>
    </row>
    <row r="93" spans="1:90" ht="113.25" customHeight="1" x14ac:dyDescent="0.25">
      <c r="A93" s="613">
        <v>8600861533</v>
      </c>
      <c r="B93" s="586">
        <f t="shared" si="10"/>
        <v>89</v>
      </c>
      <c r="C93" s="613" t="s">
        <v>1777</v>
      </c>
      <c r="D93" s="613" t="s">
        <v>1895</v>
      </c>
      <c r="E93" s="613" t="s">
        <v>1517</v>
      </c>
      <c r="F93" s="613" t="s">
        <v>1938</v>
      </c>
      <c r="G93" s="613" t="s">
        <v>1763</v>
      </c>
      <c r="H93" s="613" t="s">
        <v>1494</v>
      </c>
      <c r="I93" s="613" t="s">
        <v>1649</v>
      </c>
      <c r="J93" s="612" t="s">
        <v>1939</v>
      </c>
      <c r="K93" s="612" t="s">
        <v>2208</v>
      </c>
      <c r="L93" s="613" t="s">
        <v>2294</v>
      </c>
      <c r="M93" s="613" t="s">
        <v>1631</v>
      </c>
      <c r="N93" s="613" t="s">
        <v>1654</v>
      </c>
      <c r="O93" s="613" t="s">
        <v>172</v>
      </c>
      <c r="P93" s="586" t="s">
        <v>1571</v>
      </c>
      <c r="Q93" s="630">
        <v>0</v>
      </c>
      <c r="R93" s="630">
        <v>95.5</v>
      </c>
      <c r="S93" s="631">
        <v>70.5</v>
      </c>
      <c r="T93" s="631"/>
      <c r="U93" s="631"/>
      <c r="V93" s="631"/>
      <c r="W93" s="631"/>
      <c r="X93" s="631"/>
      <c r="Y93" s="631"/>
      <c r="Z93" s="631"/>
      <c r="AA93" s="631"/>
      <c r="AB93" s="631"/>
      <c r="AC93" s="631"/>
      <c r="AD93" s="631"/>
      <c r="AE93" s="631"/>
      <c r="AF93" s="631"/>
      <c r="AG93" s="631"/>
      <c r="AH93" s="625">
        <v>70.5</v>
      </c>
      <c r="AI93" s="625">
        <v>100</v>
      </c>
      <c r="AJ93" s="634">
        <v>70.5</v>
      </c>
      <c r="AK93" s="634">
        <v>100</v>
      </c>
      <c r="AL93" s="634">
        <v>70.5</v>
      </c>
      <c r="AM93" s="634">
        <v>100</v>
      </c>
      <c r="AN93" s="610">
        <v>70.5</v>
      </c>
      <c r="AO93" s="610">
        <v>100</v>
      </c>
      <c r="AP93" s="625"/>
      <c r="AQ93" s="625"/>
      <c r="AR93" s="636"/>
      <c r="AS93" s="610">
        <v>70.5</v>
      </c>
      <c r="AT93" s="610">
        <v>100</v>
      </c>
      <c r="AU93" s="542"/>
      <c r="AX93" s="426">
        <v>84.4</v>
      </c>
      <c r="AY93" s="426">
        <f t="shared" si="11"/>
        <v>13.900000000000006</v>
      </c>
      <c r="AZ93" s="426"/>
      <c r="BA93" s="426"/>
      <c r="BB93" s="426"/>
      <c r="BC93" s="426"/>
      <c r="BD93" s="426"/>
      <c r="BE93" s="426"/>
      <c r="BF93" s="426"/>
      <c r="BG93" s="426"/>
      <c r="BH93" s="426"/>
      <c r="BI93" s="426"/>
      <c r="BJ93" s="426"/>
      <c r="BK93" s="426"/>
      <c r="BL93" s="426"/>
      <c r="BM93" s="426"/>
      <c r="BN93" s="426"/>
      <c r="BO93" s="426"/>
      <c r="BP93" s="426"/>
      <c r="BQ93" s="426"/>
      <c r="BR93" s="426"/>
      <c r="BS93" s="426"/>
      <c r="BT93" s="426"/>
      <c r="BU93" s="426"/>
      <c r="BV93" s="426"/>
      <c r="BW93" s="426"/>
      <c r="BX93" s="426"/>
      <c r="BY93" s="426"/>
      <c r="BZ93" s="426"/>
      <c r="CA93" s="426"/>
      <c r="CB93" s="426"/>
      <c r="CC93" s="426"/>
      <c r="CD93" s="426"/>
      <c r="CE93" s="426"/>
      <c r="CF93" s="426"/>
      <c r="CG93" s="426"/>
      <c r="CH93" s="426"/>
      <c r="CI93" s="426"/>
      <c r="CJ93" s="426"/>
      <c r="CK93" s="426"/>
      <c r="CL93" s="426"/>
    </row>
    <row r="94" spans="1:90" ht="33" customHeight="1" x14ac:dyDescent="0.25">
      <c r="A94" s="613">
        <v>8600861529</v>
      </c>
      <c r="B94" s="586">
        <f t="shared" si="10"/>
        <v>90</v>
      </c>
      <c r="C94" s="613" t="s">
        <v>1777</v>
      </c>
      <c r="D94" s="613" t="s">
        <v>1895</v>
      </c>
      <c r="E94" s="613" t="s">
        <v>1517</v>
      </c>
      <c r="F94" s="613" t="s">
        <v>1938</v>
      </c>
      <c r="G94" s="613" t="s">
        <v>1763</v>
      </c>
      <c r="H94" s="613" t="s">
        <v>1494</v>
      </c>
      <c r="I94" s="613" t="s">
        <v>1649</v>
      </c>
      <c r="J94" s="612" t="s">
        <v>1939</v>
      </c>
      <c r="K94" s="612" t="s">
        <v>2309</v>
      </c>
      <c r="L94" s="613" t="s">
        <v>2294</v>
      </c>
      <c r="M94" s="613" t="s">
        <v>1653</v>
      </c>
      <c r="N94" s="613" t="s">
        <v>1654</v>
      </c>
      <c r="O94" s="613" t="s">
        <v>640</v>
      </c>
      <c r="P94" s="586" t="s">
        <v>1571</v>
      </c>
      <c r="Q94" s="630">
        <v>84.3</v>
      </c>
      <c r="R94" s="630">
        <v>84.6</v>
      </c>
      <c r="S94" s="631">
        <v>84.4</v>
      </c>
      <c r="T94" s="631"/>
      <c r="U94" s="631"/>
      <c r="V94" s="631"/>
      <c r="W94" s="631"/>
      <c r="X94" s="631"/>
      <c r="Y94" s="631"/>
      <c r="Z94" s="631"/>
      <c r="AA94" s="631"/>
      <c r="AB94" s="631"/>
      <c r="AC94" s="631"/>
      <c r="AD94" s="631"/>
      <c r="AE94" s="631"/>
      <c r="AF94" s="631"/>
      <c r="AG94" s="631"/>
      <c r="AH94" s="625">
        <v>60</v>
      </c>
      <c r="AI94" s="625">
        <v>62.4</v>
      </c>
      <c r="AJ94" s="634">
        <v>60</v>
      </c>
      <c r="AK94" s="634">
        <v>62.4</v>
      </c>
      <c r="AL94" s="634">
        <v>65</v>
      </c>
      <c r="AM94" s="634">
        <v>67.8</v>
      </c>
      <c r="AN94" s="610">
        <v>67</v>
      </c>
      <c r="AO94" s="610">
        <v>82</v>
      </c>
      <c r="AP94" s="625"/>
      <c r="AQ94" s="625"/>
      <c r="AR94" s="636"/>
      <c r="AS94" s="610">
        <v>84.4</v>
      </c>
      <c r="AT94" s="610">
        <v>62.3</v>
      </c>
      <c r="AU94" s="542"/>
      <c r="AX94" s="426">
        <v>5.9</v>
      </c>
      <c r="AY94" s="426">
        <f t="shared" si="11"/>
        <v>-78.5</v>
      </c>
      <c r="AZ94" s="426"/>
      <c r="BA94" s="426"/>
      <c r="BB94" s="426"/>
      <c r="BC94" s="426"/>
      <c r="BD94" s="426"/>
      <c r="BE94" s="426"/>
      <c r="BF94" s="426"/>
      <c r="BG94" s="426"/>
      <c r="BH94" s="426"/>
      <c r="BI94" s="426"/>
      <c r="BJ94" s="426"/>
      <c r="BK94" s="426"/>
      <c r="BL94" s="426"/>
      <c r="BM94" s="426"/>
      <c r="BN94" s="426"/>
      <c r="BO94" s="426"/>
      <c r="BP94" s="426"/>
      <c r="BQ94" s="426"/>
      <c r="BR94" s="426"/>
      <c r="BS94" s="426"/>
      <c r="BT94" s="426"/>
      <c r="BU94" s="426"/>
      <c r="BV94" s="426"/>
      <c r="BW94" s="426"/>
      <c r="BX94" s="426"/>
      <c r="BY94" s="426"/>
      <c r="BZ94" s="426"/>
      <c r="CA94" s="426"/>
      <c r="CB94" s="426"/>
      <c r="CC94" s="426"/>
      <c r="CD94" s="426"/>
      <c r="CE94" s="426"/>
      <c r="CF94" s="426"/>
      <c r="CG94" s="426"/>
      <c r="CH94" s="426"/>
      <c r="CI94" s="426"/>
      <c r="CJ94" s="426"/>
      <c r="CK94" s="426"/>
      <c r="CL94" s="426"/>
    </row>
    <row r="95" spans="1:90" ht="25.5" customHeight="1" x14ac:dyDescent="0.25">
      <c r="A95" s="613">
        <v>8216803738</v>
      </c>
      <c r="B95" s="586">
        <f t="shared" si="10"/>
        <v>91</v>
      </c>
      <c r="C95" s="613" t="s">
        <v>1777</v>
      </c>
      <c r="D95" s="613" t="s">
        <v>1895</v>
      </c>
      <c r="E95" s="613" t="s">
        <v>1517</v>
      </c>
      <c r="F95" s="613" t="s">
        <v>1938</v>
      </c>
      <c r="G95" s="613" t="s">
        <v>1763</v>
      </c>
      <c r="H95" s="613" t="s">
        <v>1494</v>
      </c>
      <c r="I95" s="613" t="s">
        <v>1655</v>
      </c>
      <c r="J95" s="612" t="s">
        <v>1944</v>
      </c>
      <c r="K95" s="612" t="s">
        <v>69</v>
      </c>
      <c r="L95" s="613" t="s">
        <v>2310</v>
      </c>
      <c r="M95" s="613" t="s">
        <v>1653</v>
      </c>
      <c r="N95" s="613" t="s">
        <v>1654</v>
      </c>
      <c r="O95" s="613" t="s">
        <v>640</v>
      </c>
      <c r="P95" s="638" t="s">
        <v>1573</v>
      </c>
      <c r="Q95" s="630">
        <v>6.8</v>
      </c>
      <c r="R95" s="630">
        <v>5.6</v>
      </c>
      <c r="S95" s="631">
        <v>5.9</v>
      </c>
      <c r="T95" s="631"/>
      <c r="U95" s="631"/>
      <c r="V95" s="631"/>
      <c r="W95" s="631"/>
      <c r="X95" s="631"/>
      <c r="Y95" s="631"/>
      <c r="Z95" s="631"/>
      <c r="AA95" s="631"/>
      <c r="AB95" s="631"/>
      <c r="AC95" s="631"/>
      <c r="AD95" s="631"/>
      <c r="AE95" s="631"/>
      <c r="AF95" s="631"/>
      <c r="AG95" s="631"/>
      <c r="AH95" s="625">
        <v>10</v>
      </c>
      <c r="AI95" s="625">
        <v>8.1</v>
      </c>
      <c r="AJ95" s="634">
        <v>10</v>
      </c>
      <c r="AK95" s="634">
        <v>9.1999999999999993</v>
      </c>
      <c r="AL95" s="634">
        <v>9</v>
      </c>
      <c r="AM95" s="634">
        <v>7.9</v>
      </c>
      <c r="AN95" s="610">
        <v>7</v>
      </c>
      <c r="AO95" s="610">
        <v>7.1</v>
      </c>
      <c r="AP95" s="625"/>
      <c r="AQ95" s="625"/>
      <c r="AR95" s="636"/>
      <c r="AS95" s="610">
        <v>5.9</v>
      </c>
      <c r="AT95" s="610">
        <v>7.1</v>
      </c>
      <c r="AU95" s="542"/>
      <c r="AX95" s="426">
        <v>53</v>
      </c>
      <c r="AY95" s="426">
        <f t="shared" si="11"/>
        <v>47.1</v>
      </c>
      <c r="AZ95" s="426"/>
      <c r="BA95" s="426"/>
      <c r="BB95" s="426"/>
      <c r="BC95" s="426"/>
      <c r="BD95" s="426"/>
      <c r="BE95" s="426"/>
      <c r="BF95" s="426"/>
      <c r="BG95" s="426"/>
      <c r="BH95" s="426"/>
      <c r="BI95" s="426"/>
      <c r="BJ95" s="426"/>
      <c r="BK95" s="426"/>
      <c r="BL95" s="426"/>
      <c r="BM95" s="426"/>
      <c r="BN95" s="426"/>
      <c r="BO95" s="426"/>
      <c r="BP95" s="426"/>
      <c r="BQ95" s="426"/>
      <c r="BR95" s="426"/>
      <c r="BS95" s="426"/>
      <c r="BT95" s="426"/>
      <c r="BU95" s="426"/>
      <c r="BV95" s="426"/>
      <c r="BW95" s="426"/>
      <c r="BX95" s="426"/>
      <c r="BY95" s="426"/>
      <c r="BZ95" s="426"/>
      <c r="CA95" s="426"/>
      <c r="CB95" s="426"/>
      <c r="CC95" s="426"/>
      <c r="CD95" s="426"/>
      <c r="CE95" s="426"/>
      <c r="CF95" s="426"/>
      <c r="CG95" s="426"/>
      <c r="CH95" s="426"/>
      <c r="CI95" s="426"/>
      <c r="CJ95" s="426"/>
      <c r="CK95" s="426"/>
      <c r="CL95" s="426"/>
    </row>
    <row r="96" spans="1:90" ht="27" customHeight="1" x14ac:dyDescent="0.25">
      <c r="A96" s="613">
        <v>8216803740</v>
      </c>
      <c r="B96" s="586">
        <f t="shared" si="10"/>
        <v>92</v>
      </c>
      <c r="C96" s="613" t="s">
        <v>1777</v>
      </c>
      <c r="D96" s="613" t="s">
        <v>1895</v>
      </c>
      <c r="E96" s="613" t="s">
        <v>1517</v>
      </c>
      <c r="F96" s="613" t="s">
        <v>1938</v>
      </c>
      <c r="G96" s="613" t="s">
        <v>1763</v>
      </c>
      <c r="H96" s="613" t="s">
        <v>1494</v>
      </c>
      <c r="I96" s="613" t="s">
        <v>1655</v>
      </c>
      <c r="J96" s="612" t="s">
        <v>1944</v>
      </c>
      <c r="K96" s="612" t="s">
        <v>70</v>
      </c>
      <c r="L96" s="613" t="s">
        <v>2311</v>
      </c>
      <c r="M96" s="613" t="s">
        <v>1653</v>
      </c>
      <c r="N96" s="613" t="s">
        <v>1654</v>
      </c>
      <c r="O96" s="613" t="s">
        <v>640</v>
      </c>
      <c r="P96" s="613" t="s">
        <v>1573</v>
      </c>
      <c r="Q96" s="630">
        <v>64.599999999999994</v>
      </c>
      <c r="R96" s="630">
        <v>48.1</v>
      </c>
      <c r="S96" s="631">
        <v>53</v>
      </c>
      <c r="T96" s="631"/>
      <c r="U96" s="631"/>
      <c r="V96" s="631"/>
      <c r="W96" s="631"/>
      <c r="X96" s="631"/>
      <c r="Y96" s="631"/>
      <c r="Z96" s="631"/>
      <c r="AA96" s="631"/>
      <c r="AB96" s="631"/>
      <c r="AC96" s="631"/>
      <c r="AD96" s="631"/>
      <c r="AE96" s="631"/>
      <c r="AF96" s="631"/>
      <c r="AG96" s="631"/>
      <c r="AH96" s="625">
        <v>53</v>
      </c>
      <c r="AI96" s="625">
        <v>47.1</v>
      </c>
      <c r="AJ96" s="634">
        <v>53</v>
      </c>
      <c r="AK96" s="634">
        <v>51.9</v>
      </c>
      <c r="AL96" s="634">
        <v>53</v>
      </c>
      <c r="AM96" s="634">
        <v>48.4</v>
      </c>
      <c r="AN96" s="610">
        <v>53</v>
      </c>
      <c r="AO96" s="610">
        <v>45.7</v>
      </c>
      <c r="AP96" s="625"/>
      <c r="AQ96" s="625"/>
      <c r="AR96" s="636"/>
      <c r="AS96" s="610">
        <v>53</v>
      </c>
      <c r="AT96" s="610">
        <v>44.8</v>
      </c>
      <c r="AU96" s="542"/>
      <c r="AX96" s="426">
        <v>4.8</v>
      </c>
      <c r="AY96" s="426">
        <f t="shared" si="11"/>
        <v>-48.2</v>
      </c>
      <c r="AZ96" s="426"/>
      <c r="BA96" s="426"/>
      <c r="BB96" s="426"/>
      <c r="BC96" s="426"/>
      <c r="BD96" s="426"/>
      <c r="BE96" s="426"/>
      <c r="BF96" s="426"/>
      <c r="BG96" s="426"/>
      <c r="BH96" s="426"/>
      <c r="BI96" s="426"/>
      <c r="BJ96" s="426"/>
      <c r="BK96" s="426"/>
      <c r="BL96" s="426"/>
      <c r="BM96" s="426"/>
      <c r="BN96" s="426"/>
      <c r="BO96" s="426"/>
      <c r="BP96" s="426"/>
      <c r="BQ96" s="426"/>
      <c r="BR96" s="426"/>
      <c r="BS96" s="426"/>
      <c r="BT96" s="426"/>
      <c r="BU96" s="426"/>
      <c r="BV96" s="426"/>
      <c r="BW96" s="426"/>
      <c r="BX96" s="426"/>
      <c r="BY96" s="426"/>
      <c r="BZ96" s="426"/>
      <c r="CA96" s="426"/>
      <c r="CB96" s="426"/>
      <c r="CC96" s="426"/>
      <c r="CD96" s="426"/>
      <c r="CE96" s="426"/>
      <c r="CF96" s="426"/>
      <c r="CG96" s="426"/>
      <c r="CH96" s="426"/>
      <c r="CI96" s="426"/>
      <c r="CJ96" s="426"/>
      <c r="CK96" s="426"/>
      <c r="CL96" s="426"/>
    </row>
    <row r="97" spans="1:90" ht="66" customHeight="1" x14ac:dyDescent="0.25">
      <c r="A97" s="613">
        <v>8600861530</v>
      </c>
      <c r="B97" s="586">
        <f t="shared" si="10"/>
        <v>93</v>
      </c>
      <c r="C97" s="613" t="s">
        <v>1777</v>
      </c>
      <c r="D97" s="613" t="s">
        <v>1895</v>
      </c>
      <c r="E97" s="613" t="s">
        <v>1517</v>
      </c>
      <c r="F97" s="613" t="s">
        <v>1938</v>
      </c>
      <c r="G97" s="613" t="s">
        <v>1763</v>
      </c>
      <c r="H97" s="613" t="s">
        <v>1494</v>
      </c>
      <c r="I97" s="613" t="s">
        <v>1655</v>
      </c>
      <c r="J97" s="612" t="s">
        <v>1944</v>
      </c>
      <c r="K97" s="612" t="s">
        <v>68</v>
      </c>
      <c r="L97" s="613" t="s">
        <v>2310</v>
      </c>
      <c r="M97" s="613" t="s">
        <v>1631</v>
      </c>
      <c r="N97" s="613" t="s">
        <v>1654</v>
      </c>
      <c r="O97" s="613" t="s">
        <v>172</v>
      </c>
      <c r="P97" s="638" t="s">
        <v>1573</v>
      </c>
      <c r="Q97" s="630">
        <v>5.8</v>
      </c>
      <c r="R97" s="630">
        <v>4.4000000000000004</v>
      </c>
      <c r="S97" s="631">
        <v>4.8</v>
      </c>
      <c r="T97" s="631"/>
      <c r="U97" s="631"/>
      <c r="V97" s="631"/>
      <c r="W97" s="631"/>
      <c r="X97" s="631"/>
      <c r="Y97" s="631"/>
      <c r="Z97" s="631"/>
      <c r="AA97" s="631"/>
      <c r="AB97" s="631"/>
      <c r="AC97" s="631"/>
      <c r="AD97" s="631"/>
      <c r="AE97" s="631"/>
      <c r="AF97" s="631"/>
      <c r="AG97" s="631"/>
      <c r="AH97" s="625">
        <v>10</v>
      </c>
      <c r="AI97" s="625">
        <v>7.7</v>
      </c>
      <c r="AJ97" s="634">
        <v>9</v>
      </c>
      <c r="AK97" s="634">
        <v>8.3000000000000007</v>
      </c>
      <c r="AL97" s="634">
        <v>9</v>
      </c>
      <c r="AM97" s="634">
        <v>7.1</v>
      </c>
      <c r="AN97" s="610">
        <v>8</v>
      </c>
      <c r="AO97" s="610">
        <v>6.4</v>
      </c>
      <c r="AP97" s="625"/>
      <c r="AQ97" s="625"/>
      <c r="AR97" s="636"/>
      <c r="AS97" s="610">
        <v>4.8</v>
      </c>
      <c r="AT97" s="610">
        <v>6.2</v>
      </c>
      <c r="AU97" s="542"/>
      <c r="AX97" s="426">
        <v>70</v>
      </c>
      <c r="AY97" s="426">
        <f t="shared" si="11"/>
        <v>65.2</v>
      </c>
      <c r="AZ97" s="426"/>
      <c r="BA97" s="426"/>
      <c r="BB97" s="426"/>
      <c r="BC97" s="426"/>
      <c r="BD97" s="426"/>
      <c r="BE97" s="426"/>
      <c r="BF97" s="426"/>
      <c r="BG97" s="426"/>
      <c r="BH97" s="426"/>
      <c r="BI97" s="426"/>
      <c r="BJ97" s="426"/>
      <c r="BK97" s="426"/>
      <c r="BL97" s="426"/>
      <c r="BM97" s="426"/>
      <c r="BN97" s="426"/>
      <c r="BO97" s="426"/>
      <c r="BP97" s="426"/>
      <c r="BQ97" s="426"/>
      <c r="BR97" s="426"/>
      <c r="BS97" s="426"/>
      <c r="BT97" s="426"/>
      <c r="BU97" s="426"/>
      <c r="BV97" s="426"/>
      <c r="BW97" s="426"/>
      <c r="BX97" s="426"/>
      <c r="BY97" s="426"/>
      <c r="BZ97" s="426"/>
      <c r="CA97" s="426"/>
      <c r="CB97" s="426"/>
      <c r="CC97" s="426"/>
      <c r="CD97" s="426"/>
      <c r="CE97" s="426"/>
      <c r="CF97" s="426"/>
      <c r="CG97" s="426"/>
      <c r="CH97" s="426"/>
      <c r="CI97" s="426"/>
      <c r="CJ97" s="426"/>
      <c r="CK97" s="426"/>
      <c r="CL97" s="426"/>
    </row>
    <row r="98" spans="1:90" ht="63.75" customHeight="1" x14ac:dyDescent="0.25">
      <c r="A98" s="613">
        <v>8216803737</v>
      </c>
      <c r="B98" s="586">
        <f t="shared" si="10"/>
        <v>94</v>
      </c>
      <c r="C98" s="613" t="s">
        <v>1777</v>
      </c>
      <c r="D98" s="613" t="s">
        <v>1895</v>
      </c>
      <c r="E98" s="613" t="s">
        <v>1517</v>
      </c>
      <c r="F98" s="613" t="s">
        <v>1938</v>
      </c>
      <c r="G98" s="613" t="s">
        <v>1763</v>
      </c>
      <c r="H98" s="613" t="s">
        <v>1494</v>
      </c>
      <c r="I98" s="613" t="s">
        <v>1655</v>
      </c>
      <c r="J98" s="612" t="s">
        <v>1949</v>
      </c>
      <c r="K98" s="612" t="s">
        <v>71</v>
      </c>
      <c r="L98" s="613" t="s">
        <v>2294</v>
      </c>
      <c r="M98" s="613" t="s">
        <v>1653</v>
      </c>
      <c r="N98" s="613" t="s">
        <v>1654</v>
      </c>
      <c r="O98" s="613" t="s">
        <v>640</v>
      </c>
      <c r="P98" s="586" t="s">
        <v>1571</v>
      </c>
      <c r="Q98" s="630">
        <v>28.6</v>
      </c>
      <c r="R98" s="630">
        <v>90</v>
      </c>
      <c r="S98" s="631">
        <v>70</v>
      </c>
      <c r="T98" s="631"/>
      <c r="U98" s="631"/>
      <c r="V98" s="631"/>
      <c r="W98" s="631"/>
      <c r="X98" s="631"/>
      <c r="Y98" s="631"/>
      <c r="Z98" s="631"/>
      <c r="AA98" s="631"/>
      <c r="AB98" s="631"/>
      <c r="AC98" s="631"/>
      <c r="AD98" s="631"/>
      <c r="AE98" s="631"/>
      <c r="AF98" s="631"/>
      <c r="AG98" s="631"/>
      <c r="AH98" s="625">
        <v>70</v>
      </c>
      <c r="AI98" s="625">
        <v>70</v>
      </c>
      <c r="AJ98" s="634">
        <v>70</v>
      </c>
      <c r="AK98" s="634">
        <v>73</v>
      </c>
      <c r="AL98" s="634">
        <v>70</v>
      </c>
      <c r="AM98" s="634">
        <v>74.599999999999994</v>
      </c>
      <c r="AN98" s="610">
        <v>70</v>
      </c>
      <c r="AO98" s="610">
        <v>75.2</v>
      </c>
      <c r="AP98" s="625"/>
      <c r="AQ98" s="625"/>
      <c r="AR98" s="636"/>
      <c r="AS98" s="610">
        <v>70</v>
      </c>
      <c r="AT98" s="610">
        <v>74.8</v>
      </c>
      <c r="AU98" s="542"/>
      <c r="AX98" s="426">
        <v>70</v>
      </c>
      <c r="AY98" s="426">
        <f t="shared" si="11"/>
        <v>0</v>
      </c>
      <c r="AZ98" s="426"/>
      <c r="BA98" s="426"/>
      <c r="BB98" s="426"/>
      <c r="BC98" s="426"/>
      <c r="BD98" s="426"/>
      <c r="BE98" s="426"/>
      <c r="BF98" s="426"/>
      <c r="BG98" s="426"/>
      <c r="BH98" s="426"/>
      <c r="BI98" s="426"/>
      <c r="BJ98" s="426"/>
      <c r="BK98" s="426"/>
      <c r="BL98" s="426"/>
      <c r="BM98" s="426"/>
      <c r="BN98" s="426"/>
      <c r="BO98" s="426"/>
      <c r="BP98" s="426"/>
      <c r="BQ98" s="426"/>
      <c r="BR98" s="426"/>
      <c r="BS98" s="426"/>
      <c r="BT98" s="426"/>
      <c r="BU98" s="426"/>
      <c r="BV98" s="426"/>
      <c r="BW98" s="426"/>
      <c r="BX98" s="426"/>
      <c r="BY98" s="426"/>
      <c r="BZ98" s="426"/>
      <c r="CA98" s="426"/>
      <c r="CB98" s="426"/>
      <c r="CC98" s="426"/>
      <c r="CD98" s="426"/>
      <c r="CE98" s="426"/>
      <c r="CF98" s="426"/>
      <c r="CG98" s="426"/>
      <c r="CH98" s="426"/>
      <c r="CI98" s="426"/>
      <c r="CJ98" s="426"/>
      <c r="CK98" s="426"/>
      <c r="CL98" s="426"/>
    </row>
    <row r="99" spans="1:90" ht="66" customHeight="1" x14ac:dyDescent="0.25">
      <c r="A99" s="613">
        <v>8216803743</v>
      </c>
      <c r="B99" s="586">
        <f t="shared" si="10"/>
        <v>95</v>
      </c>
      <c r="C99" s="613" t="s">
        <v>1777</v>
      </c>
      <c r="D99" s="613" t="s">
        <v>1895</v>
      </c>
      <c r="E99" s="613" t="s">
        <v>1517</v>
      </c>
      <c r="F99" s="613" t="s">
        <v>1938</v>
      </c>
      <c r="G99" s="613" t="s">
        <v>1763</v>
      </c>
      <c r="H99" s="613" t="s">
        <v>1494</v>
      </c>
      <c r="I99" s="613" t="s">
        <v>1655</v>
      </c>
      <c r="J99" s="612" t="s">
        <v>1949</v>
      </c>
      <c r="K99" s="612" t="s">
        <v>72</v>
      </c>
      <c r="L99" s="613" t="s">
        <v>2294</v>
      </c>
      <c r="M99" s="613" t="s">
        <v>1653</v>
      </c>
      <c r="N99" s="613" t="s">
        <v>1654</v>
      </c>
      <c r="O99" s="613" t="s">
        <v>640</v>
      </c>
      <c r="P99" s="586" t="s">
        <v>1571</v>
      </c>
      <c r="Q99" s="630">
        <v>41.4</v>
      </c>
      <c r="R99" s="630">
        <v>90</v>
      </c>
      <c r="S99" s="631">
        <v>70</v>
      </c>
      <c r="T99" s="631"/>
      <c r="U99" s="631"/>
      <c r="V99" s="631"/>
      <c r="W99" s="631"/>
      <c r="X99" s="631"/>
      <c r="Y99" s="631"/>
      <c r="Z99" s="631"/>
      <c r="AA99" s="631"/>
      <c r="AB99" s="631"/>
      <c r="AC99" s="631"/>
      <c r="AD99" s="631"/>
      <c r="AE99" s="631"/>
      <c r="AF99" s="631"/>
      <c r="AG99" s="631"/>
      <c r="AH99" s="625">
        <v>65</v>
      </c>
      <c r="AI99" s="625">
        <v>71</v>
      </c>
      <c r="AJ99" s="634">
        <v>67</v>
      </c>
      <c r="AK99" s="634">
        <v>71.5</v>
      </c>
      <c r="AL99" s="634">
        <v>70</v>
      </c>
      <c r="AM99" s="634">
        <v>72.5</v>
      </c>
      <c r="AN99" s="610">
        <v>70</v>
      </c>
      <c r="AO99" s="610">
        <v>72.599999999999994</v>
      </c>
      <c r="AP99" s="625"/>
      <c r="AQ99" s="625"/>
      <c r="AR99" s="636"/>
      <c r="AS99" s="610">
        <v>70</v>
      </c>
      <c r="AT99" s="610">
        <v>72.099999999999994</v>
      </c>
      <c r="AU99" s="542"/>
      <c r="AX99" s="426">
        <v>80</v>
      </c>
      <c r="AY99" s="426">
        <f t="shared" si="11"/>
        <v>10</v>
      </c>
      <c r="AZ99" s="426"/>
      <c r="BA99" s="426"/>
      <c r="BB99" s="426"/>
      <c r="BC99" s="426"/>
      <c r="BD99" s="426"/>
      <c r="BE99" s="426"/>
      <c r="BF99" s="426"/>
      <c r="BG99" s="426"/>
      <c r="BH99" s="426"/>
      <c r="BI99" s="426"/>
      <c r="BJ99" s="426"/>
      <c r="BK99" s="426"/>
      <c r="BL99" s="426"/>
      <c r="BM99" s="426"/>
      <c r="BN99" s="426"/>
      <c r="BO99" s="426"/>
      <c r="BP99" s="426"/>
      <c r="BQ99" s="426"/>
      <c r="BR99" s="426"/>
      <c r="BS99" s="426"/>
      <c r="BT99" s="426"/>
      <c r="BU99" s="426"/>
      <c r="BV99" s="426"/>
      <c r="BW99" s="426"/>
      <c r="BX99" s="426"/>
      <c r="BY99" s="426"/>
      <c r="BZ99" s="426"/>
      <c r="CA99" s="426"/>
      <c r="CB99" s="426"/>
      <c r="CC99" s="426"/>
      <c r="CD99" s="426"/>
      <c r="CE99" s="426"/>
      <c r="CF99" s="426"/>
      <c r="CG99" s="426"/>
      <c r="CH99" s="426"/>
      <c r="CI99" s="426"/>
      <c r="CJ99" s="426"/>
      <c r="CK99" s="426"/>
      <c r="CL99" s="426"/>
    </row>
    <row r="100" spans="1:90" ht="72" customHeight="1" x14ac:dyDescent="0.25">
      <c r="A100" s="613">
        <v>8216803742</v>
      </c>
      <c r="B100" s="586">
        <f t="shared" si="10"/>
        <v>96</v>
      </c>
      <c r="C100" s="613" t="s">
        <v>1777</v>
      </c>
      <c r="D100" s="613" t="s">
        <v>1895</v>
      </c>
      <c r="E100" s="613" t="s">
        <v>1517</v>
      </c>
      <c r="F100" s="613" t="s">
        <v>1938</v>
      </c>
      <c r="G100" s="613" t="s">
        <v>1763</v>
      </c>
      <c r="H100" s="613" t="s">
        <v>1494</v>
      </c>
      <c r="I100" s="613" t="s">
        <v>1655</v>
      </c>
      <c r="J100" s="612" t="s">
        <v>1949</v>
      </c>
      <c r="K100" s="612" t="s">
        <v>73</v>
      </c>
      <c r="L100" s="613" t="s">
        <v>2294</v>
      </c>
      <c r="M100" s="613" t="s">
        <v>1653</v>
      </c>
      <c r="N100" s="613" t="s">
        <v>1654</v>
      </c>
      <c r="O100" s="613" t="s">
        <v>640</v>
      </c>
      <c r="P100" s="586" t="s">
        <v>1571</v>
      </c>
      <c r="Q100" s="630">
        <v>37.799999999999997</v>
      </c>
      <c r="R100" s="630">
        <v>90</v>
      </c>
      <c r="S100" s="631">
        <v>80</v>
      </c>
      <c r="T100" s="631"/>
      <c r="U100" s="631"/>
      <c r="V100" s="631"/>
      <c r="W100" s="631"/>
      <c r="X100" s="631"/>
      <c r="Y100" s="631"/>
      <c r="Z100" s="631"/>
      <c r="AA100" s="631"/>
      <c r="AB100" s="631"/>
      <c r="AC100" s="631"/>
      <c r="AD100" s="631"/>
      <c r="AE100" s="631"/>
      <c r="AF100" s="631"/>
      <c r="AG100" s="631"/>
      <c r="AH100" s="625">
        <v>70</v>
      </c>
      <c r="AI100" s="625">
        <v>77</v>
      </c>
      <c r="AJ100" s="634">
        <v>70</v>
      </c>
      <c r="AK100" s="634">
        <v>79.3</v>
      </c>
      <c r="AL100" s="634">
        <v>72</v>
      </c>
      <c r="AM100" s="634">
        <v>79.900000000000006</v>
      </c>
      <c r="AN100" s="610">
        <v>75</v>
      </c>
      <c r="AO100" s="610">
        <v>79.599999999999994</v>
      </c>
      <c r="AP100" s="625"/>
      <c r="AQ100" s="625"/>
      <c r="AR100" s="636"/>
      <c r="AS100" s="610">
        <v>80</v>
      </c>
      <c r="AT100" s="610">
        <v>80</v>
      </c>
      <c r="AU100" s="542"/>
      <c r="AX100" s="426">
        <v>95</v>
      </c>
      <c r="AY100" s="426">
        <f t="shared" si="11"/>
        <v>15</v>
      </c>
      <c r="AZ100" s="426"/>
      <c r="BA100" s="426"/>
      <c r="BB100" s="426"/>
      <c r="BC100" s="426"/>
      <c r="BD100" s="426"/>
      <c r="BE100" s="426"/>
      <c r="BF100" s="426"/>
      <c r="BG100" s="426"/>
      <c r="BH100" s="426"/>
      <c r="BI100" s="426"/>
      <c r="BJ100" s="426"/>
      <c r="BK100" s="426"/>
      <c r="BL100" s="426"/>
      <c r="BM100" s="426"/>
      <c r="BN100" s="426"/>
      <c r="BO100" s="426"/>
      <c r="BP100" s="426"/>
      <c r="BQ100" s="426"/>
      <c r="BR100" s="426"/>
      <c r="BS100" s="426"/>
      <c r="BT100" s="426"/>
      <c r="BU100" s="426"/>
      <c r="BV100" s="426"/>
      <c r="BW100" s="426"/>
      <c r="BX100" s="426"/>
      <c r="BY100" s="426"/>
      <c r="BZ100" s="426"/>
      <c r="CA100" s="426"/>
      <c r="CB100" s="426"/>
      <c r="CC100" s="426"/>
      <c r="CD100" s="426"/>
      <c r="CE100" s="426"/>
      <c r="CF100" s="426"/>
      <c r="CG100" s="426"/>
      <c r="CH100" s="426"/>
      <c r="CI100" s="426"/>
      <c r="CJ100" s="426"/>
      <c r="CK100" s="426"/>
      <c r="CL100" s="426"/>
    </row>
    <row r="101" spans="1:90" ht="81.75" customHeight="1" x14ac:dyDescent="0.25">
      <c r="A101" s="613">
        <v>8216803741</v>
      </c>
      <c r="B101" s="586">
        <f t="shared" si="10"/>
        <v>97</v>
      </c>
      <c r="C101" s="613" t="s">
        <v>1777</v>
      </c>
      <c r="D101" s="613" t="s">
        <v>1895</v>
      </c>
      <c r="E101" s="613" t="s">
        <v>1517</v>
      </c>
      <c r="F101" s="613" t="s">
        <v>1938</v>
      </c>
      <c r="G101" s="613" t="s">
        <v>1763</v>
      </c>
      <c r="H101" s="613" t="s">
        <v>1494</v>
      </c>
      <c r="I101" s="613" t="s">
        <v>1655</v>
      </c>
      <c r="J101" s="612" t="s">
        <v>1949</v>
      </c>
      <c r="K101" s="612" t="s">
        <v>2209</v>
      </c>
      <c r="L101" s="613" t="s">
        <v>2294</v>
      </c>
      <c r="M101" s="613" t="s">
        <v>1653</v>
      </c>
      <c r="N101" s="613" t="s">
        <v>1654</v>
      </c>
      <c r="O101" s="613" t="s">
        <v>640</v>
      </c>
      <c r="P101" s="586" t="s">
        <v>1571</v>
      </c>
      <c r="Q101" s="630">
        <v>94.7</v>
      </c>
      <c r="R101" s="630">
        <v>95</v>
      </c>
      <c r="S101" s="631">
        <v>95</v>
      </c>
      <c r="T101" s="631"/>
      <c r="U101" s="631"/>
      <c r="V101" s="631"/>
      <c r="W101" s="631"/>
      <c r="X101" s="631"/>
      <c r="Y101" s="631"/>
      <c r="Z101" s="631"/>
      <c r="AA101" s="631"/>
      <c r="AB101" s="631"/>
      <c r="AC101" s="631"/>
      <c r="AD101" s="631"/>
      <c r="AE101" s="631"/>
      <c r="AF101" s="631"/>
      <c r="AG101" s="631"/>
      <c r="AH101" s="625">
        <v>90</v>
      </c>
      <c r="AI101" s="625">
        <v>96</v>
      </c>
      <c r="AJ101" s="634">
        <v>90</v>
      </c>
      <c r="AK101" s="634">
        <v>97</v>
      </c>
      <c r="AL101" s="634">
        <v>92</v>
      </c>
      <c r="AM101" s="634">
        <v>97.3</v>
      </c>
      <c r="AN101" s="610">
        <v>94</v>
      </c>
      <c r="AO101" s="610">
        <v>97.6</v>
      </c>
      <c r="AP101" s="625"/>
      <c r="AQ101" s="625"/>
      <c r="AR101" s="636"/>
      <c r="AS101" s="610">
        <v>95</v>
      </c>
      <c r="AT101" s="610">
        <v>96.8</v>
      </c>
      <c r="AU101" s="542"/>
      <c r="AX101" s="426">
        <v>90</v>
      </c>
      <c r="AY101" s="426">
        <f t="shared" si="11"/>
        <v>-5</v>
      </c>
      <c r="AZ101" s="426"/>
      <c r="BA101" s="426"/>
      <c r="BB101" s="426"/>
      <c r="BC101" s="426"/>
      <c r="BD101" s="426"/>
      <c r="BE101" s="426"/>
      <c r="BF101" s="426"/>
      <c r="BG101" s="426"/>
      <c r="BH101" s="426"/>
      <c r="BI101" s="426"/>
      <c r="BJ101" s="426"/>
      <c r="BK101" s="426"/>
      <c r="BL101" s="426"/>
      <c r="BM101" s="426"/>
      <c r="BN101" s="426"/>
      <c r="BO101" s="426"/>
      <c r="BP101" s="426"/>
      <c r="BQ101" s="426"/>
      <c r="BR101" s="426"/>
      <c r="BS101" s="426"/>
      <c r="BT101" s="426"/>
      <c r="BU101" s="426"/>
      <c r="BV101" s="426"/>
      <c r="BW101" s="426"/>
      <c r="BX101" s="426"/>
      <c r="BY101" s="426"/>
      <c r="BZ101" s="426"/>
      <c r="CA101" s="426"/>
      <c r="CB101" s="426"/>
      <c r="CC101" s="426"/>
      <c r="CD101" s="426"/>
      <c r="CE101" s="426"/>
      <c r="CF101" s="426"/>
      <c r="CG101" s="426"/>
      <c r="CH101" s="426"/>
      <c r="CI101" s="426"/>
      <c r="CJ101" s="426"/>
      <c r="CK101" s="426"/>
      <c r="CL101" s="426"/>
    </row>
    <row r="102" spans="1:90" ht="43.5" customHeight="1" x14ac:dyDescent="0.25">
      <c r="A102" s="613">
        <v>8216803744</v>
      </c>
      <c r="B102" s="586">
        <f t="shared" si="10"/>
        <v>98</v>
      </c>
      <c r="C102" s="613" t="s">
        <v>1777</v>
      </c>
      <c r="D102" s="613" t="s">
        <v>1895</v>
      </c>
      <c r="E102" s="613" t="s">
        <v>1517</v>
      </c>
      <c r="F102" s="613" t="s">
        <v>1938</v>
      </c>
      <c r="G102" s="613" t="s">
        <v>1763</v>
      </c>
      <c r="H102" s="613" t="s">
        <v>1494</v>
      </c>
      <c r="I102" s="613" t="s">
        <v>1655</v>
      </c>
      <c r="J102" s="612" t="s">
        <v>1949</v>
      </c>
      <c r="K102" s="612" t="s">
        <v>75</v>
      </c>
      <c r="L102" s="613" t="s">
        <v>2294</v>
      </c>
      <c r="M102" s="613" t="s">
        <v>1653</v>
      </c>
      <c r="N102" s="613" t="s">
        <v>1654</v>
      </c>
      <c r="O102" s="613" t="s">
        <v>640</v>
      </c>
      <c r="P102" s="586" t="s">
        <v>1571</v>
      </c>
      <c r="Q102" s="630">
        <v>78.3</v>
      </c>
      <c r="R102" s="630">
        <v>90</v>
      </c>
      <c r="S102" s="631">
        <v>90</v>
      </c>
      <c r="T102" s="631"/>
      <c r="U102" s="631"/>
      <c r="V102" s="631"/>
      <c r="W102" s="631"/>
      <c r="X102" s="631"/>
      <c r="Y102" s="631"/>
      <c r="Z102" s="631"/>
      <c r="AA102" s="631"/>
      <c r="AB102" s="631"/>
      <c r="AC102" s="631"/>
      <c r="AD102" s="631"/>
      <c r="AE102" s="631"/>
      <c r="AF102" s="631"/>
      <c r="AG102" s="631"/>
      <c r="AH102" s="625">
        <v>90</v>
      </c>
      <c r="AI102" s="625">
        <v>91</v>
      </c>
      <c r="AJ102" s="634">
        <v>90</v>
      </c>
      <c r="AK102" s="634">
        <v>91.4</v>
      </c>
      <c r="AL102" s="634">
        <v>90</v>
      </c>
      <c r="AM102" s="634">
        <v>91.2</v>
      </c>
      <c r="AN102" s="610">
        <v>90</v>
      </c>
      <c r="AO102" s="610">
        <v>91.7</v>
      </c>
      <c r="AP102" s="625"/>
      <c r="AQ102" s="625"/>
      <c r="AR102" s="636"/>
      <c r="AS102" s="610">
        <v>90</v>
      </c>
      <c r="AT102" s="610">
        <v>91.1</v>
      </c>
      <c r="AU102" s="542"/>
      <c r="AX102" s="426">
        <v>50.1</v>
      </c>
      <c r="AY102" s="426">
        <f t="shared" si="11"/>
        <v>-39.9</v>
      </c>
      <c r="AZ102" s="426"/>
      <c r="BA102" s="426"/>
      <c r="BB102" s="426"/>
      <c r="BC102" s="426"/>
      <c r="BD102" s="426"/>
      <c r="BE102" s="426"/>
      <c r="BF102" s="426"/>
      <c r="BG102" s="426"/>
      <c r="BH102" s="426"/>
      <c r="BI102" s="426"/>
      <c r="BJ102" s="426"/>
      <c r="BK102" s="426"/>
      <c r="BL102" s="426"/>
      <c r="BM102" s="426"/>
      <c r="BN102" s="426"/>
      <c r="BO102" s="426"/>
      <c r="BP102" s="426"/>
      <c r="BQ102" s="426"/>
      <c r="BR102" s="426"/>
      <c r="BS102" s="426"/>
      <c r="BT102" s="426"/>
      <c r="BU102" s="426"/>
      <c r="BV102" s="426"/>
      <c r="BW102" s="426"/>
      <c r="BX102" s="426"/>
      <c r="BY102" s="426"/>
      <c r="BZ102" s="426"/>
      <c r="CA102" s="426"/>
      <c r="CB102" s="426"/>
      <c r="CC102" s="426"/>
      <c r="CD102" s="426"/>
      <c r="CE102" s="426"/>
      <c r="CF102" s="426"/>
      <c r="CG102" s="426"/>
      <c r="CH102" s="426"/>
      <c r="CI102" s="426"/>
      <c r="CJ102" s="426"/>
      <c r="CK102" s="426"/>
      <c r="CL102" s="426"/>
    </row>
    <row r="103" spans="1:90" ht="60" customHeight="1" x14ac:dyDescent="0.25">
      <c r="A103" s="613">
        <v>8600861532</v>
      </c>
      <c r="B103" s="586">
        <f t="shared" si="10"/>
        <v>99</v>
      </c>
      <c r="C103" s="613" t="s">
        <v>1777</v>
      </c>
      <c r="D103" s="613" t="s">
        <v>1895</v>
      </c>
      <c r="E103" s="613" t="s">
        <v>1517</v>
      </c>
      <c r="F103" s="613" t="s">
        <v>1938</v>
      </c>
      <c r="G103" s="613" t="s">
        <v>1763</v>
      </c>
      <c r="H103" s="613" t="s">
        <v>1494</v>
      </c>
      <c r="I103" s="613" t="s">
        <v>1655</v>
      </c>
      <c r="J103" s="612" t="s">
        <v>1949</v>
      </c>
      <c r="K103" s="612" t="s">
        <v>76</v>
      </c>
      <c r="L103" s="613" t="s">
        <v>2294</v>
      </c>
      <c r="M103" s="613" t="s">
        <v>1631</v>
      </c>
      <c r="N103" s="613" t="s">
        <v>1654</v>
      </c>
      <c r="O103" s="613" t="s">
        <v>172</v>
      </c>
      <c r="P103" s="586" t="s">
        <v>1571</v>
      </c>
      <c r="Q103" s="630">
        <v>48.7</v>
      </c>
      <c r="R103" s="630">
        <v>51.5</v>
      </c>
      <c r="S103" s="631">
        <v>50.1</v>
      </c>
      <c r="T103" s="631"/>
      <c r="U103" s="631"/>
      <c r="V103" s="631"/>
      <c r="W103" s="631"/>
      <c r="X103" s="631"/>
      <c r="Y103" s="631"/>
      <c r="Z103" s="631"/>
      <c r="AA103" s="631"/>
      <c r="AB103" s="631"/>
      <c r="AC103" s="631"/>
      <c r="AD103" s="631"/>
      <c r="AE103" s="631"/>
      <c r="AF103" s="631"/>
      <c r="AG103" s="631"/>
      <c r="AH103" s="625">
        <v>50.1</v>
      </c>
      <c r="AI103" s="625">
        <v>55</v>
      </c>
      <c r="AJ103" s="634">
        <v>50.1</v>
      </c>
      <c r="AK103" s="634">
        <v>53.6</v>
      </c>
      <c r="AL103" s="634">
        <v>50.1</v>
      </c>
      <c r="AM103" s="634">
        <v>52.8</v>
      </c>
      <c r="AN103" s="610">
        <v>50.1</v>
      </c>
      <c r="AO103" s="610">
        <v>53.2</v>
      </c>
      <c r="AP103" s="625"/>
      <c r="AQ103" s="625"/>
      <c r="AR103" s="636"/>
      <c r="AS103" s="610">
        <v>50.1</v>
      </c>
      <c r="AT103" s="610">
        <v>51.2</v>
      </c>
      <c r="AU103" s="542"/>
      <c r="AX103" s="429">
        <v>52.7</v>
      </c>
      <c r="AY103" s="429">
        <f>AX103-S103</f>
        <v>2.6000000000000014</v>
      </c>
      <c r="AZ103" s="426"/>
      <c r="BA103" s="426"/>
      <c r="BB103" s="426"/>
      <c r="BC103" s="426"/>
      <c r="BD103" s="426"/>
      <c r="BE103" s="426"/>
      <c r="BF103" s="426"/>
      <c r="BG103" s="426"/>
      <c r="BH103" s="426"/>
      <c r="BI103" s="426"/>
      <c r="BJ103" s="426"/>
      <c r="BK103" s="426"/>
      <c r="BL103" s="426"/>
      <c r="BM103" s="426"/>
      <c r="BN103" s="426"/>
      <c r="BO103" s="426"/>
      <c r="BP103" s="426"/>
      <c r="BQ103" s="426"/>
      <c r="BR103" s="426"/>
      <c r="BS103" s="426"/>
      <c r="BT103" s="426"/>
      <c r="BU103" s="426"/>
      <c r="BV103" s="426"/>
      <c r="BW103" s="426"/>
      <c r="BX103" s="426"/>
      <c r="BY103" s="426"/>
      <c r="BZ103" s="426"/>
      <c r="CA103" s="426"/>
      <c r="CB103" s="426"/>
      <c r="CC103" s="426"/>
      <c r="CD103" s="426"/>
      <c r="CE103" s="426"/>
      <c r="CF103" s="426"/>
      <c r="CG103" s="426"/>
      <c r="CH103" s="426"/>
      <c r="CI103" s="426"/>
      <c r="CJ103" s="426"/>
      <c r="CK103" s="426"/>
      <c r="CL103" s="426"/>
    </row>
    <row r="104" spans="1:90" ht="54" customHeight="1" x14ac:dyDescent="0.25">
      <c r="A104" s="613">
        <v>8571031307</v>
      </c>
      <c r="B104" s="586">
        <f t="shared" si="10"/>
        <v>100</v>
      </c>
      <c r="C104" s="613" t="s">
        <v>1777</v>
      </c>
      <c r="D104" s="613" t="s">
        <v>1895</v>
      </c>
      <c r="E104" s="613" t="s">
        <v>1520</v>
      </c>
      <c r="F104" s="613" t="s">
        <v>1953</v>
      </c>
      <c r="G104" s="613" t="s">
        <v>1763</v>
      </c>
      <c r="H104" s="613" t="s">
        <v>1494</v>
      </c>
      <c r="I104" s="613" t="s">
        <v>1649</v>
      </c>
      <c r="J104" s="612" t="s">
        <v>1955</v>
      </c>
      <c r="K104" s="612" t="s">
        <v>93</v>
      </c>
      <c r="L104" s="613" t="s">
        <v>2303</v>
      </c>
      <c r="M104" s="613" t="s">
        <v>1653</v>
      </c>
      <c r="N104" s="613" t="s">
        <v>1654</v>
      </c>
      <c r="O104" s="613" t="s">
        <v>640</v>
      </c>
      <c r="P104" s="586" t="s">
        <v>1571</v>
      </c>
      <c r="Q104" s="630">
        <v>41.5</v>
      </c>
      <c r="R104" s="630">
        <v>62.8</v>
      </c>
      <c r="S104" s="631">
        <v>52.7</v>
      </c>
      <c r="T104" s="631"/>
      <c r="U104" s="631"/>
      <c r="V104" s="631"/>
      <c r="W104" s="631"/>
      <c r="X104" s="631"/>
      <c r="Y104" s="631"/>
      <c r="Z104" s="631"/>
      <c r="AA104" s="631"/>
      <c r="AB104" s="631"/>
      <c r="AC104" s="631"/>
      <c r="AD104" s="631"/>
      <c r="AE104" s="631"/>
      <c r="AF104" s="631"/>
      <c r="AG104" s="631"/>
      <c r="AH104" s="625">
        <v>40.1</v>
      </c>
      <c r="AI104" s="625">
        <v>40.94</v>
      </c>
      <c r="AJ104" s="625">
        <v>40.5</v>
      </c>
      <c r="AK104" s="625">
        <v>41.64</v>
      </c>
      <c r="AL104" s="634">
        <v>41</v>
      </c>
      <c r="AM104" s="634">
        <v>41.73</v>
      </c>
      <c r="AN104" s="610">
        <v>43</v>
      </c>
      <c r="AO104" s="610">
        <v>41.74</v>
      </c>
      <c r="AP104" s="625"/>
      <c r="AQ104" s="625"/>
      <c r="AR104" s="636"/>
      <c r="AS104" s="610">
        <v>52.7</v>
      </c>
      <c r="AT104" s="610">
        <v>44.06</v>
      </c>
      <c r="AU104" s="542"/>
      <c r="AX104" s="429">
        <v>23.2</v>
      </c>
      <c r="AY104" s="429">
        <f t="shared" ref="AY104:AY112" si="12">AX104-S104</f>
        <v>-29.500000000000004</v>
      </c>
      <c r="AZ104" s="426"/>
      <c r="BA104" s="426"/>
      <c r="BB104" s="426"/>
      <c r="BC104" s="426"/>
      <c r="BD104" s="426"/>
      <c r="BE104" s="426"/>
      <c r="BF104" s="426"/>
      <c r="BG104" s="426"/>
      <c r="BH104" s="426"/>
      <c r="BI104" s="426"/>
      <c r="BJ104" s="426"/>
      <c r="BK104" s="426"/>
      <c r="BL104" s="426"/>
      <c r="BM104" s="426"/>
      <c r="BN104" s="426"/>
      <c r="BO104" s="426"/>
      <c r="BP104" s="426"/>
      <c r="BQ104" s="426"/>
      <c r="BR104" s="426"/>
      <c r="BS104" s="426"/>
      <c r="BT104" s="426"/>
      <c r="BU104" s="426"/>
      <c r="BV104" s="426"/>
      <c r="BW104" s="426"/>
      <c r="BX104" s="426"/>
      <c r="BY104" s="426"/>
      <c r="BZ104" s="426"/>
      <c r="CA104" s="426"/>
      <c r="CB104" s="426"/>
      <c r="CC104" s="426"/>
      <c r="CD104" s="426"/>
      <c r="CE104" s="426"/>
      <c r="CF104" s="426"/>
      <c r="CG104" s="426"/>
      <c r="CH104" s="426"/>
      <c r="CI104" s="426"/>
      <c r="CJ104" s="426"/>
      <c r="CK104" s="426"/>
      <c r="CL104" s="426"/>
    </row>
    <row r="105" spans="1:90" ht="51.75" customHeight="1" x14ac:dyDescent="0.25">
      <c r="A105" s="613">
        <v>8571031304</v>
      </c>
      <c r="B105" s="586">
        <f t="shared" si="10"/>
        <v>101</v>
      </c>
      <c r="C105" s="613" t="s">
        <v>1777</v>
      </c>
      <c r="D105" s="613" t="s">
        <v>1895</v>
      </c>
      <c r="E105" s="613" t="s">
        <v>1520</v>
      </c>
      <c r="F105" s="613" t="s">
        <v>1953</v>
      </c>
      <c r="G105" s="613" t="s">
        <v>1763</v>
      </c>
      <c r="H105" s="613" t="s">
        <v>1494</v>
      </c>
      <c r="I105" s="613" t="s">
        <v>1649</v>
      </c>
      <c r="J105" s="612" t="s">
        <v>1955</v>
      </c>
      <c r="K105" s="612" t="s">
        <v>56</v>
      </c>
      <c r="L105" s="613" t="s">
        <v>2303</v>
      </c>
      <c r="M105" s="613" t="s">
        <v>1653</v>
      </c>
      <c r="N105" s="613" t="s">
        <v>1654</v>
      </c>
      <c r="O105" s="613" t="s">
        <v>640</v>
      </c>
      <c r="P105" s="586" t="s">
        <v>1571</v>
      </c>
      <c r="Q105" s="630">
        <v>22.3</v>
      </c>
      <c r="R105" s="630">
        <v>24.1</v>
      </c>
      <c r="S105" s="631">
        <v>23.2</v>
      </c>
      <c r="T105" s="631"/>
      <c r="U105" s="631"/>
      <c r="V105" s="631"/>
      <c r="W105" s="631"/>
      <c r="X105" s="631"/>
      <c r="Y105" s="631"/>
      <c r="Z105" s="631"/>
      <c r="AA105" s="631"/>
      <c r="AB105" s="631"/>
      <c r="AC105" s="631"/>
      <c r="AD105" s="631"/>
      <c r="AE105" s="631"/>
      <c r="AF105" s="631"/>
      <c r="AG105" s="631"/>
      <c r="AH105" s="625">
        <v>21</v>
      </c>
      <c r="AI105" s="625">
        <v>23.61</v>
      </c>
      <c r="AJ105" s="625">
        <v>21</v>
      </c>
      <c r="AK105" s="625">
        <v>23.18</v>
      </c>
      <c r="AL105" s="634">
        <v>22</v>
      </c>
      <c r="AM105" s="634">
        <v>23.22</v>
      </c>
      <c r="AN105" s="610">
        <v>23</v>
      </c>
      <c r="AO105" s="610">
        <v>23.22</v>
      </c>
      <c r="AP105" s="625"/>
      <c r="AQ105" s="625"/>
      <c r="AR105" s="636"/>
      <c r="AS105" s="610">
        <v>23.2</v>
      </c>
      <c r="AT105" s="610">
        <v>23.2</v>
      </c>
      <c r="AU105" s="542"/>
      <c r="AX105" s="429">
        <v>9.1</v>
      </c>
      <c r="AY105" s="429">
        <f t="shared" si="12"/>
        <v>-14.1</v>
      </c>
      <c r="AZ105" s="426"/>
      <c r="BA105" s="426"/>
      <c r="BB105" s="426"/>
      <c r="BC105" s="426"/>
      <c r="BD105" s="426"/>
      <c r="BE105" s="426"/>
      <c r="BF105" s="426"/>
      <c r="BG105" s="426"/>
      <c r="BH105" s="426"/>
      <c r="BI105" s="426"/>
      <c r="BJ105" s="426"/>
      <c r="BK105" s="426"/>
      <c r="BL105" s="426"/>
      <c r="BM105" s="426"/>
      <c r="BN105" s="426"/>
      <c r="BO105" s="426"/>
      <c r="BP105" s="426"/>
      <c r="BQ105" s="426"/>
      <c r="BR105" s="426"/>
      <c r="BS105" s="426"/>
      <c r="BT105" s="426"/>
      <c r="BU105" s="426"/>
      <c r="BV105" s="426"/>
      <c r="BW105" s="426"/>
      <c r="BX105" s="426"/>
      <c r="BY105" s="426"/>
      <c r="BZ105" s="426"/>
      <c r="CA105" s="426"/>
      <c r="CB105" s="426"/>
      <c r="CC105" s="426"/>
      <c r="CD105" s="426"/>
      <c r="CE105" s="426"/>
      <c r="CF105" s="426"/>
      <c r="CG105" s="426"/>
      <c r="CH105" s="426"/>
      <c r="CI105" s="426"/>
      <c r="CJ105" s="426"/>
      <c r="CK105" s="426"/>
      <c r="CL105" s="426"/>
    </row>
    <row r="106" spans="1:90" ht="51" customHeight="1" x14ac:dyDescent="0.25">
      <c r="A106" s="613">
        <v>8571031305</v>
      </c>
      <c r="B106" s="586">
        <f t="shared" si="10"/>
        <v>102</v>
      </c>
      <c r="C106" s="613" t="s">
        <v>1777</v>
      </c>
      <c r="D106" s="613" t="s">
        <v>1895</v>
      </c>
      <c r="E106" s="613" t="s">
        <v>1520</v>
      </c>
      <c r="F106" s="613" t="s">
        <v>1953</v>
      </c>
      <c r="G106" s="613" t="s">
        <v>1763</v>
      </c>
      <c r="H106" s="613" t="s">
        <v>1494</v>
      </c>
      <c r="I106" s="613" t="s">
        <v>1649</v>
      </c>
      <c r="J106" s="612" t="s">
        <v>1955</v>
      </c>
      <c r="K106" s="612" t="s">
        <v>57</v>
      </c>
      <c r="L106" s="613" t="s">
        <v>2303</v>
      </c>
      <c r="M106" s="613" t="s">
        <v>1653</v>
      </c>
      <c r="N106" s="613" t="s">
        <v>1654</v>
      </c>
      <c r="O106" s="613" t="s">
        <v>640</v>
      </c>
      <c r="P106" s="586" t="s">
        <v>1571</v>
      </c>
      <c r="Q106" s="630">
        <v>8.8000000000000007</v>
      </c>
      <c r="R106" s="630">
        <v>9.4</v>
      </c>
      <c r="S106" s="631">
        <v>9.1</v>
      </c>
      <c r="T106" s="631"/>
      <c r="U106" s="631"/>
      <c r="V106" s="631"/>
      <c r="W106" s="631"/>
      <c r="X106" s="631"/>
      <c r="Y106" s="631"/>
      <c r="Z106" s="631"/>
      <c r="AA106" s="631"/>
      <c r="AB106" s="631"/>
      <c r="AC106" s="631"/>
      <c r="AD106" s="631"/>
      <c r="AE106" s="631"/>
      <c r="AF106" s="631"/>
      <c r="AG106" s="631"/>
      <c r="AH106" s="625">
        <v>8.6</v>
      </c>
      <c r="AI106" s="625">
        <v>8.83</v>
      </c>
      <c r="AJ106" s="625">
        <v>8.6</v>
      </c>
      <c r="AK106" s="625">
        <v>9.02</v>
      </c>
      <c r="AL106" s="634">
        <v>8.6999999999999993</v>
      </c>
      <c r="AM106" s="634">
        <v>9.4</v>
      </c>
      <c r="AN106" s="610">
        <v>8.9</v>
      </c>
      <c r="AO106" s="610">
        <v>10.19</v>
      </c>
      <c r="AP106" s="625"/>
      <c r="AQ106" s="625"/>
      <c r="AR106" s="636"/>
      <c r="AS106" s="610">
        <v>9.1</v>
      </c>
      <c r="AT106" s="610">
        <v>9.9</v>
      </c>
      <c r="AU106" s="542"/>
      <c r="AX106" s="429">
        <v>16.600000000000001</v>
      </c>
      <c r="AY106" s="429">
        <f t="shared" si="12"/>
        <v>7.5000000000000018</v>
      </c>
      <c r="AZ106" s="426"/>
      <c r="BA106" s="426"/>
      <c r="BB106" s="426"/>
      <c r="BC106" s="426"/>
      <c r="BD106" s="426"/>
      <c r="BE106" s="426"/>
      <c r="BF106" s="426"/>
      <c r="BG106" s="426"/>
      <c r="BH106" s="426"/>
      <c r="BI106" s="426"/>
      <c r="BJ106" s="426"/>
      <c r="BK106" s="426"/>
      <c r="BL106" s="426"/>
      <c r="BM106" s="426"/>
      <c r="BN106" s="426"/>
      <c r="BO106" s="426"/>
      <c r="BP106" s="426"/>
      <c r="BQ106" s="426"/>
      <c r="BR106" s="426"/>
      <c r="BS106" s="426"/>
      <c r="BT106" s="426"/>
      <c r="BU106" s="426"/>
      <c r="BV106" s="426"/>
      <c r="BW106" s="426"/>
      <c r="BX106" s="426"/>
      <c r="BY106" s="426"/>
      <c r="BZ106" s="426"/>
      <c r="CA106" s="426"/>
      <c r="CB106" s="426"/>
      <c r="CC106" s="426"/>
      <c r="CD106" s="426"/>
      <c r="CE106" s="426"/>
      <c r="CF106" s="426"/>
      <c r="CG106" s="426"/>
      <c r="CH106" s="426"/>
      <c r="CI106" s="426"/>
      <c r="CJ106" s="426"/>
      <c r="CK106" s="426"/>
      <c r="CL106" s="426"/>
    </row>
    <row r="107" spans="1:90" ht="69" customHeight="1" x14ac:dyDescent="0.25">
      <c r="A107" s="613">
        <v>8571031306</v>
      </c>
      <c r="B107" s="586">
        <f t="shared" si="10"/>
        <v>103</v>
      </c>
      <c r="C107" s="613" t="s">
        <v>1777</v>
      </c>
      <c r="D107" s="613" t="s">
        <v>1895</v>
      </c>
      <c r="E107" s="613" t="s">
        <v>1520</v>
      </c>
      <c r="F107" s="613" t="s">
        <v>1953</v>
      </c>
      <c r="G107" s="613" t="s">
        <v>1763</v>
      </c>
      <c r="H107" s="613" t="s">
        <v>1494</v>
      </c>
      <c r="I107" s="613" t="s">
        <v>1649</v>
      </c>
      <c r="J107" s="612" t="s">
        <v>1955</v>
      </c>
      <c r="K107" s="612" t="s">
        <v>58</v>
      </c>
      <c r="L107" s="613" t="s">
        <v>2303</v>
      </c>
      <c r="M107" s="613" t="s">
        <v>1653</v>
      </c>
      <c r="N107" s="613" t="s">
        <v>1654</v>
      </c>
      <c r="O107" s="613" t="s">
        <v>640</v>
      </c>
      <c r="P107" s="586" t="s">
        <v>1571</v>
      </c>
      <c r="Q107" s="630">
        <v>16</v>
      </c>
      <c r="R107" s="630">
        <v>17.5</v>
      </c>
      <c r="S107" s="631">
        <v>16.600000000000001</v>
      </c>
      <c r="T107" s="631"/>
      <c r="U107" s="631"/>
      <c r="V107" s="631"/>
      <c r="W107" s="631"/>
      <c r="X107" s="631"/>
      <c r="Y107" s="631"/>
      <c r="Z107" s="631"/>
      <c r="AA107" s="631"/>
      <c r="AB107" s="631"/>
      <c r="AC107" s="631"/>
      <c r="AD107" s="631"/>
      <c r="AE107" s="631"/>
      <c r="AF107" s="631"/>
      <c r="AG107" s="631"/>
      <c r="AH107" s="625">
        <v>14.5</v>
      </c>
      <c r="AI107" s="625">
        <v>17.32</v>
      </c>
      <c r="AJ107" s="625">
        <v>14.3</v>
      </c>
      <c r="AK107" s="625">
        <v>14.65</v>
      </c>
      <c r="AL107" s="634">
        <v>15</v>
      </c>
      <c r="AM107" s="634">
        <v>15.9</v>
      </c>
      <c r="AN107" s="610">
        <v>16</v>
      </c>
      <c r="AO107" s="610">
        <v>16</v>
      </c>
      <c r="AP107" s="625"/>
      <c r="AQ107" s="625"/>
      <c r="AR107" s="636"/>
      <c r="AS107" s="610">
        <v>16.600000000000001</v>
      </c>
      <c r="AT107" s="610">
        <v>15.94</v>
      </c>
      <c r="AU107" s="542"/>
      <c r="AX107" s="429">
        <v>110.6</v>
      </c>
      <c r="AY107" s="429">
        <f t="shared" si="12"/>
        <v>94</v>
      </c>
      <c r="AZ107" s="426"/>
      <c r="BA107" s="426"/>
      <c r="BB107" s="426"/>
      <c r="BC107" s="426"/>
      <c r="BD107" s="426"/>
      <c r="BE107" s="426"/>
      <c r="BF107" s="426"/>
      <c r="BG107" s="426"/>
      <c r="BH107" s="426"/>
      <c r="BI107" s="426"/>
      <c r="BJ107" s="426"/>
      <c r="BK107" s="426"/>
      <c r="BL107" s="426"/>
      <c r="BM107" s="426"/>
      <c r="BN107" s="426"/>
      <c r="BO107" s="426"/>
      <c r="BP107" s="426"/>
      <c r="BQ107" s="426"/>
      <c r="BR107" s="426"/>
      <c r="BS107" s="426"/>
      <c r="BT107" s="426"/>
      <c r="BU107" s="426"/>
      <c r="BV107" s="426"/>
      <c r="BW107" s="426"/>
      <c r="BX107" s="426"/>
      <c r="BY107" s="426"/>
      <c r="BZ107" s="426"/>
      <c r="CA107" s="426"/>
      <c r="CB107" s="426"/>
      <c r="CC107" s="426"/>
      <c r="CD107" s="426"/>
      <c r="CE107" s="426"/>
      <c r="CF107" s="426"/>
      <c r="CG107" s="426"/>
      <c r="CH107" s="426"/>
      <c r="CI107" s="426"/>
      <c r="CJ107" s="426"/>
      <c r="CK107" s="426"/>
      <c r="CL107" s="426"/>
    </row>
    <row r="108" spans="1:90" ht="54" customHeight="1" x14ac:dyDescent="0.25">
      <c r="A108" s="613">
        <v>8571031308</v>
      </c>
      <c r="B108" s="586">
        <f t="shared" si="10"/>
        <v>104</v>
      </c>
      <c r="C108" s="613" t="s">
        <v>1777</v>
      </c>
      <c r="D108" s="613" t="s">
        <v>1895</v>
      </c>
      <c r="E108" s="613" t="s">
        <v>1520</v>
      </c>
      <c r="F108" s="613" t="s">
        <v>1953</v>
      </c>
      <c r="G108" s="613" t="s">
        <v>1763</v>
      </c>
      <c r="H108" s="613" t="s">
        <v>1494</v>
      </c>
      <c r="I108" s="613" t="s">
        <v>1649</v>
      </c>
      <c r="J108" s="612" t="s">
        <v>1955</v>
      </c>
      <c r="K108" s="612" t="s">
        <v>94</v>
      </c>
      <c r="L108" s="613" t="s">
        <v>2303</v>
      </c>
      <c r="M108" s="613" t="s">
        <v>1653</v>
      </c>
      <c r="N108" s="613" t="s">
        <v>1654</v>
      </c>
      <c r="O108" s="613" t="s">
        <v>640</v>
      </c>
      <c r="P108" s="586" t="s">
        <v>1571</v>
      </c>
      <c r="Q108" s="630">
        <v>96</v>
      </c>
      <c r="R108" s="630">
        <v>120.2</v>
      </c>
      <c r="S108" s="631">
        <v>110.6</v>
      </c>
      <c r="T108" s="631"/>
      <c r="U108" s="631"/>
      <c r="V108" s="631"/>
      <c r="W108" s="631"/>
      <c r="X108" s="631"/>
      <c r="Y108" s="631"/>
      <c r="Z108" s="631"/>
      <c r="AA108" s="631"/>
      <c r="AB108" s="631"/>
      <c r="AC108" s="631"/>
      <c r="AD108" s="631"/>
      <c r="AE108" s="631"/>
      <c r="AF108" s="631"/>
      <c r="AG108" s="631"/>
      <c r="AH108" s="625">
        <v>103</v>
      </c>
      <c r="AI108" s="625">
        <v>107.51</v>
      </c>
      <c r="AJ108" s="625">
        <v>104</v>
      </c>
      <c r="AK108" s="625">
        <v>111.54</v>
      </c>
      <c r="AL108" s="634">
        <v>104</v>
      </c>
      <c r="AM108" s="634">
        <v>111.03</v>
      </c>
      <c r="AN108" s="610">
        <v>104</v>
      </c>
      <c r="AO108" s="610">
        <v>111.06</v>
      </c>
      <c r="AP108" s="625"/>
      <c r="AQ108" s="625"/>
      <c r="AR108" s="636"/>
      <c r="AS108" s="610">
        <v>110.6</v>
      </c>
      <c r="AT108" s="610">
        <v>110.6</v>
      </c>
      <c r="AU108" s="542"/>
      <c r="AX108" s="429">
        <v>88.9</v>
      </c>
      <c r="AY108" s="429">
        <f t="shared" si="12"/>
        <v>-21.699999999999989</v>
      </c>
      <c r="AZ108" s="426"/>
      <c r="BA108" s="426"/>
      <c r="BB108" s="426"/>
      <c r="BC108" s="426"/>
      <c r="BD108" s="426"/>
      <c r="BE108" s="426"/>
      <c r="BF108" s="426"/>
      <c r="BG108" s="426"/>
      <c r="BH108" s="426"/>
      <c r="BI108" s="426"/>
      <c r="BJ108" s="426"/>
      <c r="BK108" s="426"/>
      <c r="BL108" s="426"/>
      <c r="BM108" s="426"/>
      <c r="BN108" s="426"/>
      <c r="BO108" s="426"/>
      <c r="BP108" s="426"/>
      <c r="BQ108" s="426"/>
      <c r="BR108" s="426"/>
      <c r="BS108" s="426"/>
      <c r="BT108" s="426"/>
      <c r="BU108" s="426"/>
      <c r="BV108" s="426"/>
      <c r="BW108" s="426"/>
      <c r="BX108" s="426"/>
      <c r="BY108" s="426"/>
      <c r="BZ108" s="426"/>
      <c r="CA108" s="426"/>
      <c r="CB108" s="426"/>
      <c r="CC108" s="426"/>
      <c r="CD108" s="426"/>
      <c r="CE108" s="426"/>
      <c r="CF108" s="426"/>
      <c r="CG108" s="426"/>
      <c r="CH108" s="426"/>
      <c r="CI108" s="426"/>
      <c r="CJ108" s="426"/>
      <c r="CK108" s="426"/>
      <c r="CL108" s="426"/>
    </row>
    <row r="109" spans="1:90" ht="112.5" customHeight="1" x14ac:dyDescent="0.25">
      <c r="A109" s="613">
        <v>8571031303</v>
      </c>
      <c r="B109" s="586">
        <f t="shared" si="10"/>
        <v>105</v>
      </c>
      <c r="C109" s="613" t="s">
        <v>1777</v>
      </c>
      <c r="D109" s="613" t="s">
        <v>1895</v>
      </c>
      <c r="E109" s="613" t="s">
        <v>1520</v>
      </c>
      <c r="F109" s="613" t="s">
        <v>1953</v>
      </c>
      <c r="G109" s="613" t="s">
        <v>1763</v>
      </c>
      <c r="H109" s="613" t="s">
        <v>1494</v>
      </c>
      <c r="I109" s="613" t="s">
        <v>1649</v>
      </c>
      <c r="J109" s="612" t="s">
        <v>1955</v>
      </c>
      <c r="K109" s="612" t="s">
        <v>2210</v>
      </c>
      <c r="L109" s="613" t="s">
        <v>2294</v>
      </c>
      <c r="M109" s="613" t="s">
        <v>1631</v>
      </c>
      <c r="N109" s="613" t="s">
        <v>1654</v>
      </c>
      <c r="O109" s="613" t="s">
        <v>172</v>
      </c>
      <c r="P109" s="586" t="s">
        <v>1571</v>
      </c>
      <c r="Q109" s="630">
        <v>87.6</v>
      </c>
      <c r="R109" s="630">
        <v>90.2</v>
      </c>
      <c r="S109" s="631">
        <v>88.9</v>
      </c>
      <c r="T109" s="631"/>
      <c r="U109" s="631"/>
      <c r="V109" s="631"/>
      <c r="W109" s="631"/>
      <c r="X109" s="631"/>
      <c r="Y109" s="631"/>
      <c r="Z109" s="631"/>
      <c r="AA109" s="631"/>
      <c r="AB109" s="631"/>
      <c r="AC109" s="631"/>
      <c r="AD109" s="631"/>
      <c r="AE109" s="631"/>
      <c r="AF109" s="631"/>
      <c r="AG109" s="631"/>
      <c r="AH109" s="625">
        <v>65</v>
      </c>
      <c r="AI109" s="625">
        <v>73.510000000000005</v>
      </c>
      <c r="AJ109" s="625">
        <v>65.5</v>
      </c>
      <c r="AK109" s="625">
        <v>73.510000000000005</v>
      </c>
      <c r="AL109" s="634">
        <v>64</v>
      </c>
      <c r="AM109" s="634">
        <v>71.14</v>
      </c>
      <c r="AN109" s="610">
        <v>67</v>
      </c>
      <c r="AO109" s="610">
        <v>70</v>
      </c>
      <c r="AP109" s="625"/>
      <c r="AQ109" s="625"/>
      <c r="AR109" s="636"/>
      <c r="AS109" s="610">
        <v>88.9</v>
      </c>
      <c r="AT109" s="610">
        <v>63.93</v>
      </c>
      <c r="AU109" s="542"/>
      <c r="AX109" s="429">
        <v>81.3</v>
      </c>
      <c r="AY109" s="429">
        <f t="shared" si="12"/>
        <v>-7.6000000000000085</v>
      </c>
      <c r="AZ109" s="426"/>
      <c r="BA109" s="426"/>
      <c r="BB109" s="426"/>
      <c r="BC109" s="426"/>
      <c r="BD109" s="426"/>
      <c r="BE109" s="426"/>
      <c r="BF109" s="426"/>
      <c r="BG109" s="426"/>
      <c r="BH109" s="426"/>
      <c r="BI109" s="426"/>
      <c r="BJ109" s="426"/>
      <c r="BK109" s="426"/>
      <c r="BL109" s="426"/>
      <c r="BM109" s="426"/>
      <c r="BN109" s="426"/>
      <c r="BO109" s="426"/>
      <c r="BP109" s="426"/>
      <c r="BQ109" s="426"/>
      <c r="BR109" s="426"/>
      <c r="BS109" s="426"/>
      <c r="BT109" s="426"/>
      <c r="BU109" s="426"/>
      <c r="BV109" s="426"/>
      <c r="BW109" s="426"/>
      <c r="BX109" s="426"/>
      <c r="BY109" s="426"/>
      <c r="BZ109" s="426"/>
      <c r="CA109" s="426"/>
      <c r="CB109" s="426"/>
      <c r="CC109" s="426"/>
      <c r="CD109" s="426"/>
      <c r="CE109" s="426"/>
      <c r="CF109" s="426"/>
      <c r="CG109" s="426"/>
      <c r="CH109" s="426"/>
      <c r="CI109" s="426"/>
      <c r="CJ109" s="426"/>
      <c r="CK109" s="426"/>
      <c r="CL109" s="426"/>
    </row>
    <row r="110" spans="1:90" ht="55.5" customHeight="1" x14ac:dyDescent="0.25">
      <c r="A110" s="613">
        <v>8571031309</v>
      </c>
      <c r="B110" s="586">
        <f t="shared" si="10"/>
        <v>106</v>
      </c>
      <c r="C110" s="613" t="s">
        <v>1777</v>
      </c>
      <c r="D110" s="613" t="s">
        <v>1895</v>
      </c>
      <c r="E110" s="613" t="s">
        <v>1520</v>
      </c>
      <c r="F110" s="613" t="s">
        <v>1953</v>
      </c>
      <c r="G110" s="613" t="s">
        <v>1763</v>
      </c>
      <c r="H110" s="613" t="s">
        <v>1494</v>
      </c>
      <c r="I110" s="613" t="s">
        <v>1655</v>
      </c>
      <c r="J110" s="612" t="s">
        <v>1960</v>
      </c>
      <c r="K110" s="612" t="s">
        <v>96</v>
      </c>
      <c r="L110" s="613" t="s">
        <v>2294</v>
      </c>
      <c r="M110" s="613" t="s">
        <v>1631</v>
      </c>
      <c r="N110" s="613" t="s">
        <v>1654</v>
      </c>
      <c r="O110" s="613" t="s">
        <v>172</v>
      </c>
      <c r="P110" s="586" t="s">
        <v>1571</v>
      </c>
      <c r="Q110" s="630">
        <v>59.2</v>
      </c>
      <c r="R110" s="630">
        <v>95</v>
      </c>
      <c r="S110" s="631">
        <v>81.3</v>
      </c>
      <c r="T110" s="631"/>
      <c r="U110" s="631"/>
      <c r="V110" s="631"/>
      <c r="W110" s="631"/>
      <c r="X110" s="631"/>
      <c r="Y110" s="631"/>
      <c r="Z110" s="631"/>
      <c r="AA110" s="631"/>
      <c r="AB110" s="631"/>
      <c r="AC110" s="631"/>
      <c r="AD110" s="631"/>
      <c r="AE110" s="631"/>
      <c r="AF110" s="631"/>
      <c r="AG110" s="631"/>
      <c r="AH110" s="625">
        <v>63</v>
      </c>
      <c r="AI110" s="625">
        <v>69.91</v>
      </c>
      <c r="AJ110" s="625">
        <v>59</v>
      </c>
      <c r="AK110" s="625">
        <v>66</v>
      </c>
      <c r="AL110" s="634">
        <v>59</v>
      </c>
      <c r="AM110" s="634">
        <v>66.790000000000006</v>
      </c>
      <c r="AN110" s="610">
        <v>63</v>
      </c>
      <c r="AO110" s="610">
        <v>67.22</v>
      </c>
      <c r="AP110" s="625"/>
      <c r="AQ110" s="625"/>
      <c r="AR110" s="636"/>
      <c r="AS110" s="610">
        <v>81.3</v>
      </c>
      <c r="AT110" s="610">
        <v>68.069999999999993</v>
      </c>
      <c r="AU110" s="542"/>
      <c r="AX110" s="429">
        <v>39.200000000000003</v>
      </c>
      <c r="AY110" s="429">
        <f t="shared" si="12"/>
        <v>-42.099999999999994</v>
      </c>
      <c r="AZ110" s="426"/>
      <c r="BA110" s="426"/>
      <c r="BB110" s="426"/>
      <c r="BC110" s="426"/>
      <c r="BD110" s="426"/>
      <c r="BE110" s="426"/>
      <c r="BF110" s="426"/>
      <c r="BG110" s="426"/>
      <c r="BH110" s="426"/>
      <c r="BI110" s="426"/>
      <c r="BJ110" s="426"/>
      <c r="BK110" s="426"/>
      <c r="BL110" s="426"/>
      <c r="BM110" s="426"/>
      <c r="BN110" s="426"/>
      <c r="BO110" s="426"/>
      <c r="BP110" s="426"/>
      <c r="BQ110" s="426"/>
      <c r="BR110" s="426"/>
      <c r="BS110" s="426"/>
      <c r="BT110" s="426"/>
      <c r="BU110" s="426"/>
      <c r="BV110" s="426"/>
      <c r="BW110" s="426"/>
      <c r="BX110" s="426"/>
      <c r="BY110" s="426"/>
      <c r="BZ110" s="426"/>
      <c r="CA110" s="426"/>
      <c r="CB110" s="426"/>
      <c r="CC110" s="426"/>
      <c r="CD110" s="426"/>
      <c r="CE110" s="426"/>
      <c r="CF110" s="426"/>
      <c r="CG110" s="426"/>
      <c r="CH110" s="426"/>
      <c r="CI110" s="426"/>
      <c r="CJ110" s="426"/>
      <c r="CK110" s="426"/>
      <c r="CL110" s="426"/>
    </row>
    <row r="111" spans="1:90" ht="117" customHeight="1" x14ac:dyDescent="0.25">
      <c r="A111" s="613">
        <v>8571032336</v>
      </c>
      <c r="B111" s="586">
        <f t="shared" si="10"/>
        <v>107</v>
      </c>
      <c r="C111" s="613" t="s">
        <v>1777</v>
      </c>
      <c r="D111" s="613" t="s">
        <v>1895</v>
      </c>
      <c r="E111" s="613" t="s">
        <v>1520</v>
      </c>
      <c r="F111" s="613" t="s">
        <v>1953</v>
      </c>
      <c r="G111" s="613" t="s">
        <v>1763</v>
      </c>
      <c r="H111" s="613" t="s">
        <v>1494</v>
      </c>
      <c r="I111" s="613" t="s">
        <v>1655</v>
      </c>
      <c r="J111" s="612" t="s">
        <v>1960</v>
      </c>
      <c r="K111" s="612" t="s">
        <v>97</v>
      </c>
      <c r="L111" s="613" t="s">
        <v>2294</v>
      </c>
      <c r="M111" s="613" t="s">
        <v>1653</v>
      </c>
      <c r="N111" s="613" t="s">
        <v>1654</v>
      </c>
      <c r="O111" s="613" t="s">
        <v>640</v>
      </c>
      <c r="P111" s="586" t="s">
        <v>1571</v>
      </c>
      <c r="Q111" s="630">
        <v>0</v>
      </c>
      <c r="R111" s="630">
        <v>76.400000000000006</v>
      </c>
      <c r="S111" s="631">
        <v>39.200000000000003</v>
      </c>
      <c r="T111" s="631"/>
      <c r="U111" s="631"/>
      <c r="V111" s="631"/>
      <c r="W111" s="631"/>
      <c r="X111" s="631"/>
      <c r="Y111" s="631"/>
      <c r="Z111" s="631"/>
      <c r="AA111" s="631"/>
      <c r="AB111" s="631"/>
      <c r="AC111" s="631"/>
      <c r="AD111" s="631"/>
      <c r="AE111" s="631"/>
      <c r="AF111" s="631"/>
      <c r="AG111" s="631"/>
      <c r="AH111" s="625">
        <v>17</v>
      </c>
      <c r="AI111" s="625">
        <v>22.9</v>
      </c>
      <c r="AJ111" s="625">
        <v>20</v>
      </c>
      <c r="AK111" s="625">
        <v>25.51</v>
      </c>
      <c r="AL111" s="634">
        <v>23</v>
      </c>
      <c r="AM111" s="634">
        <v>29</v>
      </c>
      <c r="AN111" s="610">
        <v>29</v>
      </c>
      <c r="AO111" s="610">
        <v>31.56</v>
      </c>
      <c r="AP111" s="625"/>
      <c r="AQ111" s="625"/>
      <c r="AR111" s="636"/>
      <c r="AS111" s="610" t="s">
        <v>2312</v>
      </c>
      <c r="AT111" s="610" t="s">
        <v>1497</v>
      </c>
      <c r="AU111" s="542"/>
      <c r="AX111" s="429">
        <v>70.7</v>
      </c>
      <c r="AY111" s="429">
        <f t="shared" si="12"/>
        <v>31.5</v>
      </c>
      <c r="AZ111" s="426"/>
      <c r="BA111" s="426"/>
      <c r="BB111" s="426"/>
      <c r="BC111" s="426"/>
      <c r="BD111" s="426"/>
      <c r="BE111" s="426"/>
      <c r="BF111" s="426"/>
      <c r="BG111" s="426"/>
      <c r="BH111" s="426"/>
      <c r="BI111" s="426"/>
      <c r="BJ111" s="426"/>
      <c r="BK111" s="426"/>
      <c r="BL111" s="426"/>
      <c r="BM111" s="426"/>
      <c r="BN111" s="426"/>
      <c r="BO111" s="426"/>
      <c r="BP111" s="426"/>
      <c r="BQ111" s="426"/>
      <c r="BR111" s="426"/>
      <c r="BS111" s="426"/>
      <c r="BT111" s="426"/>
      <c r="BU111" s="426"/>
      <c r="BV111" s="426"/>
      <c r="BW111" s="426"/>
      <c r="BX111" s="426"/>
      <c r="BY111" s="426"/>
      <c r="BZ111" s="426"/>
      <c r="CA111" s="426"/>
      <c r="CB111" s="426"/>
      <c r="CC111" s="426"/>
      <c r="CD111" s="426"/>
      <c r="CE111" s="426"/>
      <c r="CF111" s="426"/>
      <c r="CG111" s="426"/>
      <c r="CH111" s="426"/>
      <c r="CI111" s="426"/>
      <c r="CJ111" s="426"/>
      <c r="CK111" s="426"/>
      <c r="CL111" s="426"/>
    </row>
    <row r="112" spans="1:90" ht="84" customHeight="1" x14ac:dyDescent="0.25">
      <c r="A112" s="613">
        <v>8571032334</v>
      </c>
      <c r="B112" s="586">
        <f t="shared" si="10"/>
        <v>108</v>
      </c>
      <c r="C112" s="613" t="s">
        <v>1777</v>
      </c>
      <c r="D112" s="613" t="s">
        <v>1895</v>
      </c>
      <c r="E112" s="613" t="s">
        <v>1520</v>
      </c>
      <c r="F112" s="613" t="s">
        <v>1953</v>
      </c>
      <c r="G112" s="613" t="s">
        <v>1763</v>
      </c>
      <c r="H112" s="613" t="s">
        <v>1494</v>
      </c>
      <c r="I112" s="613" t="s">
        <v>1655</v>
      </c>
      <c r="J112" s="612" t="s">
        <v>1960</v>
      </c>
      <c r="K112" s="612" t="s">
        <v>98</v>
      </c>
      <c r="L112" s="613" t="s">
        <v>2294</v>
      </c>
      <c r="M112" s="613" t="s">
        <v>1631</v>
      </c>
      <c r="N112" s="613" t="s">
        <v>1654</v>
      </c>
      <c r="O112" s="613" t="s">
        <v>172</v>
      </c>
      <c r="P112" s="586" t="s">
        <v>1571</v>
      </c>
      <c r="Q112" s="630">
        <v>63.2</v>
      </c>
      <c r="R112" s="630">
        <v>100</v>
      </c>
      <c r="S112" s="631">
        <v>70.7</v>
      </c>
      <c r="T112" s="631"/>
      <c r="U112" s="631"/>
      <c r="V112" s="631"/>
      <c r="W112" s="631"/>
      <c r="X112" s="631"/>
      <c r="Y112" s="631"/>
      <c r="Z112" s="631"/>
      <c r="AA112" s="631"/>
      <c r="AB112" s="631"/>
      <c r="AC112" s="631"/>
      <c r="AD112" s="631"/>
      <c r="AE112" s="631"/>
      <c r="AF112" s="631"/>
      <c r="AG112" s="631"/>
      <c r="AH112" s="625">
        <v>67</v>
      </c>
      <c r="AI112" s="625">
        <v>74.819999999999993</v>
      </c>
      <c r="AJ112" s="625">
        <v>67</v>
      </c>
      <c r="AK112" s="625">
        <v>73.319999999999993</v>
      </c>
      <c r="AL112" s="634">
        <v>68</v>
      </c>
      <c r="AM112" s="634">
        <v>72.52</v>
      </c>
      <c r="AN112" s="610">
        <v>70</v>
      </c>
      <c r="AO112" s="610">
        <v>72.56</v>
      </c>
      <c r="AP112" s="625"/>
      <c r="AQ112" s="625"/>
      <c r="AR112" s="636"/>
      <c r="AS112" s="610">
        <v>70.7</v>
      </c>
      <c r="AT112" s="610">
        <v>72.400000000000006</v>
      </c>
      <c r="AU112" s="542"/>
      <c r="AX112" s="429">
        <v>4.319</v>
      </c>
      <c r="AY112" s="429">
        <f t="shared" si="12"/>
        <v>-66.381</v>
      </c>
      <c r="AZ112" s="426"/>
      <c r="BA112" s="426"/>
      <c r="BB112" s="426"/>
      <c r="BC112" s="426"/>
      <c r="BD112" s="426"/>
      <c r="BE112" s="426"/>
      <c r="BF112" s="426"/>
      <c r="BG112" s="426"/>
      <c r="BH112" s="426"/>
      <c r="BI112" s="426"/>
      <c r="BJ112" s="426"/>
      <c r="BK112" s="426"/>
      <c r="BL112" s="426"/>
      <c r="BM112" s="426"/>
      <c r="BN112" s="426"/>
      <c r="BO112" s="426"/>
      <c r="BP112" s="426"/>
      <c r="BQ112" s="426"/>
      <c r="BR112" s="426"/>
      <c r="BS112" s="426"/>
      <c r="BT112" s="426"/>
      <c r="BU112" s="426"/>
      <c r="BV112" s="426"/>
      <c r="BW112" s="426"/>
      <c r="BX112" s="426"/>
      <c r="BY112" s="426"/>
      <c r="BZ112" s="426"/>
      <c r="CA112" s="426"/>
      <c r="CB112" s="426"/>
      <c r="CC112" s="426"/>
      <c r="CD112" s="426"/>
      <c r="CE112" s="426"/>
      <c r="CF112" s="426"/>
      <c r="CG112" s="426"/>
      <c r="CH112" s="426"/>
      <c r="CI112" s="426"/>
      <c r="CJ112" s="426"/>
      <c r="CK112" s="426"/>
      <c r="CL112" s="426"/>
    </row>
    <row r="113" spans="1:90" ht="115.5" customHeight="1" x14ac:dyDescent="0.25">
      <c r="A113" s="613">
        <v>8571032335</v>
      </c>
      <c r="B113" s="586">
        <f t="shared" si="10"/>
        <v>109</v>
      </c>
      <c r="C113" s="613" t="s">
        <v>1777</v>
      </c>
      <c r="D113" s="613" t="s">
        <v>1895</v>
      </c>
      <c r="E113" s="613" t="s">
        <v>1520</v>
      </c>
      <c r="F113" s="613" t="s">
        <v>1953</v>
      </c>
      <c r="G113" s="613" t="s">
        <v>1763</v>
      </c>
      <c r="H113" s="613" t="s">
        <v>1494</v>
      </c>
      <c r="I113" s="613" t="s">
        <v>1655</v>
      </c>
      <c r="J113" s="612" t="s">
        <v>1960</v>
      </c>
      <c r="K113" s="612" t="s">
        <v>99</v>
      </c>
      <c r="L113" s="613" t="s">
        <v>2295</v>
      </c>
      <c r="M113" s="613" t="s">
        <v>1631</v>
      </c>
      <c r="N113" s="613" t="s">
        <v>1654</v>
      </c>
      <c r="O113" s="613" t="s">
        <v>172</v>
      </c>
      <c r="P113" s="586" t="s">
        <v>1571</v>
      </c>
      <c r="Q113" s="630">
        <v>0.3</v>
      </c>
      <c r="R113" s="630">
        <v>5.21</v>
      </c>
      <c r="S113" s="631">
        <v>4.319</v>
      </c>
      <c r="T113" s="631"/>
      <c r="U113" s="631"/>
      <c r="V113" s="631"/>
      <c r="W113" s="631"/>
      <c r="X113" s="631"/>
      <c r="Y113" s="631"/>
      <c r="Z113" s="631"/>
      <c r="AA113" s="631"/>
      <c r="AB113" s="631"/>
      <c r="AC113" s="631"/>
      <c r="AD113" s="631"/>
      <c r="AE113" s="631"/>
      <c r="AF113" s="631"/>
      <c r="AG113" s="631"/>
      <c r="AH113" s="625">
        <v>4.2</v>
      </c>
      <c r="AI113" s="625">
        <v>4.25</v>
      </c>
      <c r="AJ113" s="631">
        <v>4.2</v>
      </c>
      <c r="AK113" s="625">
        <v>4.2699999999999996</v>
      </c>
      <c r="AL113" s="634">
        <v>4.21</v>
      </c>
      <c r="AM113" s="634">
        <v>4.25</v>
      </c>
      <c r="AN113" s="610">
        <v>4.25</v>
      </c>
      <c r="AO113" s="610">
        <v>4.25</v>
      </c>
      <c r="AP113" s="625"/>
      <c r="AQ113" s="625"/>
      <c r="AR113" s="636"/>
      <c r="AS113" s="610">
        <v>4.319</v>
      </c>
      <c r="AT113" s="610">
        <v>4.33</v>
      </c>
      <c r="AU113" s="542"/>
      <c r="AX113" s="429">
        <v>100</v>
      </c>
      <c r="AY113" s="429">
        <f>AX113-S113</f>
        <v>95.680999999999997</v>
      </c>
      <c r="AZ113" s="426"/>
      <c r="BA113" s="426"/>
      <c r="BB113" s="426"/>
      <c r="BC113" s="426"/>
      <c r="BD113" s="426"/>
      <c r="BE113" s="426"/>
      <c r="BF113" s="426"/>
      <c r="BG113" s="426"/>
      <c r="BH113" s="426"/>
      <c r="BI113" s="426"/>
      <c r="BJ113" s="426"/>
      <c r="BK113" s="426"/>
      <c r="BL113" s="426"/>
      <c r="BM113" s="426"/>
      <c r="BN113" s="426"/>
      <c r="BO113" s="426"/>
      <c r="BP113" s="426"/>
      <c r="BQ113" s="426"/>
      <c r="BR113" s="426"/>
      <c r="BS113" s="426"/>
      <c r="BT113" s="426"/>
      <c r="BU113" s="426"/>
      <c r="BV113" s="426"/>
      <c r="BW113" s="426"/>
      <c r="BX113" s="426"/>
      <c r="BY113" s="426"/>
      <c r="BZ113" s="426"/>
      <c r="CA113" s="426"/>
      <c r="CB113" s="426"/>
      <c r="CC113" s="426"/>
      <c r="CD113" s="426"/>
      <c r="CE113" s="426"/>
      <c r="CF113" s="426"/>
      <c r="CG113" s="426"/>
      <c r="CH113" s="426"/>
      <c r="CI113" s="426"/>
      <c r="CJ113" s="426"/>
      <c r="CK113" s="426"/>
      <c r="CL113" s="426"/>
    </row>
    <row r="114" spans="1:90" ht="33" customHeight="1" x14ac:dyDescent="0.25">
      <c r="A114" s="613">
        <v>8584393271</v>
      </c>
      <c r="B114" s="586">
        <f t="shared" si="10"/>
        <v>110</v>
      </c>
      <c r="C114" s="613" t="s">
        <v>1777</v>
      </c>
      <c r="D114" s="613" t="s">
        <v>1895</v>
      </c>
      <c r="E114" s="613" t="s">
        <v>1519</v>
      </c>
      <c r="F114" s="613" t="s">
        <v>1964</v>
      </c>
      <c r="G114" s="613" t="s">
        <v>1763</v>
      </c>
      <c r="H114" s="613" t="s">
        <v>1494</v>
      </c>
      <c r="I114" s="613" t="s">
        <v>1649</v>
      </c>
      <c r="J114" s="612" t="s">
        <v>1965</v>
      </c>
      <c r="K114" s="612" t="s">
        <v>89</v>
      </c>
      <c r="L114" s="613" t="s">
        <v>2294</v>
      </c>
      <c r="M114" s="613" t="s">
        <v>1653</v>
      </c>
      <c r="N114" s="613" t="s">
        <v>1654</v>
      </c>
      <c r="O114" s="613" t="s">
        <v>640</v>
      </c>
      <c r="P114" s="586" t="s">
        <v>1571</v>
      </c>
      <c r="Q114" s="630">
        <v>50</v>
      </c>
      <c r="R114" s="630">
        <v>100</v>
      </c>
      <c r="S114" s="631">
        <v>100</v>
      </c>
      <c r="T114" s="631"/>
      <c r="U114" s="631"/>
      <c r="V114" s="631"/>
      <c r="W114" s="631"/>
      <c r="X114" s="631"/>
      <c r="Y114" s="631"/>
      <c r="Z114" s="631"/>
      <c r="AA114" s="631"/>
      <c r="AB114" s="631"/>
      <c r="AC114" s="631"/>
      <c r="AD114" s="631"/>
      <c r="AE114" s="631"/>
      <c r="AF114" s="631"/>
      <c r="AG114" s="631"/>
      <c r="AH114" s="625">
        <v>45</v>
      </c>
      <c r="AI114" s="625">
        <v>71.900000000000006</v>
      </c>
      <c r="AJ114" s="634">
        <v>55</v>
      </c>
      <c r="AK114" s="634">
        <v>72.599999999999994</v>
      </c>
      <c r="AL114" s="634">
        <v>65</v>
      </c>
      <c r="AM114" s="634">
        <v>73.5</v>
      </c>
      <c r="AN114" s="610">
        <v>70</v>
      </c>
      <c r="AO114" s="610">
        <v>72.599999999999994</v>
      </c>
      <c r="AP114" s="625"/>
      <c r="AQ114" s="625"/>
      <c r="AR114" s="636"/>
      <c r="AS114" s="610">
        <v>100</v>
      </c>
      <c r="AT114" s="610">
        <v>100</v>
      </c>
      <c r="AU114" s="542"/>
      <c r="AX114" s="429">
        <v>48</v>
      </c>
      <c r="AY114" s="429">
        <f t="shared" ref="AY114:AY120" si="13">AX114-S114</f>
        <v>-52</v>
      </c>
      <c r="AZ114" s="426"/>
      <c r="BA114" s="426"/>
      <c r="BB114" s="426"/>
      <c r="BC114" s="426"/>
      <c r="BD114" s="426"/>
      <c r="BE114" s="426"/>
      <c r="BF114" s="426"/>
      <c r="BG114" s="426"/>
      <c r="BH114" s="426"/>
      <c r="BI114" s="426"/>
      <c r="BJ114" s="426"/>
      <c r="BK114" s="426"/>
      <c r="BL114" s="426"/>
      <c r="BM114" s="426"/>
      <c r="BN114" s="426"/>
      <c r="BO114" s="426"/>
      <c r="BP114" s="426"/>
      <c r="BQ114" s="426"/>
      <c r="BR114" s="426"/>
      <c r="BS114" s="426"/>
      <c r="BT114" s="426"/>
      <c r="BU114" s="426"/>
      <c r="BV114" s="426"/>
      <c r="BW114" s="426"/>
      <c r="BX114" s="426"/>
      <c r="BY114" s="426"/>
      <c r="BZ114" s="426"/>
      <c r="CA114" s="426"/>
      <c r="CB114" s="426"/>
      <c r="CC114" s="426"/>
      <c r="CD114" s="426"/>
      <c r="CE114" s="426"/>
      <c r="CF114" s="426"/>
      <c r="CG114" s="426"/>
      <c r="CH114" s="426"/>
      <c r="CI114" s="426"/>
      <c r="CJ114" s="426"/>
      <c r="CK114" s="426"/>
      <c r="CL114" s="426"/>
    </row>
    <row r="115" spans="1:90" ht="77.25" customHeight="1" x14ac:dyDescent="0.25">
      <c r="A115" s="613">
        <v>8584393273</v>
      </c>
      <c r="B115" s="586">
        <f t="shared" si="10"/>
        <v>111</v>
      </c>
      <c r="C115" s="613" t="s">
        <v>1777</v>
      </c>
      <c r="D115" s="613" t="s">
        <v>1895</v>
      </c>
      <c r="E115" s="613" t="s">
        <v>1519</v>
      </c>
      <c r="F115" s="613" t="s">
        <v>1964</v>
      </c>
      <c r="G115" s="613" t="s">
        <v>1763</v>
      </c>
      <c r="H115" s="613" t="s">
        <v>1494</v>
      </c>
      <c r="I115" s="613" t="s">
        <v>1649</v>
      </c>
      <c r="J115" s="612" t="s">
        <v>1965</v>
      </c>
      <c r="K115" s="612" t="s">
        <v>87</v>
      </c>
      <c r="L115" s="613" t="s">
        <v>2294</v>
      </c>
      <c r="M115" s="613" t="s">
        <v>1653</v>
      </c>
      <c r="N115" s="613" t="s">
        <v>1654</v>
      </c>
      <c r="O115" s="613" t="s">
        <v>640</v>
      </c>
      <c r="P115" s="586" t="s">
        <v>1571</v>
      </c>
      <c r="Q115" s="630">
        <v>0</v>
      </c>
      <c r="R115" s="630">
        <v>63</v>
      </c>
      <c r="S115" s="631">
        <v>48</v>
      </c>
      <c r="T115" s="631"/>
      <c r="U115" s="631"/>
      <c r="V115" s="631"/>
      <c r="W115" s="631"/>
      <c r="X115" s="631"/>
      <c r="Y115" s="631"/>
      <c r="Z115" s="631"/>
      <c r="AA115" s="631"/>
      <c r="AB115" s="631"/>
      <c r="AC115" s="631"/>
      <c r="AD115" s="631"/>
      <c r="AE115" s="631"/>
      <c r="AF115" s="631"/>
      <c r="AG115" s="631"/>
      <c r="AH115" s="625">
        <v>20</v>
      </c>
      <c r="AI115" s="625">
        <v>29</v>
      </c>
      <c r="AJ115" s="634">
        <v>20</v>
      </c>
      <c r="AK115" s="634">
        <v>29</v>
      </c>
      <c r="AL115" s="634">
        <v>25</v>
      </c>
      <c r="AM115" s="634">
        <v>29</v>
      </c>
      <c r="AN115" s="610">
        <v>29</v>
      </c>
      <c r="AO115" s="610">
        <v>30.4</v>
      </c>
      <c r="AP115" s="625"/>
      <c r="AQ115" s="625"/>
      <c r="AR115" s="636"/>
      <c r="AS115" s="610">
        <v>48</v>
      </c>
      <c r="AT115" s="610">
        <v>10.199999999999999</v>
      </c>
      <c r="AU115" s="542"/>
      <c r="AX115" s="429">
        <v>31</v>
      </c>
      <c r="AY115" s="429">
        <f t="shared" si="13"/>
        <v>-17</v>
      </c>
      <c r="AZ115" s="426"/>
      <c r="BA115" s="426"/>
      <c r="BB115" s="426"/>
      <c r="BC115" s="426"/>
      <c r="BD115" s="426"/>
      <c r="BE115" s="426"/>
      <c r="BF115" s="426"/>
      <c r="BG115" s="426"/>
      <c r="BH115" s="426"/>
      <c r="BI115" s="426"/>
      <c r="BJ115" s="426"/>
      <c r="BK115" s="426"/>
      <c r="BL115" s="426"/>
      <c r="BM115" s="426"/>
      <c r="BN115" s="426"/>
      <c r="BO115" s="426"/>
      <c r="BP115" s="426"/>
      <c r="BQ115" s="426"/>
      <c r="BR115" s="426"/>
      <c r="BS115" s="426"/>
      <c r="BT115" s="426"/>
      <c r="BU115" s="426"/>
      <c r="BV115" s="426"/>
      <c r="BW115" s="426"/>
      <c r="BX115" s="426"/>
      <c r="BY115" s="426"/>
      <c r="BZ115" s="426"/>
      <c r="CA115" s="426"/>
      <c r="CB115" s="426"/>
      <c r="CC115" s="426"/>
      <c r="CD115" s="426"/>
      <c r="CE115" s="426"/>
      <c r="CF115" s="426"/>
      <c r="CG115" s="426"/>
      <c r="CH115" s="426"/>
      <c r="CI115" s="426"/>
      <c r="CJ115" s="426"/>
      <c r="CK115" s="426"/>
      <c r="CL115" s="426"/>
    </row>
    <row r="116" spans="1:90" ht="55.5" customHeight="1" x14ac:dyDescent="0.25">
      <c r="A116" s="613">
        <v>8584393274</v>
      </c>
      <c r="B116" s="586">
        <f t="shared" si="10"/>
        <v>112</v>
      </c>
      <c r="C116" s="613" t="s">
        <v>1777</v>
      </c>
      <c r="D116" s="613" t="s">
        <v>1895</v>
      </c>
      <c r="E116" s="613" t="s">
        <v>1519</v>
      </c>
      <c r="F116" s="613" t="s">
        <v>1964</v>
      </c>
      <c r="G116" s="613" t="s">
        <v>1763</v>
      </c>
      <c r="H116" s="613" t="s">
        <v>1494</v>
      </c>
      <c r="I116" s="613" t="s">
        <v>1649</v>
      </c>
      <c r="J116" s="612" t="s">
        <v>1965</v>
      </c>
      <c r="K116" s="612" t="s">
        <v>91</v>
      </c>
      <c r="L116" s="613" t="s">
        <v>2294</v>
      </c>
      <c r="M116" s="613" t="s">
        <v>1653</v>
      </c>
      <c r="N116" s="613" t="s">
        <v>1654</v>
      </c>
      <c r="O116" s="613" t="s">
        <v>640</v>
      </c>
      <c r="P116" s="586" t="s">
        <v>1571</v>
      </c>
      <c r="Q116" s="630">
        <v>0</v>
      </c>
      <c r="R116" s="630">
        <v>81</v>
      </c>
      <c r="S116" s="631">
        <v>31</v>
      </c>
      <c r="T116" s="631"/>
      <c r="U116" s="631"/>
      <c r="V116" s="631"/>
      <c r="W116" s="631"/>
      <c r="X116" s="631"/>
      <c r="Y116" s="631"/>
      <c r="Z116" s="631"/>
      <c r="AA116" s="631"/>
      <c r="AB116" s="631"/>
      <c r="AC116" s="631"/>
      <c r="AD116" s="631"/>
      <c r="AE116" s="631"/>
      <c r="AF116" s="631"/>
      <c r="AG116" s="631"/>
      <c r="AH116" s="625">
        <v>13</v>
      </c>
      <c r="AI116" s="625">
        <v>18.02</v>
      </c>
      <c r="AJ116" s="634">
        <v>15</v>
      </c>
      <c r="AK116" s="634">
        <v>19.63</v>
      </c>
      <c r="AL116" s="634">
        <v>21</v>
      </c>
      <c r="AM116" s="634">
        <v>21</v>
      </c>
      <c r="AN116" s="610">
        <v>21</v>
      </c>
      <c r="AO116" s="610">
        <v>21</v>
      </c>
      <c r="AP116" s="625"/>
      <c r="AQ116" s="625"/>
      <c r="AR116" s="636"/>
      <c r="AS116" s="610">
        <v>31</v>
      </c>
      <c r="AT116" s="610">
        <v>19.5</v>
      </c>
      <c r="AU116" s="542"/>
      <c r="AX116" s="429">
        <v>91.3</v>
      </c>
      <c r="AY116" s="429">
        <f t="shared" si="13"/>
        <v>60.3</v>
      </c>
      <c r="AZ116" s="426"/>
      <c r="BA116" s="426"/>
      <c r="BB116" s="426"/>
      <c r="BC116" s="426"/>
      <c r="BD116" s="426"/>
      <c r="BE116" s="426"/>
      <c r="BF116" s="426"/>
      <c r="BG116" s="426"/>
      <c r="BH116" s="426"/>
      <c r="BI116" s="426"/>
      <c r="BJ116" s="426"/>
      <c r="BK116" s="426"/>
      <c r="BL116" s="426"/>
      <c r="BM116" s="426"/>
      <c r="BN116" s="426"/>
      <c r="BO116" s="426"/>
      <c r="BP116" s="426"/>
      <c r="BQ116" s="426"/>
      <c r="BR116" s="426"/>
      <c r="BS116" s="426"/>
      <c r="BT116" s="426"/>
      <c r="BU116" s="426"/>
      <c r="BV116" s="426"/>
      <c r="BW116" s="426"/>
      <c r="BX116" s="426"/>
      <c r="BY116" s="426"/>
      <c r="BZ116" s="426"/>
      <c r="CA116" s="426"/>
      <c r="CB116" s="426"/>
      <c r="CC116" s="426"/>
      <c r="CD116" s="426"/>
      <c r="CE116" s="426"/>
      <c r="CF116" s="426"/>
      <c r="CG116" s="426"/>
      <c r="CH116" s="426"/>
      <c r="CI116" s="426"/>
      <c r="CJ116" s="426"/>
      <c r="CK116" s="426"/>
      <c r="CL116" s="426"/>
    </row>
    <row r="117" spans="1:90" ht="51.75" customHeight="1" x14ac:dyDescent="0.25">
      <c r="A117" s="613">
        <v>8584393272</v>
      </c>
      <c r="B117" s="586">
        <f t="shared" si="10"/>
        <v>113</v>
      </c>
      <c r="C117" s="613" t="s">
        <v>1777</v>
      </c>
      <c r="D117" s="613" t="s">
        <v>1895</v>
      </c>
      <c r="E117" s="613" t="s">
        <v>1519</v>
      </c>
      <c r="F117" s="613" t="s">
        <v>1964</v>
      </c>
      <c r="G117" s="613" t="s">
        <v>1763</v>
      </c>
      <c r="H117" s="613" t="s">
        <v>1494</v>
      </c>
      <c r="I117" s="613" t="s">
        <v>1649</v>
      </c>
      <c r="J117" s="612" t="s">
        <v>1965</v>
      </c>
      <c r="K117" s="612" t="s">
        <v>90</v>
      </c>
      <c r="L117" s="613" t="s">
        <v>2295</v>
      </c>
      <c r="M117" s="613" t="s">
        <v>1631</v>
      </c>
      <c r="N117" s="613" t="s">
        <v>1654</v>
      </c>
      <c r="O117" s="613" t="s">
        <v>172</v>
      </c>
      <c r="P117" s="586" t="s">
        <v>1571</v>
      </c>
      <c r="Q117" s="630">
        <v>49.628</v>
      </c>
      <c r="R117" s="630">
        <v>113.1</v>
      </c>
      <c r="S117" s="631">
        <v>91.3</v>
      </c>
      <c r="T117" s="631"/>
      <c r="U117" s="631"/>
      <c r="V117" s="631"/>
      <c r="W117" s="631"/>
      <c r="X117" s="631"/>
      <c r="Y117" s="631"/>
      <c r="Z117" s="631"/>
      <c r="AA117" s="631"/>
      <c r="AB117" s="631"/>
      <c r="AC117" s="631"/>
      <c r="AD117" s="631"/>
      <c r="AE117" s="631"/>
      <c r="AF117" s="631"/>
      <c r="AG117" s="631"/>
      <c r="AH117" s="625">
        <v>45</v>
      </c>
      <c r="AI117" s="625">
        <v>68.75</v>
      </c>
      <c r="AJ117" s="634">
        <v>50</v>
      </c>
      <c r="AK117" s="634">
        <v>68.75</v>
      </c>
      <c r="AL117" s="634">
        <v>65</v>
      </c>
      <c r="AM117" s="634">
        <v>88.8</v>
      </c>
      <c r="AN117" s="610">
        <v>75</v>
      </c>
      <c r="AO117" s="610">
        <v>88.8</v>
      </c>
      <c r="AP117" s="625"/>
      <c r="AQ117" s="625"/>
      <c r="AR117" s="636"/>
      <c r="AS117" s="610">
        <v>91.3</v>
      </c>
      <c r="AT117" s="610">
        <v>105.29</v>
      </c>
      <c r="AU117" s="542"/>
      <c r="AX117" s="429">
        <v>61</v>
      </c>
      <c r="AY117" s="429">
        <f t="shared" si="13"/>
        <v>-30.299999999999997</v>
      </c>
      <c r="AZ117" s="426"/>
      <c r="BA117" s="426"/>
      <c r="BB117" s="426"/>
      <c r="BC117" s="426"/>
      <c r="BD117" s="426"/>
      <c r="BE117" s="426"/>
      <c r="BF117" s="426"/>
      <c r="BG117" s="426"/>
      <c r="BH117" s="426"/>
      <c r="BI117" s="426"/>
      <c r="BJ117" s="426"/>
      <c r="BK117" s="426"/>
      <c r="BL117" s="426"/>
      <c r="BM117" s="426"/>
      <c r="BN117" s="426"/>
      <c r="BO117" s="426"/>
      <c r="BP117" s="426"/>
      <c r="BQ117" s="426"/>
      <c r="BR117" s="426"/>
      <c r="BS117" s="426"/>
      <c r="BT117" s="426"/>
      <c r="BU117" s="426"/>
      <c r="BV117" s="426"/>
      <c r="BW117" s="426"/>
      <c r="BX117" s="426"/>
      <c r="BY117" s="426"/>
      <c r="BZ117" s="426"/>
      <c r="CA117" s="426"/>
      <c r="CB117" s="426"/>
      <c r="CC117" s="426"/>
      <c r="CD117" s="426"/>
      <c r="CE117" s="426"/>
      <c r="CF117" s="426"/>
      <c r="CG117" s="426"/>
      <c r="CH117" s="426"/>
      <c r="CI117" s="426"/>
      <c r="CJ117" s="426"/>
      <c r="CK117" s="426"/>
      <c r="CL117" s="426"/>
    </row>
    <row r="118" spans="1:90" ht="87" customHeight="1" x14ac:dyDescent="0.25">
      <c r="A118" s="613">
        <v>8584393275</v>
      </c>
      <c r="B118" s="586">
        <f t="shared" si="10"/>
        <v>114</v>
      </c>
      <c r="C118" s="613" t="s">
        <v>1777</v>
      </c>
      <c r="D118" s="613" t="s">
        <v>1895</v>
      </c>
      <c r="E118" s="613" t="s">
        <v>1519</v>
      </c>
      <c r="F118" s="613" t="s">
        <v>1964</v>
      </c>
      <c r="G118" s="613" t="s">
        <v>1763</v>
      </c>
      <c r="H118" s="613" t="s">
        <v>1494</v>
      </c>
      <c r="I118" s="613" t="s">
        <v>1655</v>
      </c>
      <c r="J118" s="612" t="s">
        <v>1974</v>
      </c>
      <c r="K118" s="612" t="s">
        <v>88</v>
      </c>
      <c r="L118" s="613" t="s">
        <v>2294</v>
      </c>
      <c r="M118" s="613" t="s">
        <v>1631</v>
      </c>
      <c r="N118" s="613" t="s">
        <v>1654</v>
      </c>
      <c r="O118" s="613" t="s">
        <v>172</v>
      </c>
      <c r="P118" s="586" t="s">
        <v>1571</v>
      </c>
      <c r="Q118" s="630">
        <v>0</v>
      </c>
      <c r="R118" s="630">
        <v>100</v>
      </c>
      <c r="S118" s="631">
        <v>61</v>
      </c>
      <c r="T118" s="631"/>
      <c r="U118" s="631"/>
      <c r="V118" s="631"/>
      <c r="W118" s="631"/>
      <c r="X118" s="631"/>
      <c r="Y118" s="631"/>
      <c r="Z118" s="631"/>
      <c r="AA118" s="631"/>
      <c r="AB118" s="631"/>
      <c r="AC118" s="631"/>
      <c r="AD118" s="631"/>
      <c r="AE118" s="631"/>
      <c r="AF118" s="631"/>
      <c r="AG118" s="631"/>
      <c r="AH118" s="625">
        <v>61</v>
      </c>
      <c r="AI118" s="625">
        <v>220.1</v>
      </c>
      <c r="AJ118" s="634">
        <v>61</v>
      </c>
      <c r="AK118" s="634">
        <v>200.3</v>
      </c>
      <c r="AL118" s="634">
        <v>61</v>
      </c>
      <c r="AM118" s="634">
        <v>200</v>
      </c>
      <c r="AN118" s="610">
        <v>61</v>
      </c>
      <c r="AO118" s="610">
        <v>159.6</v>
      </c>
      <c r="AP118" s="625"/>
      <c r="AQ118" s="625"/>
      <c r="AR118" s="636"/>
      <c r="AS118" s="610">
        <v>61</v>
      </c>
      <c r="AT118" s="610">
        <v>122.2</v>
      </c>
      <c r="AU118" s="542"/>
      <c r="AX118" s="429">
        <v>100</v>
      </c>
      <c r="AY118" s="429">
        <f t="shared" si="13"/>
        <v>39</v>
      </c>
      <c r="AZ118" s="426"/>
      <c r="BA118" s="426"/>
      <c r="BB118" s="426"/>
      <c r="BC118" s="426"/>
      <c r="BD118" s="426"/>
      <c r="BE118" s="426"/>
      <c r="BF118" s="426"/>
      <c r="BG118" s="426"/>
      <c r="BH118" s="426"/>
      <c r="BI118" s="426"/>
      <c r="BJ118" s="426"/>
      <c r="BK118" s="426"/>
      <c r="BL118" s="426"/>
      <c r="BM118" s="426"/>
      <c r="BN118" s="426"/>
      <c r="BO118" s="426"/>
      <c r="BP118" s="426"/>
      <c r="BQ118" s="426"/>
      <c r="BR118" s="426"/>
      <c r="BS118" s="426"/>
      <c r="BT118" s="426"/>
      <c r="BU118" s="426"/>
      <c r="BV118" s="426"/>
      <c r="BW118" s="426"/>
      <c r="BX118" s="426"/>
      <c r="BY118" s="426"/>
      <c r="BZ118" s="426"/>
      <c r="CA118" s="426"/>
      <c r="CB118" s="426"/>
      <c r="CC118" s="426"/>
      <c r="CD118" s="426"/>
      <c r="CE118" s="426"/>
      <c r="CF118" s="426"/>
      <c r="CG118" s="426"/>
      <c r="CH118" s="426"/>
      <c r="CI118" s="426"/>
      <c r="CJ118" s="426"/>
      <c r="CK118" s="426"/>
      <c r="CL118" s="426"/>
    </row>
    <row r="119" spans="1:90" ht="51.75" customHeight="1" x14ac:dyDescent="0.25">
      <c r="A119" s="613">
        <v>8584393276</v>
      </c>
      <c r="B119" s="586">
        <f t="shared" si="10"/>
        <v>115</v>
      </c>
      <c r="C119" s="613" t="s">
        <v>1777</v>
      </c>
      <c r="D119" s="613" t="s">
        <v>1895</v>
      </c>
      <c r="E119" s="613" t="s">
        <v>1519</v>
      </c>
      <c r="F119" s="613" t="s">
        <v>1964</v>
      </c>
      <c r="G119" s="613" t="s">
        <v>1763</v>
      </c>
      <c r="H119" s="613" t="s">
        <v>1494</v>
      </c>
      <c r="I119" s="613" t="s">
        <v>1655</v>
      </c>
      <c r="J119" s="612" t="s">
        <v>1974</v>
      </c>
      <c r="K119" s="612" t="s">
        <v>92</v>
      </c>
      <c r="L119" s="613" t="s">
        <v>2294</v>
      </c>
      <c r="M119" s="613" t="s">
        <v>1653</v>
      </c>
      <c r="N119" s="613" t="s">
        <v>1654</v>
      </c>
      <c r="O119" s="613" t="s">
        <v>640</v>
      </c>
      <c r="P119" s="586" t="s">
        <v>1571</v>
      </c>
      <c r="Q119" s="630">
        <v>29.6</v>
      </c>
      <c r="R119" s="630">
        <v>100</v>
      </c>
      <c r="S119" s="631">
        <v>100</v>
      </c>
      <c r="T119" s="631"/>
      <c r="U119" s="631"/>
      <c r="V119" s="631"/>
      <c r="W119" s="631"/>
      <c r="X119" s="631"/>
      <c r="Y119" s="631"/>
      <c r="Z119" s="631"/>
      <c r="AA119" s="631"/>
      <c r="AB119" s="631"/>
      <c r="AC119" s="631"/>
      <c r="AD119" s="631"/>
      <c r="AE119" s="631"/>
      <c r="AF119" s="631"/>
      <c r="AG119" s="631"/>
      <c r="AH119" s="625">
        <v>72</v>
      </c>
      <c r="AI119" s="625">
        <v>75.099999999999994</v>
      </c>
      <c r="AJ119" s="634">
        <v>75</v>
      </c>
      <c r="AK119" s="634">
        <v>75.099999999999994</v>
      </c>
      <c r="AL119" s="634">
        <v>80</v>
      </c>
      <c r="AM119" s="634">
        <v>85.61</v>
      </c>
      <c r="AN119" s="610">
        <v>85</v>
      </c>
      <c r="AO119" s="610">
        <v>88.1</v>
      </c>
      <c r="AP119" s="625"/>
      <c r="AQ119" s="625"/>
      <c r="AR119" s="636"/>
      <c r="AS119" s="610">
        <v>100</v>
      </c>
      <c r="AT119" s="610">
        <v>88.11</v>
      </c>
      <c r="AU119" s="539"/>
      <c r="AX119" s="426">
        <v>0</v>
      </c>
      <c r="AY119" s="426">
        <f t="shared" si="13"/>
        <v>-100</v>
      </c>
      <c r="AZ119" s="426"/>
      <c r="BA119" s="426"/>
      <c r="BB119" s="426"/>
      <c r="BC119" s="426"/>
      <c r="BD119" s="426"/>
      <c r="BE119" s="426"/>
      <c r="BF119" s="426"/>
      <c r="BG119" s="426"/>
      <c r="BH119" s="426"/>
      <c r="BI119" s="426"/>
      <c r="BJ119" s="426"/>
      <c r="BK119" s="426"/>
      <c r="BL119" s="426"/>
      <c r="BM119" s="426"/>
      <c r="BN119" s="426"/>
      <c r="BO119" s="426"/>
      <c r="BP119" s="426"/>
      <c r="BQ119" s="426"/>
      <c r="BR119" s="426"/>
      <c r="BS119" s="426"/>
      <c r="BT119" s="426"/>
      <c r="BU119" s="426"/>
      <c r="BV119" s="426"/>
      <c r="BW119" s="426"/>
      <c r="BX119" s="426"/>
      <c r="BY119" s="426"/>
      <c r="BZ119" s="426"/>
      <c r="CA119" s="426"/>
      <c r="CB119" s="426"/>
      <c r="CC119" s="426"/>
      <c r="CD119" s="426"/>
      <c r="CE119" s="426"/>
      <c r="CF119" s="426"/>
      <c r="CG119" s="426"/>
      <c r="CH119" s="426"/>
      <c r="CI119" s="426"/>
      <c r="CJ119" s="426"/>
      <c r="CK119" s="426"/>
      <c r="CL119" s="426"/>
    </row>
    <row r="120" spans="1:90" ht="63.75" customHeight="1" x14ac:dyDescent="0.25">
      <c r="A120" s="613">
        <v>8216953936</v>
      </c>
      <c r="B120" s="586">
        <f t="shared" si="10"/>
        <v>116</v>
      </c>
      <c r="C120" s="589" t="s">
        <v>1777</v>
      </c>
      <c r="D120" s="589" t="s">
        <v>1895</v>
      </c>
      <c r="E120" s="589" t="s">
        <v>2211</v>
      </c>
      <c r="F120" s="589" t="s">
        <v>2212</v>
      </c>
      <c r="G120" s="589" t="s">
        <v>1763</v>
      </c>
      <c r="H120" s="589" t="s">
        <v>1494</v>
      </c>
      <c r="I120" s="589" t="s">
        <v>1655</v>
      </c>
      <c r="J120" s="588" t="s">
        <v>2213</v>
      </c>
      <c r="K120" s="588" t="s">
        <v>2214</v>
      </c>
      <c r="L120" s="589" t="s">
        <v>2295</v>
      </c>
      <c r="M120" s="589" t="s">
        <v>1653</v>
      </c>
      <c r="N120" s="589" t="s">
        <v>1654</v>
      </c>
      <c r="O120" s="589" t="s">
        <v>640</v>
      </c>
      <c r="P120" s="586" t="s">
        <v>1571</v>
      </c>
      <c r="Q120" s="630">
        <v>0.04</v>
      </c>
      <c r="R120" s="630">
        <v>0</v>
      </c>
      <c r="S120" s="631">
        <v>0.24</v>
      </c>
      <c r="T120" s="631"/>
      <c r="U120" s="631"/>
      <c r="V120" s="631"/>
      <c r="W120" s="631"/>
      <c r="X120" s="631"/>
      <c r="Y120" s="631"/>
      <c r="Z120" s="631"/>
      <c r="AA120" s="631"/>
      <c r="AB120" s="631"/>
      <c r="AC120" s="631"/>
      <c r="AD120" s="631"/>
      <c r="AE120" s="631"/>
      <c r="AF120" s="631"/>
      <c r="AG120" s="631"/>
      <c r="AH120" s="631" t="s">
        <v>2052</v>
      </c>
      <c r="AI120" s="631">
        <v>93.95</v>
      </c>
      <c r="AJ120" s="631">
        <v>0</v>
      </c>
      <c r="AK120" s="634">
        <v>98.703999999999994</v>
      </c>
      <c r="AL120" s="634">
        <v>0</v>
      </c>
      <c r="AM120" s="634">
        <v>104.60599999999999</v>
      </c>
      <c r="AN120" s="610">
        <v>0</v>
      </c>
      <c r="AO120" s="610">
        <v>110.86799999999999</v>
      </c>
      <c r="AP120" s="631"/>
      <c r="AQ120" s="631"/>
      <c r="AR120" s="635"/>
      <c r="AS120" s="610">
        <v>0.24</v>
      </c>
      <c r="AT120" s="610">
        <v>116.857</v>
      </c>
      <c r="AU120" s="539"/>
      <c r="AX120" s="426">
        <v>0</v>
      </c>
      <c r="AY120" s="426">
        <f t="shared" si="13"/>
        <v>-0.24</v>
      </c>
      <c r="AZ120" s="426"/>
      <c r="BA120" s="426"/>
      <c r="BB120" s="426"/>
      <c r="BC120" s="426"/>
      <c r="BD120" s="426"/>
      <c r="BE120" s="426"/>
      <c r="BF120" s="426"/>
      <c r="BG120" s="426"/>
      <c r="BH120" s="426"/>
      <c r="BI120" s="426"/>
      <c r="BJ120" s="426"/>
      <c r="BK120" s="426"/>
      <c r="BL120" s="426"/>
      <c r="BM120" s="426"/>
      <c r="BN120" s="426"/>
      <c r="BO120" s="426"/>
      <c r="BP120" s="426"/>
      <c r="BQ120" s="426"/>
      <c r="BR120" s="426"/>
      <c r="BS120" s="426"/>
      <c r="BT120" s="426"/>
      <c r="BU120" s="426"/>
      <c r="BV120" s="426"/>
      <c r="BW120" s="426"/>
      <c r="BX120" s="426"/>
      <c r="BY120" s="426"/>
      <c r="BZ120" s="426"/>
      <c r="CA120" s="426"/>
      <c r="CB120" s="426"/>
      <c r="CC120" s="426"/>
      <c r="CD120" s="426"/>
      <c r="CE120" s="426"/>
      <c r="CF120" s="426"/>
      <c r="CG120" s="426"/>
      <c r="CH120" s="426"/>
      <c r="CI120" s="426"/>
      <c r="CJ120" s="426"/>
      <c r="CK120" s="426"/>
      <c r="CL120" s="426"/>
    </row>
    <row r="121" spans="1:90" ht="69" customHeight="1" x14ac:dyDescent="0.25">
      <c r="A121" s="613">
        <v>8592318416</v>
      </c>
      <c r="B121" s="586">
        <f t="shared" si="10"/>
        <v>117</v>
      </c>
      <c r="C121" s="589" t="s">
        <v>1777</v>
      </c>
      <c r="D121" s="589" t="s">
        <v>1895</v>
      </c>
      <c r="E121" s="589" t="s">
        <v>2211</v>
      </c>
      <c r="F121" s="589" t="s">
        <v>2212</v>
      </c>
      <c r="G121" s="589" t="s">
        <v>1763</v>
      </c>
      <c r="H121" s="589" t="s">
        <v>1494</v>
      </c>
      <c r="I121" s="589" t="s">
        <v>1655</v>
      </c>
      <c r="J121" s="588" t="s">
        <v>2215</v>
      </c>
      <c r="K121" s="588" t="s">
        <v>2216</v>
      </c>
      <c r="L121" s="589" t="s">
        <v>2313</v>
      </c>
      <c r="M121" s="589" t="s">
        <v>1631</v>
      </c>
      <c r="N121" s="589" t="s">
        <v>1654</v>
      </c>
      <c r="O121" s="589" t="s">
        <v>172</v>
      </c>
      <c r="P121" s="586" t="s">
        <v>1571</v>
      </c>
      <c r="Q121" s="630">
        <v>0</v>
      </c>
      <c r="R121" s="630">
        <v>0</v>
      </c>
      <c r="S121" s="631">
        <v>0</v>
      </c>
      <c r="T121" s="631"/>
      <c r="U121" s="631"/>
      <c r="V121" s="631"/>
      <c r="W121" s="631"/>
      <c r="X121" s="631"/>
      <c r="Y121" s="631"/>
      <c r="Z121" s="631"/>
      <c r="AA121" s="631"/>
      <c r="AB121" s="631"/>
      <c r="AC121" s="631"/>
      <c r="AD121" s="631"/>
      <c r="AE121" s="631"/>
      <c r="AF121" s="631"/>
      <c r="AG121" s="631"/>
      <c r="AH121" s="631" t="s">
        <v>2052</v>
      </c>
      <c r="AI121" s="631">
        <v>4.5860000000000003</v>
      </c>
      <c r="AJ121" s="631">
        <v>0</v>
      </c>
      <c r="AK121" s="634">
        <v>5.2934999999999999</v>
      </c>
      <c r="AL121" s="634">
        <v>0</v>
      </c>
      <c r="AM121" s="634">
        <v>5.0416999999999996</v>
      </c>
      <c r="AN121" s="610">
        <v>0</v>
      </c>
      <c r="AO121" s="610">
        <v>5.0417500000000004</v>
      </c>
      <c r="AP121" s="631"/>
      <c r="AQ121" s="631"/>
      <c r="AR121" s="635"/>
      <c r="AS121" s="610">
        <v>0</v>
      </c>
      <c r="AT121" s="610">
        <v>4.7830000000000004</v>
      </c>
      <c r="AU121" s="542"/>
      <c r="AX121" s="429">
        <v>21.1</v>
      </c>
      <c r="AY121" s="429">
        <f>AX121-S121</f>
        <v>21.1</v>
      </c>
      <c r="AZ121" s="426"/>
      <c r="BA121" s="426"/>
      <c r="BB121" s="426"/>
      <c r="BC121" s="426"/>
      <c r="BD121" s="426"/>
      <c r="BE121" s="426"/>
      <c r="BF121" s="426"/>
      <c r="BG121" s="426"/>
      <c r="BH121" s="426"/>
      <c r="BI121" s="426"/>
      <c r="BJ121" s="426"/>
      <c r="BK121" s="426"/>
      <c r="BL121" s="426"/>
      <c r="BM121" s="426"/>
      <c r="BN121" s="426"/>
      <c r="BO121" s="426"/>
      <c r="BP121" s="426"/>
      <c r="BQ121" s="426"/>
      <c r="BR121" s="426"/>
      <c r="BS121" s="426"/>
      <c r="BT121" s="426"/>
      <c r="BU121" s="426"/>
      <c r="BV121" s="426"/>
      <c r="BW121" s="426"/>
      <c r="BX121" s="426"/>
      <c r="BY121" s="426"/>
      <c r="BZ121" s="426"/>
      <c r="CA121" s="426"/>
      <c r="CB121" s="426"/>
      <c r="CC121" s="426"/>
      <c r="CD121" s="426"/>
      <c r="CE121" s="426"/>
      <c r="CF121" s="426"/>
      <c r="CG121" s="426"/>
      <c r="CH121" s="426"/>
      <c r="CI121" s="426"/>
      <c r="CJ121" s="426"/>
      <c r="CK121" s="426"/>
      <c r="CL121" s="426"/>
    </row>
    <row r="122" spans="1:90" ht="66.75" customHeight="1" x14ac:dyDescent="0.25">
      <c r="A122" s="613">
        <v>8723465753</v>
      </c>
      <c r="B122" s="586">
        <f t="shared" si="10"/>
        <v>118</v>
      </c>
      <c r="C122" s="613" t="s">
        <v>1777</v>
      </c>
      <c r="D122" s="613" t="s">
        <v>1895</v>
      </c>
      <c r="E122" s="613" t="s">
        <v>1559</v>
      </c>
      <c r="F122" s="613" t="s">
        <v>1978</v>
      </c>
      <c r="G122" s="613" t="s">
        <v>1763</v>
      </c>
      <c r="H122" s="613" t="s">
        <v>1494</v>
      </c>
      <c r="I122" s="613" t="s">
        <v>1649</v>
      </c>
      <c r="J122" s="612" t="s">
        <v>1979</v>
      </c>
      <c r="K122" s="612" t="s">
        <v>1562</v>
      </c>
      <c r="L122" s="613" t="s">
        <v>2294</v>
      </c>
      <c r="M122" s="613" t="s">
        <v>1653</v>
      </c>
      <c r="N122" s="613" t="s">
        <v>1654</v>
      </c>
      <c r="O122" s="613" t="s">
        <v>640</v>
      </c>
      <c r="P122" s="638" t="s">
        <v>1573</v>
      </c>
      <c r="Q122" s="630">
        <v>32</v>
      </c>
      <c r="R122" s="630">
        <v>18</v>
      </c>
      <c r="S122" s="631">
        <v>21.1</v>
      </c>
      <c r="T122" s="631"/>
      <c r="U122" s="631"/>
      <c r="V122" s="631"/>
      <c r="W122" s="631"/>
      <c r="X122" s="631"/>
      <c r="Y122" s="631"/>
      <c r="Z122" s="631"/>
      <c r="AA122" s="631"/>
      <c r="AB122" s="631"/>
      <c r="AC122" s="631"/>
      <c r="AD122" s="631"/>
      <c r="AE122" s="631"/>
      <c r="AF122" s="631"/>
      <c r="AG122" s="631"/>
      <c r="AH122" s="625">
        <v>28</v>
      </c>
      <c r="AI122" s="625">
        <v>22</v>
      </c>
      <c r="AJ122" s="634">
        <v>27</v>
      </c>
      <c r="AK122" s="634">
        <v>22.2</v>
      </c>
      <c r="AL122" s="634">
        <v>27</v>
      </c>
      <c r="AM122" s="634">
        <v>22.2</v>
      </c>
      <c r="AN122" s="610">
        <v>27</v>
      </c>
      <c r="AO122" s="610">
        <v>22.2</v>
      </c>
      <c r="AP122" s="625"/>
      <c r="AQ122" s="625"/>
      <c r="AR122" s="636"/>
      <c r="AS122" s="610">
        <v>21.1</v>
      </c>
      <c r="AT122" s="610">
        <v>22.2</v>
      </c>
      <c r="AU122" s="542"/>
      <c r="AX122" s="429">
        <v>33.299999999999997</v>
      </c>
      <c r="AY122" s="429">
        <f t="shared" ref="AY122:AY125" si="14">AX122-S122</f>
        <v>12.199999999999996</v>
      </c>
      <c r="AZ122" s="426"/>
      <c r="BA122" s="426"/>
      <c r="BB122" s="426"/>
      <c r="BC122" s="426"/>
      <c r="BD122" s="426"/>
      <c r="BE122" s="426"/>
      <c r="BF122" s="426"/>
      <c r="BG122" s="426"/>
      <c r="BH122" s="426"/>
      <c r="BI122" s="426"/>
      <c r="BJ122" s="426"/>
      <c r="BK122" s="426"/>
      <c r="BL122" s="426"/>
      <c r="BM122" s="426"/>
      <c r="BN122" s="426"/>
      <c r="BO122" s="426"/>
      <c r="BP122" s="426"/>
      <c r="BQ122" s="426"/>
      <c r="BR122" s="426"/>
      <c r="BS122" s="426"/>
      <c r="BT122" s="426"/>
      <c r="BU122" s="426"/>
      <c r="BV122" s="426"/>
      <c r="BW122" s="426"/>
      <c r="BX122" s="426"/>
      <c r="BY122" s="426"/>
      <c r="BZ122" s="426"/>
      <c r="CA122" s="426"/>
      <c r="CB122" s="426"/>
      <c r="CC122" s="426"/>
      <c r="CD122" s="426"/>
      <c r="CE122" s="426"/>
      <c r="CF122" s="426"/>
      <c r="CG122" s="426"/>
      <c r="CH122" s="426"/>
      <c r="CI122" s="426"/>
      <c r="CJ122" s="426"/>
      <c r="CK122" s="426"/>
      <c r="CL122" s="426"/>
    </row>
    <row r="123" spans="1:90" ht="37.5" customHeight="1" x14ac:dyDescent="0.25">
      <c r="A123" s="613">
        <v>8723465752</v>
      </c>
      <c r="B123" s="586">
        <f t="shared" si="10"/>
        <v>119</v>
      </c>
      <c r="C123" s="613" t="s">
        <v>1777</v>
      </c>
      <c r="D123" s="613" t="s">
        <v>1895</v>
      </c>
      <c r="E123" s="613" t="s">
        <v>1559</v>
      </c>
      <c r="F123" s="613" t="s">
        <v>1978</v>
      </c>
      <c r="G123" s="613" t="s">
        <v>1763</v>
      </c>
      <c r="H123" s="613" t="s">
        <v>1494</v>
      </c>
      <c r="I123" s="613" t="s">
        <v>1649</v>
      </c>
      <c r="J123" s="612" t="s">
        <v>1979</v>
      </c>
      <c r="K123" s="612" t="s">
        <v>1563</v>
      </c>
      <c r="L123" s="613" t="s">
        <v>2294</v>
      </c>
      <c r="M123" s="613" t="s">
        <v>1653</v>
      </c>
      <c r="N123" s="613" t="s">
        <v>1654</v>
      </c>
      <c r="O123" s="613" t="s">
        <v>640</v>
      </c>
      <c r="P123" s="613" t="s">
        <v>1573</v>
      </c>
      <c r="Q123" s="630">
        <v>35</v>
      </c>
      <c r="R123" s="630">
        <v>26</v>
      </c>
      <c r="S123" s="631">
        <v>33.299999999999997</v>
      </c>
      <c r="T123" s="631"/>
      <c r="U123" s="631"/>
      <c r="V123" s="631"/>
      <c r="W123" s="631"/>
      <c r="X123" s="631"/>
      <c r="Y123" s="631"/>
      <c r="Z123" s="631"/>
      <c r="AA123" s="631"/>
      <c r="AB123" s="631"/>
      <c r="AC123" s="631"/>
      <c r="AD123" s="631"/>
      <c r="AE123" s="631"/>
      <c r="AF123" s="631"/>
      <c r="AG123" s="631"/>
      <c r="AH123" s="625">
        <v>28</v>
      </c>
      <c r="AI123" s="625">
        <v>28</v>
      </c>
      <c r="AJ123" s="634">
        <v>35</v>
      </c>
      <c r="AK123" s="634">
        <v>28</v>
      </c>
      <c r="AL123" s="634">
        <v>34</v>
      </c>
      <c r="AM123" s="634">
        <v>28</v>
      </c>
      <c r="AN123" s="610">
        <v>34</v>
      </c>
      <c r="AO123" s="610">
        <v>28</v>
      </c>
      <c r="AP123" s="625"/>
      <c r="AQ123" s="625"/>
      <c r="AR123" s="636"/>
      <c r="AS123" s="610">
        <v>33.299999999999997</v>
      </c>
      <c r="AT123" s="610">
        <v>28</v>
      </c>
      <c r="AU123" s="542"/>
      <c r="AX123" s="429">
        <v>7.73</v>
      </c>
      <c r="AY123" s="429">
        <f t="shared" si="14"/>
        <v>-25.569999999999997</v>
      </c>
      <c r="AZ123" s="426"/>
      <c r="BA123" s="426"/>
      <c r="BB123" s="426"/>
      <c r="BC123" s="426"/>
      <c r="BD123" s="426"/>
      <c r="BE123" s="426"/>
      <c r="BF123" s="426"/>
      <c r="BG123" s="426"/>
      <c r="BH123" s="426"/>
      <c r="BI123" s="426"/>
      <c r="BJ123" s="426"/>
      <c r="BK123" s="426"/>
      <c r="BL123" s="426"/>
      <c r="BM123" s="426"/>
      <c r="BN123" s="426"/>
      <c r="BO123" s="426"/>
      <c r="BP123" s="426"/>
      <c r="BQ123" s="426"/>
      <c r="BR123" s="426"/>
      <c r="BS123" s="426"/>
      <c r="BT123" s="426"/>
      <c r="BU123" s="426"/>
      <c r="BV123" s="426"/>
      <c r="BW123" s="426"/>
      <c r="BX123" s="426"/>
      <c r="BY123" s="426"/>
      <c r="BZ123" s="426"/>
      <c r="CA123" s="426"/>
      <c r="CB123" s="426"/>
      <c r="CC123" s="426"/>
      <c r="CD123" s="426"/>
      <c r="CE123" s="426"/>
      <c r="CF123" s="426"/>
      <c r="CG123" s="426"/>
      <c r="CH123" s="426"/>
      <c r="CI123" s="426"/>
      <c r="CJ123" s="426"/>
      <c r="CK123" s="426"/>
      <c r="CL123" s="426"/>
    </row>
    <row r="124" spans="1:90" ht="37.5" customHeight="1" x14ac:dyDescent="0.25">
      <c r="A124" s="613">
        <v>8723465754</v>
      </c>
      <c r="B124" s="586">
        <f t="shared" si="10"/>
        <v>120</v>
      </c>
      <c r="C124" s="613" t="s">
        <v>1777</v>
      </c>
      <c r="D124" s="613" t="s">
        <v>1895</v>
      </c>
      <c r="E124" s="613" t="s">
        <v>1559</v>
      </c>
      <c r="F124" s="613" t="s">
        <v>1978</v>
      </c>
      <c r="G124" s="613" t="s">
        <v>1763</v>
      </c>
      <c r="H124" s="613" t="s">
        <v>1494</v>
      </c>
      <c r="I124" s="613" t="s">
        <v>1649</v>
      </c>
      <c r="J124" s="612" t="s">
        <v>1979</v>
      </c>
      <c r="K124" s="612" t="s">
        <v>1564</v>
      </c>
      <c r="L124" s="613" t="s">
        <v>2292</v>
      </c>
      <c r="M124" s="613" t="s">
        <v>1631</v>
      </c>
      <c r="N124" s="613" t="s">
        <v>1654</v>
      </c>
      <c r="O124" s="613" t="s">
        <v>172</v>
      </c>
      <c r="P124" s="586" t="s">
        <v>1571</v>
      </c>
      <c r="Q124" s="630">
        <v>6.6</v>
      </c>
      <c r="R124" s="630">
        <v>6.8</v>
      </c>
      <c r="S124" s="631">
        <v>7.73</v>
      </c>
      <c r="T124" s="631"/>
      <c r="U124" s="631"/>
      <c r="V124" s="631"/>
      <c r="W124" s="631"/>
      <c r="X124" s="631"/>
      <c r="Y124" s="631"/>
      <c r="Z124" s="631"/>
      <c r="AA124" s="631"/>
      <c r="AB124" s="631"/>
      <c r="AC124" s="631"/>
      <c r="AD124" s="631"/>
      <c r="AE124" s="631"/>
      <c r="AF124" s="631"/>
      <c r="AG124" s="631"/>
      <c r="AH124" s="625">
        <v>3.2</v>
      </c>
      <c r="AI124" s="625">
        <v>3.9</v>
      </c>
      <c r="AJ124" s="634">
        <v>3.7</v>
      </c>
      <c r="AK124" s="634">
        <v>4.5</v>
      </c>
      <c r="AL124" s="634">
        <v>4.2</v>
      </c>
      <c r="AM124" s="634">
        <v>6.5</v>
      </c>
      <c r="AN124" s="610">
        <v>5.2</v>
      </c>
      <c r="AO124" s="610">
        <v>6.7</v>
      </c>
      <c r="AP124" s="625"/>
      <c r="AQ124" s="625"/>
      <c r="AR124" s="636"/>
      <c r="AS124" s="610">
        <v>7.73</v>
      </c>
      <c r="AT124" s="610">
        <v>5.2</v>
      </c>
      <c r="AU124" s="542"/>
      <c r="AX124" s="429">
        <v>34.299999999999997</v>
      </c>
      <c r="AY124" s="429">
        <f t="shared" si="14"/>
        <v>26.569999999999997</v>
      </c>
      <c r="AZ124" s="426"/>
      <c r="BA124" s="426"/>
      <c r="BB124" s="426"/>
      <c r="BC124" s="426"/>
      <c r="BD124" s="426"/>
      <c r="BE124" s="426"/>
      <c r="BF124" s="426"/>
      <c r="BG124" s="426"/>
      <c r="BH124" s="426"/>
      <c r="BI124" s="426"/>
      <c r="BJ124" s="426"/>
      <c r="BK124" s="426"/>
      <c r="BL124" s="426"/>
      <c r="BM124" s="426"/>
      <c r="BN124" s="426"/>
      <c r="BO124" s="426"/>
      <c r="BP124" s="426"/>
      <c r="BQ124" s="426"/>
      <c r="BR124" s="426"/>
      <c r="BS124" s="426"/>
      <c r="BT124" s="426"/>
      <c r="BU124" s="426"/>
      <c r="BV124" s="426"/>
      <c r="BW124" s="426"/>
      <c r="BX124" s="426"/>
      <c r="BY124" s="426"/>
      <c r="BZ124" s="426"/>
      <c r="CA124" s="426"/>
      <c r="CB124" s="426"/>
      <c r="CC124" s="426"/>
      <c r="CD124" s="426"/>
      <c r="CE124" s="426"/>
      <c r="CF124" s="426"/>
      <c r="CG124" s="426"/>
      <c r="CH124" s="426"/>
      <c r="CI124" s="426"/>
      <c r="CJ124" s="426"/>
      <c r="CK124" s="426"/>
      <c r="CL124" s="426"/>
    </row>
    <row r="125" spans="1:90" ht="30" customHeight="1" x14ac:dyDescent="0.25">
      <c r="A125" s="613">
        <v>8795696352</v>
      </c>
      <c r="B125" s="586">
        <f t="shared" si="10"/>
        <v>121</v>
      </c>
      <c r="C125" s="613" t="s">
        <v>1777</v>
      </c>
      <c r="D125" s="613" t="s">
        <v>1895</v>
      </c>
      <c r="E125" s="613" t="s">
        <v>1559</v>
      </c>
      <c r="F125" s="613" t="s">
        <v>1978</v>
      </c>
      <c r="G125" s="613" t="s">
        <v>1763</v>
      </c>
      <c r="H125" s="613" t="s">
        <v>1494</v>
      </c>
      <c r="I125" s="613" t="s">
        <v>1649</v>
      </c>
      <c r="J125" s="612" t="s">
        <v>1979</v>
      </c>
      <c r="K125" s="612" t="s">
        <v>1565</v>
      </c>
      <c r="L125" s="613" t="s">
        <v>2294</v>
      </c>
      <c r="M125" s="613" t="s">
        <v>1653</v>
      </c>
      <c r="N125" s="613" t="s">
        <v>1654</v>
      </c>
      <c r="O125" s="613" t="s">
        <v>640</v>
      </c>
      <c r="P125" s="586" t="s">
        <v>1571</v>
      </c>
      <c r="Q125" s="630">
        <v>0</v>
      </c>
      <c r="R125" s="630">
        <v>37</v>
      </c>
      <c r="S125" s="599">
        <v>34.299999999999997</v>
      </c>
      <c r="T125" s="631"/>
      <c r="U125" s="631"/>
      <c r="V125" s="631"/>
      <c r="W125" s="631"/>
      <c r="X125" s="631"/>
      <c r="Y125" s="631"/>
      <c r="Z125" s="631"/>
      <c r="AA125" s="631"/>
      <c r="AB125" s="631"/>
      <c r="AC125" s="631"/>
      <c r="AD125" s="631"/>
      <c r="AE125" s="631"/>
      <c r="AF125" s="631"/>
      <c r="AG125" s="631"/>
      <c r="AH125" s="625" t="s">
        <v>2052</v>
      </c>
      <c r="AI125" s="625">
        <v>32.4</v>
      </c>
      <c r="AJ125" s="634">
        <v>31</v>
      </c>
      <c r="AK125" s="634">
        <v>33.6</v>
      </c>
      <c r="AL125" s="634">
        <v>31</v>
      </c>
      <c r="AM125" s="634">
        <v>32.5</v>
      </c>
      <c r="AN125" s="610">
        <v>32</v>
      </c>
      <c r="AO125" s="610">
        <v>26.9</v>
      </c>
      <c r="AP125" s="625"/>
      <c r="AQ125" s="625"/>
      <c r="AR125" s="636"/>
      <c r="AS125" s="610">
        <v>34.299999999999997</v>
      </c>
      <c r="AT125" s="610">
        <v>28.3</v>
      </c>
      <c r="AU125" s="535"/>
      <c r="AX125" s="426">
        <v>2.4430000000000001</v>
      </c>
      <c r="AY125" s="426">
        <f t="shared" si="14"/>
        <v>-31.856999999999996</v>
      </c>
      <c r="AZ125" s="426"/>
      <c r="BA125" s="426"/>
      <c r="BB125" s="426"/>
      <c r="BC125" s="426"/>
      <c r="BD125" s="426"/>
      <c r="BE125" s="426"/>
      <c r="BF125" s="426"/>
      <c r="BG125" s="426"/>
      <c r="BH125" s="426"/>
      <c r="BI125" s="426"/>
      <c r="BJ125" s="426"/>
      <c r="BK125" s="426"/>
      <c r="BL125" s="426"/>
      <c r="BM125" s="426"/>
      <c r="BN125" s="426"/>
      <c r="BO125" s="426"/>
      <c r="BP125" s="426"/>
      <c r="BQ125" s="426"/>
      <c r="BR125" s="426"/>
      <c r="BS125" s="426"/>
      <c r="BT125" s="426"/>
      <c r="BU125" s="426"/>
      <c r="BV125" s="426"/>
      <c r="BW125" s="426"/>
      <c r="BX125" s="426"/>
      <c r="BY125" s="426"/>
      <c r="BZ125" s="426"/>
      <c r="CA125" s="426"/>
      <c r="CB125" s="426"/>
      <c r="CC125" s="426"/>
      <c r="CD125" s="426"/>
      <c r="CE125" s="426"/>
      <c r="CF125" s="426"/>
      <c r="CG125" s="426"/>
      <c r="CH125" s="426"/>
      <c r="CI125" s="426"/>
      <c r="CJ125" s="426"/>
      <c r="CK125" s="426"/>
      <c r="CL125" s="426"/>
    </row>
    <row r="126" spans="1:90" ht="65.25" customHeight="1" x14ac:dyDescent="0.25">
      <c r="A126" s="613">
        <v>8558688762</v>
      </c>
      <c r="B126" s="586">
        <f t="shared" si="10"/>
        <v>122</v>
      </c>
      <c r="C126" s="586" t="s">
        <v>2069</v>
      </c>
      <c r="D126" s="586" t="s">
        <v>1991</v>
      </c>
      <c r="E126" s="586" t="s">
        <v>1549</v>
      </c>
      <c r="F126" s="586" t="s">
        <v>1165</v>
      </c>
      <c r="G126" s="586" t="s">
        <v>1992</v>
      </c>
      <c r="H126" s="586" t="s">
        <v>788</v>
      </c>
      <c r="I126" s="586" t="s">
        <v>1649</v>
      </c>
      <c r="J126" s="587" t="s">
        <v>1994</v>
      </c>
      <c r="K126" s="588" t="s">
        <v>2217</v>
      </c>
      <c r="L126" s="589" t="s">
        <v>2295</v>
      </c>
      <c r="M126" s="586" t="s">
        <v>1631</v>
      </c>
      <c r="N126" s="586" t="s">
        <v>1654</v>
      </c>
      <c r="O126" s="586" t="s">
        <v>172</v>
      </c>
      <c r="P126" s="586" t="s">
        <v>1571</v>
      </c>
      <c r="Q126" s="614">
        <v>0</v>
      </c>
      <c r="R126" s="614">
        <v>3107</v>
      </c>
      <c r="S126" s="591">
        <v>2.4430000000000001</v>
      </c>
      <c r="T126" s="590"/>
      <c r="U126" s="590"/>
      <c r="V126" s="590"/>
      <c r="W126" s="590"/>
      <c r="X126" s="590"/>
      <c r="Y126" s="590"/>
      <c r="Z126" s="590"/>
      <c r="AA126" s="590"/>
      <c r="AB126" s="590"/>
      <c r="AC126" s="590"/>
      <c r="AD126" s="590"/>
      <c r="AE126" s="590"/>
      <c r="AF126" s="590"/>
      <c r="AG126" s="590"/>
      <c r="AH126" s="590">
        <v>2.3319999999999999</v>
      </c>
      <c r="AI126" s="590">
        <v>7.5960000000000001</v>
      </c>
      <c r="AJ126" s="600">
        <v>2.3319999999999999</v>
      </c>
      <c r="AK126" s="600">
        <v>7.9080000000000004</v>
      </c>
      <c r="AL126" s="600">
        <v>2.3690000000000002</v>
      </c>
      <c r="AM126" s="600">
        <v>8.3170000000000002</v>
      </c>
      <c r="AN126" s="515">
        <v>2.4060000000000001</v>
      </c>
      <c r="AO126" s="515">
        <v>8.8949999999999996</v>
      </c>
      <c r="AP126" s="590"/>
      <c r="AQ126" s="590"/>
      <c r="AR126" s="601"/>
      <c r="AS126" s="602">
        <v>2.4430000000000001</v>
      </c>
      <c r="AT126" s="602">
        <v>9.2739999999999991</v>
      </c>
      <c r="AU126" s="535"/>
      <c r="AX126" s="426">
        <v>0.01</v>
      </c>
      <c r="AY126" s="429">
        <f>AX126-S126</f>
        <v>-2.4330000000000003</v>
      </c>
      <c r="AZ126" s="426"/>
      <c r="BA126" s="426"/>
      <c r="BB126" s="426"/>
      <c r="BC126" s="426"/>
      <c r="BD126" s="426"/>
      <c r="BE126" s="426"/>
      <c r="BF126" s="426"/>
      <c r="BG126" s="426"/>
      <c r="BH126" s="426"/>
      <c r="BI126" s="426"/>
      <c r="BJ126" s="426"/>
      <c r="BK126" s="426"/>
      <c r="BL126" s="426"/>
      <c r="BM126" s="426"/>
      <c r="BN126" s="426"/>
      <c r="BO126" s="426"/>
      <c r="BP126" s="426"/>
      <c r="BQ126" s="426"/>
      <c r="BR126" s="426"/>
      <c r="BS126" s="426"/>
      <c r="BT126" s="426"/>
      <c r="BU126" s="426"/>
      <c r="BV126" s="426"/>
      <c r="BW126" s="426"/>
      <c r="BX126" s="426"/>
      <c r="BY126" s="426"/>
      <c r="BZ126" s="426"/>
      <c r="CA126" s="426"/>
      <c r="CB126" s="426"/>
      <c r="CC126" s="426"/>
      <c r="CD126" s="426"/>
      <c r="CE126" s="426"/>
      <c r="CF126" s="426"/>
      <c r="CG126" s="426"/>
      <c r="CH126" s="426"/>
      <c r="CI126" s="426"/>
      <c r="CJ126" s="426"/>
      <c r="CK126" s="426"/>
      <c r="CL126" s="426"/>
    </row>
    <row r="127" spans="1:90" ht="70.5" customHeight="1" x14ac:dyDescent="0.25">
      <c r="A127" s="613">
        <v>8558576221</v>
      </c>
      <c r="B127" s="586">
        <f t="shared" si="10"/>
        <v>123</v>
      </c>
      <c r="C127" s="586" t="s">
        <v>2069</v>
      </c>
      <c r="D127" s="586" t="s">
        <v>2033</v>
      </c>
      <c r="E127" s="586" t="s">
        <v>1545</v>
      </c>
      <c r="F127" s="586" t="s">
        <v>2034</v>
      </c>
      <c r="G127" s="586" t="s">
        <v>1992</v>
      </c>
      <c r="H127" s="586" t="s">
        <v>2074</v>
      </c>
      <c r="I127" s="586" t="s">
        <v>1655</v>
      </c>
      <c r="J127" s="587" t="s">
        <v>2036</v>
      </c>
      <c r="K127" s="588" t="s">
        <v>2218</v>
      </c>
      <c r="L127" s="589" t="s">
        <v>2295</v>
      </c>
      <c r="M127" s="586" t="s">
        <v>1631</v>
      </c>
      <c r="N127" s="586" t="s">
        <v>1654</v>
      </c>
      <c r="O127" s="586" t="s">
        <v>172</v>
      </c>
      <c r="P127" s="586" t="s">
        <v>1571</v>
      </c>
      <c r="Q127" s="590">
        <v>0</v>
      </c>
      <c r="R127" s="590">
        <v>3.3000000000000002E-2</v>
      </c>
      <c r="S127" s="591">
        <v>0.01</v>
      </c>
      <c r="T127" s="590"/>
      <c r="U127" s="590"/>
      <c r="V127" s="590"/>
      <c r="W127" s="590"/>
      <c r="X127" s="590"/>
      <c r="Y127" s="590"/>
      <c r="Z127" s="590"/>
      <c r="AA127" s="590"/>
      <c r="AB127" s="590"/>
      <c r="AC127" s="590"/>
      <c r="AD127" s="590"/>
      <c r="AE127" s="590"/>
      <c r="AF127" s="590"/>
      <c r="AG127" s="590"/>
      <c r="AH127" s="590">
        <v>7.0000000000000001E-3</v>
      </c>
      <c r="AI127" s="590">
        <v>7.0000000000000001E-3</v>
      </c>
      <c r="AJ127" s="590">
        <v>7.0000000000000001E-3</v>
      </c>
      <c r="AK127" s="590">
        <v>7.0000000000000001E-3</v>
      </c>
      <c r="AL127" s="600">
        <v>7.0000000000000001E-3</v>
      </c>
      <c r="AM127" s="600">
        <v>1.2E-2</v>
      </c>
      <c r="AN127" s="515">
        <v>0.01</v>
      </c>
      <c r="AO127" s="515">
        <v>1.2E-2</v>
      </c>
      <c r="AP127" s="590"/>
      <c r="AQ127" s="590"/>
      <c r="AR127" s="601"/>
      <c r="AS127" s="602">
        <v>0.01</v>
      </c>
      <c r="AT127" s="602">
        <v>1.2E-2</v>
      </c>
      <c r="AU127" s="539"/>
      <c r="AX127" s="429">
        <v>168</v>
      </c>
      <c r="AY127" s="429">
        <f>AX127-S127</f>
        <v>167.99</v>
      </c>
      <c r="AZ127" s="426"/>
      <c r="BA127" s="426"/>
      <c r="BB127" s="426"/>
      <c r="BC127" s="426"/>
      <c r="BD127" s="426"/>
      <c r="BE127" s="426"/>
      <c r="BF127" s="426"/>
      <c r="BG127" s="426"/>
      <c r="BH127" s="426"/>
      <c r="BI127" s="426"/>
      <c r="BJ127" s="426"/>
      <c r="BK127" s="426"/>
      <c r="BL127" s="426"/>
      <c r="BM127" s="426"/>
      <c r="BN127" s="426"/>
      <c r="BO127" s="426"/>
      <c r="BP127" s="426"/>
      <c r="BQ127" s="426"/>
      <c r="BR127" s="426"/>
      <c r="BS127" s="426"/>
      <c r="BT127" s="426"/>
      <c r="BU127" s="426"/>
      <c r="BV127" s="426"/>
      <c r="BW127" s="426"/>
      <c r="BX127" s="426"/>
      <c r="BY127" s="426"/>
      <c r="BZ127" s="426"/>
      <c r="CA127" s="426"/>
      <c r="CB127" s="426"/>
      <c r="CC127" s="426"/>
      <c r="CD127" s="426"/>
      <c r="CE127" s="426"/>
      <c r="CF127" s="426"/>
      <c r="CG127" s="426"/>
      <c r="CH127" s="426"/>
      <c r="CI127" s="426"/>
      <c r="CJ127" s="426"/>
      <c r="CK127" s="426"/>
      <c r="CL127" s="426"/>
    </row>
    <row r="128" spans="1:90" ht="101.25" customHeight="1" x14ac:dyDescent="0.25">
      <c r="A128" s="613">
        <v>8558688125</v>
      </c>
      <c r="B128" s="586">
        <f t="shared" si="10"/>
        <v>124</v>
      </c>
      <c r="C128" s="586" t="s">
        <v>2069</v>
      </c>
      <c r="D128" s="586" t="s">
        <v>2033</v>
      </c>
      <c r="E128" s="586" t="s">
        <v>1546</v>
      </c>
      <c r="F128" s="586" t="s">
        <v>2038</v>
      </c>
      <c r="G128" s="586" t="s">
        <v>1992</v>
      </c>
      <c r="H128" s="586" t="s">
        <v>2074</v>
      </c>
      <c r="I128" s="586" t="s">
        <v>1649</v>
      </c>
      <c r="J128" s="587" t="s">
        <v>2039</v>
      </c>
      <c r="K128" s="588" t="s">
        <v>855</v>
      </c>
      <c r="L128" s="589" t="s">
        <v>2298</v>
      </c>
      <c r="M128" s="586" t="s">
        <v>1653</v>
      </c>
      <c r="N128" s="586" t="s">
        <v>1654</v>
      </c>
      <c r="O128" s="586" t="s">
        <v>640</v>
      </c>
      <c r="P128" s="586" t="s">
        <v>1571</v>
      </c>
      <c r="Q128" s="630">
        <v>0</v>
      </c>
      <c r="R128" s="630">
        <v>378</v>
      </c>
      <c r="S128" s="631">
        <v>168</v>
      </c>
      <c r="T128" s="630"/>
      <c r="U128" s="630"/>
      <c r="V128" s="630"/>
      <c r="W128" s="630"/>
      <c r="X128" s="630"/>
      <c r="Y128" s="630"/>
      <c r="Z128" s="630"/>
      <c r="AA128" s="630"/>
      <c r="AB128" s="630"/>
      <c r="AC128" s="630"/>
      <c r="AD128" s="630"/>
      <c r="AE128" s="630"/>
      <c r="AF128" s="630"/>
      <c r="AG128" s="630"/>
      <c r="AH128" s="630">
        <v>100</v>
      </c>
      <c r="AI128" s="630">
        <v>139</v>
      </c>
      <c r="AJ128" s="630">
        <v>100</v>
      </c>
      <c r="AK128" s="630">
        <v>140</v>
      </c>
      <c r="AL128" s="630">
        <v>117</v>
      </c>
      <c r="AM128" s="630">
        <v>140</v>
      </c>
      <c r="AN128" s="512">
        <v>168</v>
      </c>
      <c r="AO128" s="512">
        <v>141</v>
      </c>
      <c r="AP128" s="630"/>
      <c r="AQ128" s="630"/>
      <c r="AR128" s="633"/>
      <c r="AS128" s="599">
        <v>168</v>
      </c>
      <c r="AT128" s="599">
        <v>183</v>
      </c>
      <c r="AU128" s="535"/>
      <c r="AX128" s="429">
        <v>50</v>
      </c>
      <c r="AY128" s="429">
        <f t="shared" ref="AY128:AY136" si="15">AX128-S128</f>
        <v>-118</v>
      </c>
      <c r="AZ128" s="426"/>
      <c r="BA128" s="426"/>
      <c r="BB128" s="426"/>
      <c r="BC128" s="426"/>
      <c r="BD128" s="426"/>
      <c r="BE128" s="426"/>
      <c r="BF128" s="426"/>
      <c r="BG128" s="426"/>
      <c r="BH128" s="426"/>
      <c r="BI128" s="426"/>
      <c r="BJ128" s="426"/>
      <c r="BK128" s="426"/>
      <c r="BL128" s="426"/>
      <c r="BM128" s="426"/>
      <c r="BN128" s="426"/>
      <c r="BO128" s="426"/>
      <c r="BP128" s="426"/>
      <c r="BQ128" s="426"/>
      <c r="BR128" s="426"/>
      <c r="BS128" s="426"/>
      <c r="BT128" s="426"/>
      <c r="BU128" s="426"/>
      <c r="BV128" s="426"/>
      <c r="BW128" s="426"/>
      <c r="BX128" s="426"/>
      <c r="BY128" s="426"/>
      <c r="BZ128" s="426"/>
      <c r="CA128" s="426"/>
      <c r="CB128" s="426"/>
      <c r="CC128" s="426"/>
      <c r="CD128" s="426"/>
      <c r="CE128" s="426"/>
      <c r="CF128" s="426"/>
      <c r="CG128" s="426"/>
      <c r="CH128" s="426"/>
      <c r="CI128" s="426"/>
      <c r="CJ128" s="426"/>
      <c r="CK128" s="426"/>
      <c r="CL128" s="426"/>
    </row>
    <row r="129" spans="1:90" ht="65.25" customHeight="1" x14ac:dyDescent="0.25">
      <c r="A129" s="613">
        <v>8558688126</v>
      </c>
      <c r="B129" s="586">
        <f t="shared" si="10"/>
        <v>125</v>
      </c>
      <c r="C129" s="586" t="s">
        <v>2069</v>
      </c>
      <c r="D129" s="586" t="s">
        <v>2033</v>
      </c>
      <c r="E129" s="586" t="s">
        <v>1546</v>
      </c>
      <c r="F129" s="586" t="s">
        <v>2038</v>
      </c>
      <c r="G129" s="586" t="s">
        <v>1992</v>
      </c>
      <c r="H129" s="586" t="s">
        <v>2074</v>
      </c>
      <c r="I129" s="586" t="s">
        <v>1649</v>
      </c>
      <c r="J129" s="587" t="s">
        <v>2039</v>
      </c>
      <c r="K129" s="588" t="s">
        <v>2219</v>
      </c>
      <c r="L129" s="589" t="s">
        <v>2294</v>
      </c>
      <c r="M129" s="586" t="s">
        <v>1631</v>
      </c>
      <c r="N129" s="586" t="s">
        <v>1654</v>
      </c>
      <c r="O129" s="586" t="s">
        <v>172</v>
      </c>
      <c r="P129" s="586" t="s">
        <v>1571</v>
      </c>
      <c r="Q129" s="590">
        <v>0</v>
      </c>
      <c r="R129" s="590">
        <v>50</v>
      </c>
      <c r="S129" s="591">
        <v>50</v>
      </c>
      <c r="T129" s="590"/>
      <c r="U129" s="590"/>
      <c r="V129" s="590"/>
      <c r="W129" s="590"/>
      <c r="X129" s="590"/>
      <c r="Y129" s="590"/>
      <c r="Z129" s="590"/>
      <c r="AA129" s="590"/>
      <c r="AB129" s="590"/>
      <c r="AC129" s="590"/>
      <c r="AD129" s="590"/>
      <c r="AE129" s="590"/>
      <c r="AF129" s="590"/>
      <c r="AG129" s="590"/>
      <c r="AH129" s="590">
        <v>0</v>
      </c>
      <c r="AI129" s="590">
        <v>0</v>
      </c>
      <c r="AJ129" s="590">
        <v>0</v>
      </c>
      <c r="AK129" s="590">
        <v>0</v>
      </c>
      <c r="AL129" s="590">
        <v>0</v>
      </c>
      <c r="AM129" s="590">
        <v>0</v>
      </c>
      <c r="AN129" s="504">
        <v>0</v>
      </c>
      <c r="AO129" s="504">
        <v>0</v>
      </c>
      <c r="AP129" s="590"/>
      <c r="AQ129" s="590"/>
      <c r="AR129" s="601"/>
      <c r="AS129" s="598">
        <v>50</v>
      </c>
      <c r="AT129" s="598">
        <v>50</v>
      </c>
      <c r="AU129" s="539"/>
      <c r="AX129" s="429">
        <v>60</v>
      </c>
      <c r="AY129" s="429">
        <f t="shared" si="15"/>
        <v>10</v>
      </c>
      <c r="AZ129" s="426"/>
      <c r="BA129" s="426"/>
      <c r="BB129" s="426"/>
      <c r="BC129" s="426"/>
      <c r="BD129" s="426"/>
      <c r="BE129" s="426"/>
      <c r="BF129" s="426"/>
      <c r="BG129" s="426"/>
      <c r="BH129" s="426"/>
      <c r="BI129" s="426"/>
      <c r="BJ129" s="426"/>
      <c r="BK129" s="426"/>
      <c r="BL129" s="426"/>
      <c r="BM129" s="426"/>
      <c r="BN129" s="426"/>
      <c r="BO129" s="426"/>
      <c r="BP129" s="426"/>
      <c r="BQ129" s="426"/>
      <c r="BR129" s="426"/>
      <c r="BS129" s="426"/>
      <c r="BT129" s="426"/>
      <c r="BU129" s="426"/>
      <c r="BV129" s="426"/>
      <c r="BW129" s="426"/>
      <c r="BX129" s="426"/>
      <c r="BY129" s="426"/>
      <c r="BZ129" s="426"/>
      <c r="CA129" s="426"/>
      <c r="CB129" s="426"/>
      <c r="CC129" s="426"/>
      <c r="CD129" s="426"/>
      <c r="CE129" s="426"/>
      <c r="CF129" s="426"/>
      <c r="CG129" s="426"/>
      <c r="CH129" s="426"/>
      <c r="CI129" s="426"/>
      <c r="CJ129" s="426"/>
      <c r="CK129" s="426"/>
      <c r="CL129" s="426"/>
    </row>
    <row r="130" spans="1:90" ht="65.25" customHeight="1" x14ac:dyDescent="0.25">
      <c r="A130" s="613">
        <v>8558688124</v>
      </c>
      <c r="B130" s="586">
        <f t="shared" si="10"/>
        <v>126</v>
      </c>
      <c r="C130" s="586" t="s">
        <v>2069</v>
      </c>
      <c r="D130" s="586" t="s">
        <v>2033</v>
      </c>
      <c r="E130" s="586" t="s">
        <v>1546</v>
      </c>
      <c r="F130" s="586" t="s">
        <v>2038</v>
      </c>
      <c r="G130" s="586" t="s">
        <v>1992</v>
      </c>
      <c r="H130" s="586" t="s">
        <v>2074</v>
      </c>
      <c r="I130" s="586" t="s">
        <v>1649</v>
      </c>
      <c r="J130" s="587" t="s">
        <v>2039</v>
      </c>
      <c r="K130" s="588" t="s">
        <v>2220</v>
      </c>
      <c r="L130" s="589" t="s">
        <v>2298</v>
      </c>
      <c r="M130" s="586" t="s">
        <v>1653</v>
      </c>
      <c r="N130" s="586" t="s">
        <v>1654</v>
      </c>
      <c r="O130" s="586" t="s">
        <v>640</v>
      </c>
      <c r="P130" s="586" t="s">
        <v>1571</v>
      </c>
      <c r="Q130" s="630">
        <v>0</v>
      </c>
      <c r="R130" s="630">
        <v>192</v>
      </c>
      <c r="S130" s="631">
        <v>60</v>
      </c>
      <c r="T130" s="630"/>
      <c r="U130" s="630"/>
      <c r="V130" s="630"/>
      <c r="W130" s="630"/>
      <c r="X130" s="630"/>
      <c r="Y130" s="630"/>
      <c r="Z130" s="630"/>
      <c r="AA130" s="630"/>
      <c r="AB130" s="630"/>
      <c r="AC130" s="630"/>
      <c r="AD130" s="630"/>
      <c r="AE130" s="630"/>
      <c r="AF130" s="630"/>
      <c r="AG130" s="630"/>
      <c r="AH130" s="630">
        <v>40</v>
      </c>
      <c r="AI130" s="630">
        <v>110</v>
      </c>
      <c r="AJ130" s="630">
        <v>50</v>
      </c>
      <c r="AK130" s="630">
        <v>116</v>
      </c>
      <c r="AL130" s="630">
        <v>60</v>
      </c>
      <c r="AM130" s="630">
        <v>132</v>
      </c>
      <c r="AN130" s="512">
        <v>60</v>
      </c>
      <c r="AO130" s="512">
        <v>134</v>
      </c>
      <c r="AP130" s="630"/>
      <c r="AQ130" s="630"/>
      <c r="AR130" s="633"/>
      <c r="AS130" s="599">
        <v>60</v>
      </c>
      <c r="AT130" s="599">
        <v>134</v>
      </c>
      <c r="AU130" s="535"/>
      <c r="AX130" s="429">
        <v>30</v>
      </c>
      <c r="AY130" s="429">
        <f t="shared" si="15"/>
        <v>-30</v>
      </c>
      <c r="AZ130" s="426"/>
      <c r="BA130" s="426"/>
      <c r="BB130" s="426"/>
      <c r="BC130" s="426"/>
      <c r="BD130" s="426"/>
      <c r="BE130" s="426"/>
      <c r="BF130" s="426"/>
      <c r="BG130" s="426"/>
      <c r="BH130" s="426"/>
      <c r="BI130" s="426"/>
      <c r="BJ130" s="426"/>
      <c r="BK130" s="426"/>
      <c r="BL130" s="426"/>
      <c r="BM130" s="426"/>
      <c r="BN130" s="426"/>
      <c r="BO130" s="426"/>
      <c r="BP130" s="426"/>
      <c r="BQ130" s="426"/>
      <c r="BR130" s="426"/>
      <c r="BS130" s="426"/>
      <c r="BT130" s="426"/>
      <c r="BU130" s="426"/>
      <c r="BV130" s="426"/>
      <c r="BW130" s="426"/>
      <c r="BX130" s="426"/>
      <c r="BY130" s="426"/>
      <c r="BZ130" s="426"/>
      <c r="CA130" s="426"/>
      <c r="CB130" s="426"/>
      <c r="CC130" s="426"/>
      <c r="CD130" s="426"/>
      <c r="CE130" s="426"/>
      <c r="CF130" s="426"/>
      <c r="CG130" s="426"/>
      <c r="CH130" s="426"/>
      <c r="CI130" s="426"/>
      <c r="CJ130" s="426"/>
      <c r="CK130" s="426"/>
      <c r="CL130" s="426"/>
    </row>
    <row r="131" spans="1:90" ht="65.25" customHeight="1" x14ac:dyDescent="0.25">
      <c r="A131" s="613">
        <v>8558688128</v>
      </c>
      <c r="B131" s="586">
        <f t="shared" si="10"/>
        <v>127</v>
      </c>
      <c r="C131" s="586" t="s">
        <v>2069</v>
      </c>
      <c r="D131" s="586" t="s">
        <v>2033</v>
      </c>
      <c r="E131" s="586" t="s">
        <v>1546</v>
      </c>
      <c r="F131" s="586" t="s">
        <v>2038</v>
      </c>
      <c r="G131" s="586" t="s">
        <v>1992</v>
      </c>
      <c r="H131" s="586" t="s">
        <v>2074</v>
      </c>
      <c r="I131" s="586" t="s">
        <v>1649</v>
      </c>
      <c r="J131" s="587" t="s">
        <v>2039</v>
      </c>
      <c r="K131" s="588" t="s">
        <v>2221</v>
      </c>
      <c r="L131" s="589" t="s">
        <v>2298</v>
      </c>
      <c r="M131" s="586" t="s">
        <v>1653</v>
      </c>
      <c r="N131" s="586" t="s">
        <v>1654</v>
      </c>
      <c r="O131" s="586" t="s">
        <v>640</v>
      </c>
      <c r="P131" s="586" t="s">
        <v>1571</v>
      </c>
      <c r="Q131" s="590">
        <v>0</v>
      </c>
      <c r="R131" s="590">
        <v>60</v>
      </c>
      <c r="S131" s="591">
        <v>30</v>
      </c>
      <c r="T131" s="590"/>
      <c r="U131" s="590"/>
      <c r="V131" s="590"/>
      <c r="W131" s="590"/>
      <c r="X131" s="590"/>
      <c r="Y131" s="590"/>
      <c r="Z131" s="590"/>
      <c r="AA131" s="590"/>
      <c r="AB131" s="590"/>
      <c r="AC131" s="590"/>
      <c r="AD131" s="590"/>
      <c r="AE131" s="590"/>
      <c r="AF131" s="590"/>
      <c r="AG131" s="590"/>
      <c r="AH131" s="590">
        <v>30</v>
      </c>
      <c r="AI131" s="590">
        <v>31</v>
      </c>
      <c r="AJ131" s="590">
        <v>30</v>
      </c>
      <c r="AK131" s="590">
        <v>31</v>
      </c>
      <c r="AL131" s="590">
        <v>30</v>
      </c>
      <c r="AM131" s="590">
        <v>31</v>
      </c>
      <c r="AN131" s="504">
        <v>30</v>
      </c>
      <c r="AO131" s="504">
        <v>31</v>
      </c>
      <c r="AP131" s="590"/>
      <c r="AQ131" s="590"/>
      <c r="AR131" s="601"/>
      <c r="AS131" s="598">
        <v>30</v>
      </c>
      <c r="AT131" s="598">
        <v>31</v>
      </c>
      <c r="AU131" s="539"/>
      <c r="AX131" s="429">
        <v>9</v>
      </c>
      <c r="AY131" s="429">
        <f t="shared" si="15"/>
        <v>-21</v>
      </c>
      <c r="AZ131" s="426"/>
      <c r="BA131" s="426"/>
      <c r="BB131" s="426"/>
      <c r="BC131" s="426"/>
      <c r="BD131" s="426"/>
      <c r="BE131" s="426"/>
      <c r="BF131" s="426"/>
      <c r="BG131" s="426"/>
      <c r="BH131" s="426"/>
      <c r="BI131" s="426"/>
      <c r="BJ131" s="426"/>
      <c r="BK131" s="426"/>
      <c r="BL131" s="426"/>
      <c r="BM131" s="426"/>
      <c r="BN131" s="426"/>
      <c r="BO131" s="426"/>
      <c r="BP131" s="426"/>
      <c r="BQ131" s="426"/>
      <c r="BR131" s="426"/>
      <c r="BS131" s="426"/>
      <c r="BT131" s="426"/>
      <c r="BU131" s="426"/>
      <c r="BV131" s="426"/>
      <c r="BW131" s="426"/>
      <c r="BX131" s="426"/>
      <c r="BY131" s="426"/>
      <c r="BZ131" s="426"/>
      <c r="CA131" s="426"/>
      <c r="CB131" s="426"/>
      <c r="CC131" s="426"/>
      <c r="CD131" s="426"/>
      <c r="CE131" s="426"/>
      <c r="CF131" s="426"/>
      <c r="CG131" s="426"/>
      <c r="CH131" s="426"/>
      <c r="CI131" s="426"/>
      <c r="CJ131" s="426"/>
      <c r="CK131" s="426"/>
      <c r="CL131" s="426"/>
    </row>
    <row r="132" spans="1:90" ht="65.25" customHeight="1" x14ac:dyDescent="0.25">
      <c r="A132" s="613">
        <v>8558688121</v>
      </c>
      <c r="B132" s="586">
        <f t="shared" si="10"/>
        <v>128</v>
      </c>
      <c r="C132" s="586" t="s">
        <v>2069</v>
      </c>
      <c r="D132" s="586" t="s">
        <v>2033</v>
      </c>
      <c r="E132" s="586" t="s">
        <v>1546</v>
      </c>
      <c r="F132" s="586" t="s">
        <v>2038</v>
      </c>
      <c r="G132" s="586" t="s">
        <v>1992</v>
      </c>
      <c r="H132" s="586" t="s">
        <v>2074</v>
      </c>
      <c r="I132" s="586" t="s">
        <v>1649</v>
      </c>
      <c r="J132" s="587" t="s">
        <v>2039</v>
      </c>
      <c r="K132" s="588" t="s">
        <v>2222</v>
      </c>
      <c r="L132" s="589" t="s">
        <v>2303</v>
      </c>
      <c r="M132" s="586" t="s">
        <v>1653</v>
      </c>
      <c r="N132" s="586" t="s">
        <v>1654</v>
      </c>
      <c r="O132" s="586" t="s">
        <v>640</v>
      </c>
      <c r="P132" s="586" t="s">
        <v>1571</v>
      </c>
      <c r="Q132" s="630">
        <v>0</v>
      </c>
      <c r="R132" s="630">
        <v>20</v>
      </c>
      <c r="S132" s="631">
        <v>9</v>
      </c>
      <c r="T132" s="630"/>
      <c r="U132" s="630"/>
      <c r="V132" s="630"/>
      <c r="W132" s="630"/>
      <c r="X132" s="630"/>
      <c r="Y132" s="630"/>
      <c r="Z132" s="630"/>
      <c r="AA132" s="630"/>
      <c r="AB132" s="630"/>
      <c r="AC132" s="630"/>
      <c r="AD132" s="630"/>
      <c r="AE132" s="630"/>
      <c r="AF132" s="630"/>
      <c r="AG132" s="630"/>
      <c r="AH132" s="630">
        <v>6</v>
      </c>
      <c r="AI132" s="630">
        <v>6</v>
      </c>
      <c r="AJ132" s="630">
        <v>6</v>
      </c>
      <c r="AK132" s="630">
        <v>6</v>
      </c>
      <c r="AL132" s="630">
        <v>6</v>
      </c>
      <c r="AM132" s="630">
        <v>7</v>
      </c>
      <c r="AN132" s="512">
        <v>9</v>
      </c>
      <c r="AO132" s="512">
        <v>7</v>
      </c>
      <c r="AP132" s="630"/>
      <c r="AQ132" s="630"/>
      <c r="AR132" s="633"/>
      <c r="AS132" s="599">
        <v>9</v>
      </c>
      <c r="AT132" s="599">
        <v>7</v>
      </c>
      <c r="AU132" s="539"/>
      <c r="AX132" s="429">
        <v>6</v>
      </c>
      <c r="AY132" s="429">
        <f t="shared" si="15"/>
        <v>-3</v>
      </c>
      <c r="AZ132" s="426"/>
      <c r="BA132" s="426"/>
      <c r="BB132" s="426"/>
      <c r="BC132" s="426"/>
      <c r="BD132" s="426"/>
      <c r="BE132" s="426"/>
      <c r="BF132" s="426"/>
      <c r="BG132" s="426"/>
      <c r="BH132" s="426"/>
      <c r="BI132" s="426"/>
      <c r="BJ132" s="426"/>
      <c r="BK132" s="426"/>
      <c r="BL132" s="426"/>
      <c r="BM132" s="426"/>
      <c r="BN132" s="426"/>
      <c r="BO132" s="426"/>
      <c r="BP132" s="426"/>
      <c r="BQ132" s="426"/>
      <c r="BR132" s="426"/>
      <c r="BS132" s="426"/>
      <c r="BT132" s="426"/>
      <c r="BU132" s="426"/>
      <c r="BV132" s="426"/>
      <c r="BW132" s="426"/>
      <c r="BX132" s="426"/>
      <c r="BY132" s="426"/>
      <c r="BZ132" s="426"/>
      <c r="CA132" s="426"/>
      <c r="CB132" s="426"/>
      <c r="CC132" s="426"/>
      <c r="CD132" s="426"/>
      <c r="CE132" s="426"/>
      <c r="CF132" s="426"/>
      <c r="CG132" s="426"/>
      <c r="CH132" s="426"/>
      <c r="CI132" s="426"/>
      <c r="CJ132" s="426"/>
      <c r="CK132" s="426"/>
      <c r="CL132" s="426"/>
    </row>
    <row r="133" spans="1:90" ht="65.25" customHeight="1" x14ac:dyDescent="0.25">
      <c r="A133" s="613">
        <v>8558688129</v>
      </c>
      <c r="B133" s="586">
        <f t="shared" ref="B133:B156" si="16">B132+1</f>
        <v>129</v>
      </c>
      <c r="C133" s="586" t="s">
        <v>2069</v>
      </c>
      <c r="D133" s="586" t="s">
        <v>2033</v>
      </c>
      <c r="E133" s="586" t="s">
        <v>1546</v>
      </c>
      <c r="F133" s="586" t="s">
        <v>2038</v>
      </c>
      <c r="G133" s="586" t="s">
        <v>1992</v>
      </c>
      <c r="H133" s="586" t="s">
        <v>2074</v>
      </c>
      <c r="I133" s="586" t="s">
        <v>1649</v>
      </c>
      <c r="J133" s="587" t="s">
        <v>2039</v>
      </c>
      <c r="K133" s="588" t="s">
        <v>2223</v>
      </c>
      <c r="L133" s="589" t="s">
        <v>2303</v>
      </c>
      <c r="M133" s="586" t="s">
        <v>1653</v>
      </c>
      <c r="N133" s="586" t="s">
        <v>1654</v>
      </c>
      <c r="O133" s="586" t="s">
        <v>640</v>
      </c>
      <c r="P133" s="586" t="s">
        <v>1571</v>
      </c>
      <c r="Q133" s="630">
        <v>0</v>
      </c>
      <c r="R133" s="630">
        <v>18</v>
      </c>
      <c r="S133" s="631">
        <v>6</v>
      </c>
      <c r="T133" s="630"/>
      <c r="U133" s="630"/>
      <c r="V133" s="630"/>
      <c r="W133" s="630"/>
      <c r="X133" s="630"/>
      <c r="Y133" s="630"/>
      <c r="Z133" s="630"/>
      <c r="AA133" s="630"/>
      <c r="AB133" s="630"/>
      <c r="AC133" s="630"/>
      <c r="AD133" s="630"/>
      <c r="AE133" s="630"/>
      <c r="AF133" s="630"/>
      <c r="AG133" s="630"/>
      <c r="AH133" s="630">
        <v>5</v>
      </c>
      <c r="AI133" s="630">
        <v>6</v>
      </c>
      <c r="AJ133" s="630">
        <v>6</v>
      </c>
      <c r="AK133" s="630">
        <v>6</v>
      </c>
      <c r="AL133" s="630">
        <v>6</v>
      </c>
      <c r="AM133" s="630">
        <v>6</v>
      </c>
      <c r="AN133" s="512">
        <v>6</v>
      </c>
      <c r="AO133" s="512">
        <v>6</v>
      </c>
      <c r="AP133" s="630"/>
      <c r="AQ133" s="630"/>
      <c r="AR133" s="633"/>
      <c r="AS133" s="599">
        <v>6</v>
      </c>
      <c r="AT133" s="599">
        <v>6</v>
      </c>
      <c r="AU133" s="535"/>
      <c r="AX133" s="429">
        <v>258</v>
      </c>
      <c r="AY133" s="429">
        <f t="shared" si="15"/>
        <v>252</v>
      </c>
      <c r="AZ133" s="426"/>
      <c r="BA133" s="426"/>
      <c r="BB133" s="426"/>
      <c r="BC133" s="426"/>
      <c r="BD133" s="426"/>
      <c r="BE133" s="426"/>
      <c r="BF133" s="426"/>
      <c r="BG133" s="426"/>
      <c r="BH133" s="426"/>
      <c r="BI133" s="426"/>
      <c r="BJ133" s="426"/>
      <c r="BK133" s="426"/>
      <c r="BL133" s="426"/>
      <c r="BM133" s="426"/>
      <c r="BN133" s="426"/>
      <c r="BO133" s="426"/>
      <c r="BP133" s="426"/>
      <c r="BQ133" s="426"/>
      <c r="BR133" s="426"/>
      <c r="BS133" s="426"/>
      <c r="BT133" s="426"/>
      <c r="BU133" s="426"/>
      <c r="BV133" s="426"/>
      <c r="BW133" s="426"/>
      <c r="BX133" s="426"/>
      <c r="BY133" s="426"/>
      <c r="BZ133" s="426"/>
      <c r="CA133" s="426"/>
      <c r="CB133" s="426"/>
      <c r="CC133" s="426"/>
      <c r="CD133" s="426"/>
      <c r="CE133" s="426"/>
      <c r="CF133" s="426"/>
      <c r="CG133" s="426"/>
      <c r="CH133" s="426"/>
      <c r="CI133" s="426"/>
      <c r="CJ133" s="426"/>
      <c r="CK133" s="426"/>
      <c r="CL133" s="426"/>
    </row>
    <row r="134" spans="1:90" ht="65.25" customHeight="1" x14ac:dyDescent="0.25">
      <c r="A134" s="613">
        <v>8558688130</v>
      </c>
      <c r="B134" s="586">
        <f t="shared" si="16"/>
        <v>130</v>
      </c>
      <c r="C134" s="586" t="s">
        <v>2069</v>
      </c>
      <c r="D134" s="586" t="s">
        <v>2033</v>
      </c>
      <c r="E134" s="586" t="s">
        <v>1546</v>
      </c>
      <c r="F134" s="586" t="s">
        <v>2038</v>
      </c>
      <c r="G134" s="586" t="s">
        <v>1992</v>
      </c>
      <c r="H134" s="586" t="s">
        <v>2074</v>
      </c>
      <c r="I134" s="586" t="s">
        <v>1649</v>
      </c>
      <c r="J134" s="587" t="s">
        <v>2039</v>
      </c>
      <c r="K134" s="588" t="s">
        <v>2224</v>
      </c>
      <c r="L134" s="589" t="s">
        <v>2298</v>
      </c>
      <c r="M134" s="586" t="s">
        <v>1631</v>
      </c>
      <c r="N134" s="586" t="s">
        <v>1654</v>
      </c>
      <c r="O134" s="586" t="s">
        <v>172</v>
      </c>
      <c r="P134" s="586" t="s">
        <v>1571</v>
      </c>
      <c r="Q134" s="590">
        <v>0</v>
      </c>
      <c r="R134" s="590">
        <v>630</v>
      </c>
      <c r="S134" s="591">
        <v>258</v>
      </c>
      <c r="T134" s="590"/>
      <c r="U134" s="590"/>
      <c r="V134" s="590"/>
      <c r="W134" s="590"/>
      <c r="X134" s="590"/>
      <c r="Y134" s="590"/>
      <c r="Z134" s="590"/>
      <c r="AA134" s="590"/>
      <c r="AB134" s="590"/>
      <c r="AC134" s="590"/>
      <c r="AD134" s="590"/>
      <c r="AE134" s="590"/>
      <c r="AF134" s="590"/>
      <c r="AG134" s="590"/>
      <c r="AH134" s="590">
        <v>170</v>
      </c>
      <c r="AI134" s="590">
        <v>280</v>
      </c>
      <c r="AJ134" s="590">
        <v>180</v>
      </c>
      <c r="AK134" s="590">
        <v>287</v>
      </c>
      <c r="AL134" s="590">
        <v>207</v>
      </c>
      <c r="AM134" s="590">
        <v>330</v>
      </c>
      <c r="AN134" s="504">
        <v>258</v>
      </c>
      <c r="AO134" s="504">
        <v>306</v>
      </c>
      <c r="AP134" s="590"/>
      <c r="AQ134" s="590"/>
      <c r="AR134" s="601"/>
      <c r="AS134" s="598">
        <v>258</v>
      </c>
      <c r="AT134" s="598">
        <v>348</v>
      </c>
      <c r="AU134" s="539"/>
      <c r="AX134" s="429">
        <v>1</v>
      </c>
      <c r="AY134" s="429">
        <f t="shared" si="15"/>
        <v>-257</v>
      </c>
      <c r="AZ134" s="426"/>
      <c r="BA134" s="426"/>
      <c r="BB134" s="426"/>
      <c r="BC134" s="426"/>
      <c r="BD134" s="426"/>
      <c r="BE134" s="426"/>
      <c r="BF134" s="426"/>
      <c r="BG134" s="426"/>
      <c r="BH134" s="426"/>
      <c r="BI134" s="426"/>
      <c r="BJ134" s="426"/>
      <c r="BK134" s="426"/>
      <c r="BL134" s="426"/>
      <c r="BM134" s="426"/>
      <c r="BN134" s="426"/>
      <c r="BO134" s="426"/>
      <c r="BP134" s="426"/>
      <c r="BQ134" s="426"/>
      <c r="BR134" s="426"/>
      <c r="BS134" s="426"/>
      <c r="BT134" s="426"/>
      <c r="BU134" s="426"/>
      <c r="BV134" s="426"/>
      <c r="BW134" s="426"/>
      <c r="BX134" s="426"/>
      <c r="BY134" s="426"/>
      <c r="BZ134" s="426"/>
      <c r="CA134" s="426"/>
      <c r="CB134" s="426"/>
      <c r="CC134" s="426"/>
      <c r="CD134" s="426"/>
      <c r="CE134" s="426"/>
      <c r="CF134" s="426"/>
      <c r="CG134" s="426"/>
      <c r="CH134" s="426"/>
      <c r="CI134" s="426"/>
      <c r="CJ134" s="426"/>
      <c r="CK134" s="426"/>
      <c r="CL134" s="426"/>
    </row>
    <row r="135" spans="1:90" ht="65.25" customHeight="1" x14ac:dyDescent="0.25">
      <c r="A135" s="613">
        <v>8558688122</v>
      </c>
      <c r="B135" s="586">
        <f t="shared" si="16"/>
        <v>131</v>
      </c>
      <c r="C135" s="586" t="s">
        <v>2069</v>
      </c>
      <c r="D135" s="586" t="s">
        <v>2033</v>
      </c>
      <c r="E135" s="586" t="s">
        <v>1546</v>
      </c>
      <c r="F135" s="586" t="s">
        <v>2038</v>
      </c>
      <c r="G135" s="586" t="s">
        <v>1992</v>
      </c>
      <c r="H135" s="586" t="s">
        <v>2074</v>
      </c>
      <c r="I135" s="586" t="s">
        <v>1649</v>
      </c>
      <c r="J135" s="587" t="s">
        <v>2039</v>
      </c>
      <c r="K135" s="588" t="s">
        <v>857</v>
      </c>
      <c r="L135" s="589" t="s">
        <v>2303</v>
      </c>
      <c r="M135" s="586" t="s">
        <v>1653</v>
      </c>
      <c r="N135" s="586" t="s">
        <v>1654</v>
      </c>
      <c r="O135" s="586" t="s">
        <v>640</v>
      </c>
      <c r="P135" s="586" t="s">
        <v>1571</v>
      </c>
      <c r="Q135" s="630">
        <v>0</v>
      </c>
      <c r="R135" s="630">
        <v>1</v>
      </c>
      <c r="S135" s="631">
        <v>1</v>
      </c>
      <c r="T135" s="630"/>
      <c r="U135" s="630"/>
      <c r="V135" s="630"/>
      <c r="W135" s="630"/>
      <c r="X135" s="630"/>
      <c r="Y135" s="630"/>
      <c r="Z135" s="630"/>
      <c r="AA135" s="630"/>
      <c r="AB135" s="630"/>
      <c r="AC135" s="630"/>
      <c r="AD135" s="630"/>
      <c r="AE135" s="630"/>
      <c r="AF135" s="630"/>
      <c r="AG135" s="630"/>
      <c r="AH135" s="630">
        <v>1</v>
      </c>
      <c r="AI135" s="630">
        <v>1</v>
      </c>
      <c r="AJ135" s="630">
        <v>1</v>
      </c>
      <c r="AK135" s="630">
        <v>1</v>
      </c>
      <c r="AL135" s="630">
        <v>1</v>
      </c>
      <c r="AM135" s="630">
        <v>1</v>
      </c>
      <c r="AN135" s="512">
        <v>1</v>
      </c>
      <c r="AO135" s="512">
        <v>1</v>
      </c>
      <c r="AP135" s="630"/>
      <c r="AQ135" s="630"/>
      <c r="AR135" s="633"/>
      <c r="AS135" s="599">
        <v>1</v>
      </c>
      <c r="AT135" s="599">
        <v>1</v>
      </c>
      <c r="AU135" s="535"/>
      <c r="AX135" s="429">
        <v>0</v>
      </c>
      <c r="AY135" s="429">
        <f t="shared" si="15"/>
        <v>-1</v>
      </c>
      <c r="AZ135" s="426"/>
      <c r="BA135" s="426"/>
      <c r="BB135" s="426"/>
      <c r="BC135" s="426"/>
      <c r="BD135" s="426"/>
      <c r="BE135" s="426"/>
      <c r="BF135" s="426"/>
      <c r="BG135" s="426"/>
      <c r="BH135" s="426"/>
      <c r="BI135" s="426"/>
      <c r="BJ135" s="426"/>
      <c r="BK135" s="426"/>
      <c r="BL135" s="426"/>
      <c r="BM135" s="426"/>
      <c r="BN135" s="426"/>
      <c r="BO135" s="426"/>
      <c r="BP135" s="426"/>
      <c r="BQ135" s="426"/>
      <c r="BR135" s="426"/>
      <c r="BS135" s="426"/>
      <c r="BT135" s="426"/>
      <c r="BU135" s="426"/>
      <c r="BV135" s="426"/>
      <c r="BW135" s="426"/>
      <c r="BX135" s="426"/>
      <c r="BY135" s="426"/>
      <c r="BZ135" s="426"/>
      <c r="CA135" s="426"/>
      <c r="CB135" s="426"/>
      <c r="CC135" s="426"/>
      <c r="CD135" s="426"/>
      <c r="CE135" s="426"/>
      <c r="CF135" s="426"/>
      <c r="CG135" s="426"/>
      <c r="CH135" s="426"/>
      <c r="CI135" s="426"/>
      <c r="CJ135" s="426"/>
      <c r="CK135" s="426"/>
      <c r="CL135" s="426"/>
    </row>
    <row r="136" spans="1:90" ht="65.25" customHeight="1" x14ac:dyDescent="0.25">
      <c r="A136" s="613">
        <v>8558688123</v>
      </c>
      <c r="B136" s="586">
        <f t="shared" si="16"/>
        <v>132</v>
      </c>
      <c r="C136" s="586" t="s">
        <v>2069</v>
      </c>
      <c r="D136" s="586" t="s">
        <v>2033</v>
      </c>
      <c r="E136" s="586" t="s">
        <v>1546</v>
      </c>
      <c r="F136" s="586" t="s">
        <v>2038</v>
      </c>
      <c r="G136" s="586" t="s">
        <v>1992</v>
      </c>
      <c r="H136" s="586" t="s">
        <v>2074</v>
      </c>
      <c r="I136" s="586" t="s">
        <v>1649</v>
      </c>
      <c r="J136" s="587" t="s">
        <v>2039</v>
      </c>
      <c r="K136" s="588" t="s">
        <v>2225</v>
      </c>
      <c r="L136" s="589" t="s">
        <v>2294</v>
      </c>
      <c r="M136" s="586" t="s">
        <v>1653</v>
      </c>
      <c r="N136" s="586" t="s">
        <v>1654</v>
      </c>
      <c r="O136" s="586" t="s">
        <v>640</v>
      </c>
      <c r="P136" s="586" t="s">
        <v>1571</v>
      </c>
      <c r="Q136" s="590">
        <v>0</v>
      </c>
      <c r="R136" s="590">
        <v>80</v>
      </c>
      <c r="S136" s="591">
        <v>0</v>
      </c>
      <c r="T136" s="590"/>
      <c r="U136" s="590"/>
      <c r="V136" s="590"/>
      <c r="W136" s="590"/>
      <c r="X136" s="590"/>
      <c r="Y136" s="590"/>
      <c r="Z136" s="590"/>
      <c r="AA136" s="590"/>
      <c r="AB136" s="590"/>
      <c r="AC136" s="590"/>
      <c r="AD136" s="590"/>
      <c r="AE136" s="590"/>
      <c r="AF136" s="590"/>
      <c r="AG136" s="590"/>
      <c r="AH136" s="590">
        <v>0</v>
      </c>
      <c r="AI136" s="590">
        <v>0</v>
      </c>
      <c r="AJ136" s="590">
        <v>0</v>
      </c>
      <c r="AK136" s="590">
        <v>0</v>
      </c>
      <c r="AL136" s="590">
        <v>0</v>
      </c>
      <c r="AM136" s="590">
        <v>0</v>
      </c>
      <c r="AN136" s="504">
        <v>0</v>
      </c>
      <c r="AO136" s="504">
        <v>0</v>
      </c>
      <c r="AP136" s="590"/>
      <c r="AQ136" s="590"/>
      <c r="AR136" s="601"/>
      <c r="AS136" s="598">
        <v>0</v>
      </c>
      <c r="AT136" s="598">
        <v>0</v>
      </c>
      <c r="AU136" s="535"/>
      <c r="AX136" s="429">
        <v>15</v>
      </c>
      <c r="AY136" s="429">
        <f t="shared" si="15"/>
        <v>15</v>
      </c>
      <c r="AZ136" s="426"/>
      <c r="BA136" s="426"/>
      <c r="BB136" s="426"/>
      <c r="BC136" s="426"/>
      <c r="BD136" s="426"/>
      <c r="BE136" s="426"/>
      <c r="BF136" s="426"/>
      <c r="BG136" s="426"/>
      <c r="BH136" s="426"/>
      <c r="BI136" s="426"/>
      <c r="BJ136" s="426"/>
      <c r="BK136" s="426"/>
      <c r="BL136" s="426"/>
      <c r="BM136" s="426"/>
      <c r="BN136" s="426"/>
      <c r="BO136" s="426"/>
      <c r="BP136" s="426"/>
      <c r="BQ136" s="426"/>
      <c r="BR136" s="426"/>
      <c r="BS136" s="426"/>
      <c r="BT136" s="426"/>
      <c r="BU136" s="426"/>
      <c r="BV136" s="426"/>
      <c r="BW136" s="426"/>
      <c r="BX136" s="426"/>
      <c r="BY136" s="426"/>
      <c r="BZ136" s="426"/>
      <c r="CA136" s="426"/>
      <c r="CB136" s="426"/>
      <c r="CC136" s="426"/>
      <c r="CD136" s="426"/>
      <c r="CE136" s="426"/>
      <c r="CF136" s="426"/>
      <c r="CG136" s="426"/>
      <c r="CH136" s="426"/>
      <c r="CI136" s="426"/>
      <c r="CJ136" s="426"/>
      <c r="CK136" s="426"/>
      <c r="CL136" s="426"/>
    </row>
    <row r="137" spans="1:90" ht="98.25" customHeight="1" x14ac:dyDescent="0.25">
      <c r="A137" s="613">
        <v>8558688127</v>
      </c>
      <c r="B137" s="586">
        <f t="shared" si="16"/>
        <v>133</v>
      </c>
      <c r="C137" s="586" t="s">
        <v>2069</v>
      </c>
      <c r="D137" s="586" t="s">
        <v>2033</v>
      </c>
      <c r="E137" s="586" t="s">
        <v>1546</v>
      </c>
      <c r="F137" s="586" t="s">
        <v>2038</v>
      </c>
      <c r="G137" s="586" t="s">
        <v>1992</v>
      </c>
      <c r="H137" s="586" t="s">
        <v>2074</v>
      </c>
      <c r="I137" s="586" t="s">
        <v>1649</v>
      </c>
      <c r="J137" s="587" t="s">
        <v>2039</v>
      </c>
      <c r="K137" s="588" t="s">
        <v>2226</v>
      </c>
      <c r="L137" s="589" t="s">
        <v>2303</v>
      </c>
      <c r="M137" s="586" t="s">
        <v>1631</v>
      </c>
      <c r="N137" s="586" t="s">
        <v>1654</v>
      </c>
      <c r="O137" s="586" t="s">
        <v>172</v>
      </c>
      <c r="P137" s="586" t="s">
        <v>1571</v>
      </c>
      <c r="Q137" s="590">
        <v>0</v>
      </c>
      <c r="R137" s="590">
        <v>38</v>
      </c>
      <c r="S137" s="591">
        <v>15</v>
      </c>
      <c r="T137" s="590"/>
      <c r="U137" s="590"/>
      <c r="V137" s="590"/>
      <c r="W137" s="590"/>
      <c r="X137" s="590"/>
      <c r="Y137" s="590"/>
      <c r="Z137" s="590"/>
      <c r="AA137" s="590"/>
      <c r="AB137" s="590"/>
      <c r="AC137" s="590"/>
      <c r="AD137" s="590"/>
      <c r="AE137" s="590"/>
      <c r="AF137" s="590"/>
      <c r="AG137" s="590"/>
      <c r="AH137" s="590">
        <v>15</v>
      </c>
      <c r="AI137" s="590">
        <v>18</v>
      </c>
      <c r="AJ137" s="590">
        <v>15</v>
      </c>
      <c r="AK137" s="590">
        <v>18</v>
      </c>
      <c r="AL137" s="600">
        <v>15</v>
      </c>
      <c r="AM137" s="600">
        <v>19</v>
      </c>
      <c r="AN137" s="515">
        <v>15</v>
      </c>
      <c r="AO137" s="515">
        <v>19</v>
      </c>
      <c r="AP137" s="590"/>
      <c r="AQ137" s="590"/>
      <c r="AR137" s="601"/>
      <c r="AS137" s="602">
        <v>15</v>
      </c>
      <c r="AT137" s="602">
        <v>20</v>
      </c>
      <c r="AU137" s="536"/>
      <c r="AX137" s="426">
        <v>100</v>
      </c>
      <c r="AY137" s="514">
        <f>AX137-S137</f>
        <v>85</v>
      </c>
      <c r="AZ137" s="426"/>
      <c r="BA137" s="426"/>
      <c r="BB137" s="426"/>
      <c r="BC137" s="426"/>
      <c r="BD137" s="426"/>
      <c r="BE137" s="426"/>
      <c r="BF137" s="426"/>
      <c r="BG137" s="426"/>
      <c r="BH137" s="426"/>
      <c r="BI137" s="426"/>
      <c r="BJ137" s="426"/>
      <c r="BK137" s="426"/>
      <c r="BL137" s="426"/>
      <c r="BM137" s="426"/>
      <c r="BN137" s="426"/>
      <c r="BO137" s="426"/>
      <c r="BP137" s="426"/>
      <c r="BQ137" s="426"/>
      <c r="BR137" s="426"/>
      <c r="BS137" s="426"/>
      <c r="BT137" s="426"/>
      <c r="BU137" s="426"/>
      <c r="BV137" s="426"/>
      <c r="BW137" s="426"/>
      <c r="BX137" s="426"/>
      <c r="BY137" s="426"/>
      <c r="BZ137" s="426"/>
      <c r="CA137" s="426"/>
      <c r="CB137" s="426"/>
      <c r="CC137" s="426"/>
      <c r="CD137" s="426"/>
      <c r="CE137" s="426"/>
      <c r="CF137" s="426"/>
      <c r="CG137" s="426"/>
      <c r="CH137" s="426"/>
      <c r="CI137" s="426"/>
      <c r="CJ137" s="426"/>
      <c r="CK137" s="426"/>
      <c r="CL137" s="426"/>
    </row>
    <row r="138" spans="1:90" ht="135" customHeight="1" x14ac:dyDescent="0.25">
      <c r="A138" s="613">
        <v>8584495443</v>
      </c>
      <c r="B138" s="586">
        <f t="shared" si="16"/>
        <v>134</v>
      </c>
      <c r="C138" s="586" t="s">
        <v>2043</v>
      </c>
      <c r="D138" s="586" t="s">
        <v>2044</v>
      </c>
      <c r="E138" s="586" t="s">
        <v>1556</v>
      </c>
      <c r="F138" s="586" t="s">
        <v>2045</v>
      </c>
      <c r="G138" s="586" t="s">
        <v>1760</v>
      </c>
      <c r="H138" s="586" t="s">
        <v>1223</v>
      </c>
      <c r="I138" s="586" t="s">
        <v>1649</v>
      </c>
      <c r="J138" s="587" t="s">
        <v>2046</v>
      </c>
      <c r="K138" s="588" t="s">
        <v>1275</v>
      </c>
      <c r="L138" s="589" t="s">
        <v>2294</v>
      </c>
      <c r="M138" s="585" t="s">
        <v>1631</v>
      </c>
      <c r="N138" s="586" t="s">
        <v>1654</v>
      </c>
      <c r="O138" s="586" t="s">
        <v>172</v>
      </c>
      <c r="P138" s="586" t="s">
        <v>1571</v>
      </c>
      <c r="Q138" s="590">
        <v>58</v>
      </c>
      <c r="R138" s="590">
        <v>100</v>
      </c>
      <c r="S138" s="605">
        <v>100</v>
      </c>
      <c r="T138" s="604"/>
      <c r="U138" s="604"/>
      <c r="V138" s="604"/>
      <c r="W138" s="604"/>
      <c r="X138" s="604"/>
      <c r="Y138" s="604"/>
      <c r="Z138" s="604"/>
      <c r="AA138" s="604"/>
      <c r="AB138" s="604"/>
      <c r="AC138" s="604"/>
      <c r="AD138" s="604"/>
      <c r="AE138" s="604"/>
      <c r="AF138" s="604"/>
      <c r="AG138" s="604"/>
      <c r="AH138" s="604">
        <v>0</v>
      </c>
      <c r="AI138" s="604">
        <v>100</v>
      </c>
      <c r="AJ138" s="604">
        <v>0</v>
      </c>
      <c r="AK138" s="604">
        <v>100</v>
      </c>
      <c r="AL138" s="600">
        <v>0</v>
      </c>
      <c r="AM138" s="600">
        <v>100</v>
      </c>
      <c r="AN138" s="600">
        <v>0</v>
      </c>
      <c r="AO138" s="600">
        <v>100</v>
      </c>
      <c r="AP138" s="604"/>
      <c r="AQ138" s="604"/>
      <c r="AR138" s="606"/>
      <c r="AS138" s="582">
        <v>100</v>
      </c>
      <c r="AT138" s="582">
        <v>100</v>
      </c>
      <c r="AU138" s="535"/>
      <c r="AX138" s="426">
        <v>0</v>
      </c>
      <c r="AY138" s="514">
        <f>AX138-S138</f>
        <v>-100</v>
      </c>
      <c r="AZ138" s="426"/>
      <c r="BA138" s="426"/>
      <c r="BB138" s="426"/>
      <c r="BC138" s="426"/>
      <c r="BD138" s="426"/>
      <c r="BE138" s="426"/>
      <c r="BF138" s="426"/>
      <c r="BG138" s="426"/>
      <c r="BH138" s="426"/>
      <c r="BI138" s="426"/>
      <c r="BJ138" s="426"/>
      <c r="BK138" s="426"/>
      <c r="BL138" s="426"/>
      <c r="BM138" s="426"/>
      <c r="BN138" s="426"/>
      <c r="BO138" s="426"/>
      <c r="BP138" s="426"/>
      <c r="BQ138" s="426"/>
      <c r="BR138" s="426"/>
      <c r="BS138" s="426"/>
      <c r="BT138" s="426"/>
      <c r="BU138" s="426"/>
      <c r="BV138" s="426"/>
      <c r="BW138" s="426"/>
      <c r="BX138" s="426"/>
      <c r="BY138" s="426"/>
      <c r="BZ138" s="426"/>
      <c r="CA138" s="426"/>
      <c r="CB138" s="426"/>
      <c r="CC138" s="426"/>
      <c r="CD138" s="426"/>
      <c r="CE138" s="426"/>
      <c r="CF138" s="426"/>
      <c r="CG138" s="426"/>
      <c r="CH138" s="426"/>
      <c r="CI138" s="426"/>
      <c r="CJ138" s="426"/>
      <c r="CK138" s="426"/>
      <c r="CL138" s="426"/>
    </row>
    <row r="139" spans="1:90" ht="98.25" customHeight="1" x14ac:dyDescent="0.25">
      <c r="A139" s="613">
        <v>8584495444</v>
      </c>
      <c r="B139" s="586">
        <f t="shared" si="16"/>
        <v>135</v>
      </c>
      <c r="C139" s="586" t="s">
        <v>2043</v>
      </c>
      <c r="D139" s="586" t="s">
        <v>2044</v>
      </c>
      <c r="E139" s="586" t="s">
        <v>1556</v>
      </c>
      <c r="F139" s="586" t="s">
        <v>2045</v>
      </c>
      <c r="G139" s="586" t="s">
        <v>1760</v>
      </c>
      <c r="H139" s="586" t="s">
        <v>1223</v>
      </c>
      <c r="I139" s="586" t="s">
        <v>1649</v>
      </c>
      <c r="J139" s="587" t="s">
        <v>2046</v>
      </c>
      <c r="K139" s="588" t="s">
        <v>1278</v>
      </c>
      <c r="L139" s="589" t="s">
        <v>2294</v>
      </c>
      <c r="M139" s="585" t="s">
        <v>1631</v>
      </c>
      <c r="N139" s="586" t="s">
        <v>1654</v>
      </c>
      <c r="O139" s="586" t="s">
        <v>172</v>
      </c>
      <c r="P139" s="586" t="s">
        <v>1571</v>
      </c>
      <c r="Q139" s="600">
        <v>0</v>
      </c>
      <c r="R139" s="600">
        <v>100</v>
      </c>
      <c r="S139" s="591">
        <v>0</v>
      </c>
      <c r="T139" s="590"/>
      <c r="U139" s="590"/>
      <c r="V139" s="590"/>
      <c r="W139" s="590"/>
      <c r="X139" s="590"/>
      <c r="Y139" s="590"/>
      <c r="Z139" s="590"/>
      <c r="AA139" s="590"/>
      <c r="AB139" s="590"/>
      <c r="AC139" s="590"/>
      <c r="AD139" s="590"/>
      <c r="AE139" s="590"/>
      <c r="AF139" s="590"/>
      <c r="AG139" s="590"/>
      <c r="AH139" s="590">
        <v>0</v>
      </c>
      <c r="AI139" s="590">
        <v>0</v>
      </c>
      <c r="AJ139" s="590">
        <v>0</v>
      </c>
      <c r="AK139" s="590">
        <v>0</v>
      </c>
      <c r="AL139" s="600">
        <v>0</v>
      </c>
      <c r="AM139" s="600">
        <v>0</v>
      </c>
      <c r="AN139" s="515">
        <v>0</v>
      </c>
      <c r="AO139" s="515">
        <v>0</v>
      </c>
      <c r="AP139" s="590"/>
      <c r="AQ139" s="590"/>
      <c r="AR139" s="601"/>
      <c r="AS139" s="602">
        <v>0</v>
      </c>
      <c r="AT139" s="602">
        <v>0</v>
      </c>
      <c r="AU139" s="534"/>
      <c r="AX139" s="426">
        <v>54</v>
      </c>
      <c r="AY139" s="516">
        <f>AX139-S139</f>
        <v>54</v>
      </c>
      <c r="AZ139" s="426"/>
      <c r="BA139" s="426"/>
      <c r="BB139" s="426"/>
      <c r="BC139" s="426"/>
      <c r="BD139" s="426"/>
      <c r="BE139" s="426"/>
      <c r="BF139" s="426"/>
      <c r="BG139" s="426"/>
      <c r="BH139" s="426"/>
      <c r="BI139" s="426"/>
      <c r="BJ139" s="426"/>
      <c r="BK139" s="426"/>
      <c r="BL139" s="426"/>
      <c r="BM139" s="426"/>
      <c r="BN139" s="426"/>
      <c r="BO139" s="426"/>
      <c r="BP139" s="426"/>
      <c r="BQ139" s="426"/>
      <c r="BR139" s="426"/>
      <c r="BS139" s="426"/>
      <c r="BT139" s="426"/>
      <c r="BU139" s="426"/>
      <c r="BV139" s="426"/>
      <c r="BW139" s="426"/>
      <c r="BX139" s="426"/>
      <c r="BY139" s="426"/>
      <c r="BZ139" s="426"/>
      <c r="CA139" s="426"/>
      <c r="CB139" s="426"/>
      <c r="CC139" s="426"/>
      <c r="CD139" s="426"/>
      <c r="CE139" s="426"/>
      <c r="CF139" s="426"/>
      <c r="CG139" s="426"/>
      <c r="CH139" s="426"/>
      <c r="CI139" s="426"/>
      <c r="CJ139" s="426"/>
      <c r="CK139" s="426"/>
      <c r="CL139" s="426"/>
    </row>
    <row r="140" spans="1:90" ht="98.25" customHeight="1" x14ac:dyDescent="0.25">
      <c r="A140" s="613">
        <v>8561635152</v>
      </c>
      <c r="B140" s="586">
        <f t="shared" si="16"/>
        <v>136</v>
      </c>
      <c r="C140" s="586" t="s">
        <v>2043</v>
      </c>
      <c r="D140" s="586" t="s">
        <v>2044</v>
      </c>
      <c r="E140" s="586" t="s">
        <v>1554</v>
      </c>
      <c r="F140" s="586" t="s">
        <v>2227</v>
      </c>
      <c r="G140" s="586" t="s">
        <v>1760</v>
      </c>
      <c r="H140" s="586" t="s">
        <v>1223</v>
      </c>
      <c r="I140" s="586" t="s">
        <v>1655</v>
      </c>
      <c r="J140" s="612" t="s">
        <v>1230</v>
      </c>
      <c r="K140" s="588" t="s">
        <v>1233</v>
      </c>
      <c r="L140" s="589" t="s">
        <v>2298</v>
      </c>
      <c r="M140" s="586" t="s">
        <v>1653</v>
      </c>
      <c r="N140" s="586" t="s">
        <v>1654</v>
      </c>
      <c r="O140" s="586" t="s">
        <v>640</v>
      </c>
      <c r="P140" s="586" t="s">
        <v>1571</v>
      </c>
      <c r="Q140" s="600">
        <v>0</v>
      </c>
      <c r="R140" s="600">
        <v>59</v>
      </c>
      <c r="S140" s="582">
        <v>54</v>
      </c>
      <c r="T140" s="600"/>
      <c r="U140" s="600"/>
      <c r="V140" s="600"/>
      <c r="W140" s="600"/>
      <c r="X140" s="600"/>
      <c r="Y140" s="600"/>
      <c r="Z140" s="600"/>
      <c r="AA140" s="600"/>
      <c r="AB140" s="600"/>
      <c r="AC140" s="600"/>
      <c r="AD140" s="600"/>
      <c r="AE140" s="600"/>
      <c r="AF140" s="600"/>
      <c r="AG140" s="600"/>
      <c r="AH140" s="600">
        <v>18</v>
      </c>
      <c r="AI140" s="600">
        <v>39</v>
      </c>
      <c r="AJ140" s="600">
        <v>19</v>
      </c>
      <c r="AK140" s="600">
        <v>45</v>
      </c>
      <c r="AL140" s="600">
        <v>20</v>
      </c>
      <c r="AM140" s="600">
        <v>63</v>
      </c>
      <c r="AN140" s="515">
        <v>21</v>
      </c>
      <c r="AO140" s="515">
        <v>63</v>
      </c>
      <c r="AP140" s="600"/>
      <c r="AQ140" s="600"/>
      <c r="AR140" s="640"/>
      <c r="AS140" s="602">
        <v>54</v>
      </c>
      <c r="AT140" s="602">
        <v>63</v>
      </c>
      <c r="AU140" s="534"/>
      <c r="AX140" s="426">
        <v>3.9</v>
      </c>
      <c r="AY140" s="516">
        <f>S140-AX140</f>
        <v>50.1</v>
      </c>
      <c r="AZ140" s="426"/>
      <c r="BA140" s="426"/>
      <c r="BB140" s="426"/>
      <c r="BC140" s="426"/>
      <c r="BD140" s="426"/>
      <c r="BE140" s="426"/>
      <c r="BF140" s="426"/>
      <c r="BG140" s="426"/>
      <c r="BH140" s="426"/>
      <c r="BI140" s="426"/>
      <c r="BJ140" s="426"/>
      <c r="BK140" s="426"/>
      <c r="BL140" s="426"/>
      <c r="BM140" s="426"/>
      <c r="BN140" s="426"/>
      <c r="BO140" s="426"/>
      <c r="BP140" s="426"/>
      <c r="BQ140" s="426"/>
      <c r="BR140" s="426"/>
      <c r="BS140" s="426"/>
      <c r="BT140" s="426"/>
      <c r="BU140" s="426"/>
      <c r="BV140" s="426"/>
      <c r="BW140" s="426"/>
      <c r="BX140" s="426"/>
      <c r="BY140" s="426"/>
      <c r="BZ140" s="426"/>
      <c r="CA140" s="426"/>
      <c r="CB140" s="426"/>
      <c r="CC140" s="426"/>
      <c r="CD140" s="426"/>
      <c r="CE140" s="426"/>
      <c r="CF140" s="426"/>
      <c r="CG140" s="426"/>
      <c r="CH140" s="426"/>
      <c r="CI140" s="426"/>
      <c r="CJ140" s="426"/>
      <c r="CK140" s="426"/>
      <c r="CL140" s="426"/>
    </row>
    <row r="141" spans="1:90" ht="98.25" customHeight="1" x14ac:dyDescent="0.25">
      <c r="A141" s="586">
        <v>8601382042</v>
      </c>
      <c r="B141" s="586">
        <f t="shared" si="16"/>
        <v>137</v>
      </c>
      <c r="C141" s="586" t="s">
        <v>2043</v>
      </c>
      <c r="D141" s="586" t="s">
        <v>2044</v>
      </c>
      <c r="E141" s="586" t="s">
        <v>1555</v>
      </c>
      <c r="F141" s="586" t="s">
        <v>2228</v>
      </c>
      <c r="G141" s="586" t="s">
        <v>1760</v>
      </c>
      <c r="H141" s="586" t="s">
        <v>1223</v>
      </c>
      <c r="I141" s="586" t="s">
        <v>1649</v>
      </c>
      <c r="J141" s="587" t="s">
        <v>2229</v>
      </c>
      <c r="K141" s="588" t="s">
        <v>1250</v>
      </c>
      <c r="L141" s="589" t="s">
        <v>2293</v>
      </c>
      <c r="M141" s="586" t="s">
        <v>1631</v>
      </c>
      <c r="N141" s="586" t="s">
        <v>1654</v>
      </c>
      <c r="O141" s="586" t="s">
        <v>172</v>
      </c>
      <c r="P141" s="586" t="s">
        <v>1571</v>
      </c>
      <c r="Q141" s="600">
        <v>3.7</v>
      </c>
      <c r="R141" s="600">
        <v>4.4000000000000004</v>
      </c>
      <c r="S141" s="582">
        <v>3.9</v>
      </c>
      <c r="T141" s="600"/>
      <c r="U141" s="600"/>
      <c r="V141" s="600"/>
      <c r="W141" s="600"/>
      <c r="X141" s="600"/>
      <c r="Y141" s="600"/>
      <c r="Z141" s="600"/>
      <c r="AA141" s="600"/>
      <c r="AB141" s="600"/>
      <c r="AC141" s="600"/>
      <c r="AD141" s="600"/>
      <c r="AE141" s="600"/>
      <c r="AF141" s="600"/>
      <c r="AG141" s="600"/>
      <c r="AH141" s="600">
        <v>3.9</v>
      </c>
      <c r="AI141" s="600">
        <v>3.9</v>
      </c>
      <c r="AJ141" s="600">
        <v>3.9</v>
      </c>
      <c r="AK141" s="600">
        <v>3.9</v>
      </c>
      <c r="AL141" s="600">
        <v>3.9</v>
      </c>
      <c r="AM141" s="600">
        <v>3.9</v>
      </c>
      <c r="AN141" s="515">
        <v>3.9</v>
      </c>
      <c r="AO141" s="515">
        <v>3.9</v>
      </c>
      <c r="AP141" s="600"/>
      <c r="AQ141" s="600"/>
      <c r="AR141" s="640"/>
      <c r="AS141" s="602">
        <v>3.9</v>
      </c>
      <c r="AT141" s="602">
        <v>3.9</v>
      </c>
      <c r="AU141" s="534"/>
      <c r="AX141" s="426">
        <v>55</v>
      </c>
      <c r="AY141" s="516">
        <f t="shared" ref="AY141:AY148" si="17">S141-AX141</f>
        <v>-51.1</v>
      </c>
      <c r="AZ141" s="426"/>
      <c r="BA141" s="426"/>
      <c r="BB141" s="426"/>
      <c r="BC141" s="426"/>
      <c r="BD141" s="426"/>
      <c r="BE141" s="426"/>
      <c r="BF141" s="426"/>
      <c r="BG141" s="426"/>
      <c r="BH141" s="426"/>
      <c r="BI141" s="426"/>
      <c r="BJ141" s="426"/>
      <c r="BK141" s="426"/>
      <c r="BL141" s="426"/>
      <c r="BM141" s="426"/>
      <c r="BN141" s="426"/>
      <c r="BO141" s="426"/>
      <c r="BP141" s="426"/>
      <c r="BQ141" s="426"/>
      <c r="BR141" s="426"/>
      <c r="BS141" s="426"/>
      <c r="BT141" s="426"/>
      <c r="BU141" s="426"/>
      <c r="BV141" s="426"/>
      <c r="BW141" s="426"/>
      <c r="BX141" s="426"/>
      <c r="BY141" s="426"/>
      <c r="BZ141" s="426"/>
      <c r="CA141" s="426"/>
      <c r="CB141" s="426"/>
      <c r="CC141" s="426"/>
      <c r="CD141" s="426"/>
      <c r="CE141" s="426"/>
      <c r="CF141" s="426"/>
      <c r="CG141" s="426"/>
      <c r="CH141" s="426"/>
      <c r="CI141" s="426"/>
      <c r="CJ141" s="426"/>
      <c r="CK141" s="426"/>
      <c r="CL141" s="426"/>
    </row>
    <row r="142" spans="1:90" ht="98.25" customHeight="1" x14ac:dyDescent="0.25">
      <c r="A142" s="586">
        <v>8601382045</v>
      </c>
      <c r="B142" s="586">
        <f t="shared" si="16"/>
        <v>138</v>
      </c>
      <c r="C142" s="586" t="s">
        <v>2043</v>
      </c>
      <c r="D142" s="586" t="s">
        <v>2044</v>
      </c>
      <c r="E142" s="586" t="s">
        <v>1555</v>
      </c>
      <c r="F142" s="586" t="s">
        <v>2228</v>
      </c>
      <c r="G142" s="586" t="s">
        <v>1760</v>
      </c>
      <c r="H142" s="586" t="s">
        <v>1223</v>
      </c>
      <c r="I142" s="586" t="s">
        <v>1649</v>
      </c>
      <c r="J142" s="587" t="s">
        <v>2229</v>
      </c>
      <c r="K142" s="588" t="s">
        <v>1252</v>
      </c>
      <c r="L142" s="589" t="s">
        <v>2294</v>
      </c>
      <c r="M142" s="586" t="s">
        <v>1631</v>
      </c>
      <c r="N142" s="586" t="s">
        <v>1654</v>
      </c>
      <c r="O142" s="586" t="s">
        <v>172</v>
      </c>
      <c r="P142" s="586" t="s">
        <v>1571</v>
      </c>
      <c r="Q142" s="600">
        <v>4.95</v>
      </c>
      <c r="R142" s="600">
        <v>95</v>
      </c>
      <c r="S142" s="582">
        <v>55</v>
      </c>
      <c r="T142" s="600"/>
      <c r="U142" s="600"/>
      <c r="V142" s="600"/>
      <c r="W142" s="600"/>
      <c r="X142" s="600"/>
      <c r="Y142" s="600"/>
      <c r="Z142" s="600"/>
      <c r="AA142" s="600"/>
      <c r="AB142" s="600"/>
      <c r="AC142" s="600"/>
      <c r="AD142" s="600"/>
      <c r="AE142" s="600"/>
      <c r="AF142" s="600"/>
      <c r="AG142" s="600"/>
      <c r="AH142" s="600">
        <v>40</v>
      </c>
      <c r="AI142" s="600">
        <v>95.4</v>
      </c>
      <c r="AJ142" s="600">
        <v>48</v>
      </c>
      <c r="AK142" s="600">
        <v>97</v>
      </c>
      <c r="AL142" s="600">
        <v>52</v>
      </c>
      <c r="AM142" s="600">
        <v>97</v>
      </c>
      <c r="AN142" s="515">
        <v>54</v>
      </c>
      <c r="AO142" s="515">
        <v>97</v>
      </c>
      <c r="AP142" s="600"/>
      <c r="AQ142" s="600"/>
      <c r="AR142" s="640"/>
      <c r="AS142" s="602">
        <v>54</v>
      </c>
      <c r="AT142" s="602">
        <v>100</v>
      </c>
      <c r="AU142" s="534"/>
      <c r="AX142" s="426">
        <v>30</v>
      </c>
      <c r="AY142" s="516">
        <f t="shared" si="17"/>
        <v>25</v>
      </c>
      <c r="AZ142" s="426"/>
      <c r="BA142" s="426"/>
      <c r="BB142" s="426"/>
      <c r="BC142" s="426"/>
      <c r="BD142" s="426"/>
      <c r="BE142" s="426"/>
      <c r="BF142" s="426"/>
      <c r="BG142" s="426"/>
      <c r="BH142" s="426"/>
      <c r="BI142" s="426"/>
      <c r="BJ142" s="426"/>
      <c r="BK142" s="426"/>
      <c r="BL142" s="426"/>
      <c r="BM142" s="426"/>
      <c r="BN142" s="426"/>
      <c r="BO142" s="426"/>
      <c r="BP142" s="426"/>
      <c r="BQ142" s="426"/>
      <c r="BR142" s="426"/>
      <c r="BS142" s="426"/>
      <c r="BT142" s="426"/>
      <c r="BU142" s="426"/>
      <c r="BV142" s="426"/>
      <c r="BW142" s="426"/>
      <c r="BX142" s="426"/>
      <c r="BY142" s="426"/>
      <c r="BZ142" s="426"/>
      <c r="CA142" s="426"/>
      <c r="CB142" s="426"/>
      <c r="CC142" s="426"/>
      <c r="CD142" s="426"/>
      <c r="CE142" s="426"/>
      <c r="CF142" s="426"/>
      <c r="CG142" s="426"/>
      <c r="CH142" s="426"/>
      <c r="CI142" s="426"/>
      <c r="CJ142" s="426"/>
      <c r="CK142" s="426"/>
      <c r="CL142" s="426"/>
    </row>
    <row r="143" spans="1:90" ht="98.25" customHeight="1" x14ac:dyDescent="0.25">
      <c r="A143" s="586">
        <v>8601382046</v>
      </c>
      <c r="B143" s="586">
        <f t="shared" si="16"/>
        <v>139</v>
      </c>
      <c r="C143" s="586" t="s">
        <v>2043</v>
      </c>
      <c r="D143" s="586" t="s">
        <v>2044</v>
      </c>
      <c r="E143" s="586" t="s">
        <v>1555</v>
      </c>
      <c r="F143" s="586" t="s">
        <v>2228</v>
      </c>
      <c r="G143" s="586" t="s">
        <v>1760</v>
      </c>
      <c r="H143" s="586" t="s">
        <v>1223</v>
      </c>
      <c r="I143" s="586" t="s">
        <v>1649</v>
      </c>
      <c r="J143" s="587" t="s">
        <v>2229</v>
      </c>
      <c r="K143" s="588" t="s">
        <v>1262</v>
      </c>
      <c r="L143" s="589" t="s">
        <v>2294</v>
      </c>
      <c r="M143" s="586" t="s">
        <v>1653</v>
      </c>
      <c r="N143" s="586" t="s">
        <v>1654</v>
      </c>
      <c r="O143" s="586" t="s">
        <v>640</v>
      </c>
      <c r="P143" s="586" t="s">
        <v>1571</v>
      </c>
      <c r="Q143" s="600">
        <v>0</v>
      </c>
      <c r="R143" s="600">
        <v>50</v>
      </c>
      <c r="S143" s="582">
        <v>30</v>
      </c>
      <c r="T143" s="600"/>
      <c r="U143" s="600"/>
      <c r="V143" s="600"/>
      <c r="W143" s="600"/>
      <c r="X143" s="600"/>
      <c r="Y143" s="600"/>
      <c r="Z143" s="600"/>
      <c r="AA143" s="600"/>
      <c r="AB143" s="600"/>
      <c r="AC143" s="600"/>
      <c r="AD143" s="600"/>
      <c r="AE143" s="600"/>
      <c r="AF143" s="600"/>
      <c r="AG143" s="600"/>
      <c r="AH143" s="600">
        <v>21</v>
      </c>
      <c r="AI143" s="600">
        <v>21</v>
      </c>
      <c r="AJ143" s="600">
        <v>22</v>
      </c>
      <c r="AK143" s="600">
        <v>22</v>
      </c>
      <c r="AL143" s="600">
        <v>23</v>
      </c>
      <c r="AM143" s="600">
        <v>23</v>
      </c>
      <c r="AN143" s="515">
        <v>24</v>
      </c>
      <c r="AO143" s="515">
        <v>24</v>
      </c>
      <c r="AP143" s="600"/>
      <c r="AQ143" s="600"/>
      <c r="AR143" s="640"/>
      <c r="AS143" s="602">
        <v>24</v>
      </c>
      <c r="AT143" s="602">
        <v>30</v>
      </c>
      <c r="AU143" s="534"/>
      <c r="AX143" s="426">
        <v>0</v>
      </c>
      <c r="AY143" s="516">
        <f t="shared" si="17"/>
        <v>30</v>
      </c>
      <c r="AZ143" s="426"/>
      <c r="BA143" s="426"/>
      <c r="BB143" s="426"/>
      <c r="BC143" s="426"/>
      <c r="BD143" s="426"/>
      <c r="BE143" s="426"/>
      <c r="BF143" s="426"/>
      <c r="BG143" s="426"/>
      <c r="BH143" s="426"/>
      <c r="BI143" s="426"/>
      <c r="BJ143" s="426"/>
      <c r="BK143" s="426"/>
      <c r="BL143" s="426"/>
      <c r="BM143" s="426"/>
      <c r="BN143" s="426"/>
      <c r="BO143" s="426"/>
      <c r="BP143" s="426"/>
      <c r="BQ143" s="426"/>
      <c r="BR143" s="426"/>
      <c r="BS143" s="426"/>
      <c r="BT143" s="426"/>
      <c r="BU143" s="426"/>
      <c r="BV143" s="426"/>
      <c r="BW143" s="426"/>
      <c r="BX143" s="426"/>
      <c r="BY143" s="426"/>
      <c r="BZ143" s="426"/>
      <c r="CA143" s="426"/>
      <c r="CB143" s="426"/>
      <c r="CC143" s="426"/>
      <c r="CD143" s="426"/>
      <c r="CE143" s="426"/>
      <c r="CF143" s="426"/>
      <c r="CG143" s="426"/>
      <c r="CH143" s="426"/>
      <c r="CI143" s="426"/>
      <c r="CJ143" s="426"/>
      <c r="CK143" s="426"/>
      <c r="CL143" s="426"/>
    </row>
    <row r="144" spans="1:90" ht="98.25" customHeight="1" x14ac:dyDescent="0.25">
      <c r="A144" s="586">
        <v>8601382050</v>
      </c>
      <c r="B144" s="586">
        <f t="shared" si="16"/>
        <v>140</v>
      </c>
      <c r="C144" s="586" t="s">
        <v>2043</v>
      </c>
      <c r="D144" s="586" t="s">
        <v>2044</v>
      </c>
      <c r="E144" s="586" t="s">
        <v>1555</v>
      </c>
      <c r="F144" s="586" t="s">
        <v>2228</v>
      </c>
      <c r="G144" s="586" t="s">
        <v>1760</v>
      </c>
      <c r="H144" s="586" t="s">
        <v>1223</v>
      </c>
      <c r="I144" s="586" t="s">
        <v>1655</v>
      </c>
      <c r="J144" s="587" t="s">
        <v>2230</v>
      </c>
      <c r="K144" s="588" t="s">
        <v>1267</v>
      </c>
      <c r="L144" s="589" t="s">
        <v>2294</v>
      </c>
      <c r="M144" s="586" t="s">
        <v>1653</v>
      </c>
      <c r="N144" s="586" t="s">
        <v>1654</v>
      </c>
      <c r="O144" s="586" t="s">
        <v>640</v>
      </c>
      <c r="P144" s="586" t="s">
        <v>1571</v>
      </c>
      <c r="Q144" s="600">
        <v>0</v>
      </c>
      <c r="R144" s="600">
        <v>100</v>
      </c>
      <c r="S144" s="582">
        <v>0</v>
      </c>
      <c r="T144" s="600"/>
      <c r="U144" s="600"/>
      <c r="V144" s="600"/>
      <c r="W144" s="600"/>
      <c r="X144" s="600"/>
      <c r="Y144" s="600"/>
      <c r="Z144" s="600"/>
      <c r="AA144" s="600"/>
      <c r="AB144" s="600"/>
      <c r="AC144" s="600"/>
      <c r="AD144" s="600"/>
      <c r="AE144" s="600"/>
      <c r="AF144" s="600"/>
      <c r="AG144" s="600"/>
      <c r="AH144" s="600">
        <v>0</v>
      </c>
      <c r="AI144" s="600">
        <v>0</v>
      </c>
      <c r="AJ144" s="600">
        <v>0</v>
      </c>
      <c r="AK144" s="600">
        <v>0</v>
      </c>
      <c r="AL144" s="600">
        <v>0</v>
      </c>
      <c r="AM144" s="600">
        <v>0</v>
      </c>
      <c r="AN144" s="515">
        <v>0</v>
      </c>
      <c r="AO144" s="515">
        <v>0</v>
      </c>
      <c r="AP144" s="600"/>
      <c r="AQ144" s="600"/>
      <c r="AR144" s="640"/>
      <c r="AS144" s="602">
        <v>0</v>
      </c>
      <c r="AT144" s="602">
        <v>0</v>
      </c>
      <c r="AU144" s="534"/>
      <c r="AX144" s="426">
        <v>50</v>
      </c>
      <c r="AY144" s="516">
        <f t="shared" si="17"/>
        <v>-50</v>
      </c>
      <c r="AZ144" s="426"/>
      <c r="BA144" s="426"/>
      <c r="BB144" s="426"/>
      <c r="BC144" s="426"/>
      <c r="BD144" s="426"/>
      <c r="BE144" s="426"/>
      <c r="BF144" s="426"/>
      <c r="BG144" s="426"/>
      <c r="BH144" s="426"/>
      <c r="BI144" s="426"/>
      <c r="BJ144" s="426"/>
      <c r="BK144" s="426"/>
      <c r="BL144" s="426"/>
      <c r="BM144" s="426"/>
      <c r="BN144" s="426"/>
      <c r="BO144" s="426"/>
      <c r="BP144" s="426"/>
      <c r="BQ144" s="426"/>
      <c r="BR144" s="426"/>
      <c r="BS144" s="426"/>
      <c r="BT144" s="426"/>
      <c r="BU144" s="426"/>
      <c r="BV144" s="426"/>
      <c r="BW144" s="426"/>
      <c r="BX144" s="426"/>
      <c r="BY144" s="426"/>
      <c r="BZ144" s="426"/>
      <c r="CA144" s="426"/>
      <c r="CB144" s="426"/>
      <c r="CC144" s="426"/>
      <c r="CD144" s="426"/>
      <c r="CE144" s="426"/>
      <c r="CF144" s="426"/>
      <c r="CG144" s="426"/>
      <c r="CH144" s="426"/>
      <c r="CI144" s="426"/>
      <c r="CJ144" s="426"/>
      <c r="CK144" s="426"/>
      <c r="CL144" s="426"/>
    </row>
    <row r="145" spans="1:90" ht="98.25" customHeight="1" x14ac:dyDescent="0.25">
      <c r="A145" s="586">
        <v>8601382049</v>
      </c>
      <c r="B145" s="586">
        <f t="shared" si="16"/>
        <v>141</v>
      </c>
      <c r="C145" s="586" t="s">
        <v>2043</v>
      </c>
      <c r="D145" s="586" t="s">
        <v>2044</v>
      </c>
      <c r="E145" s="586" t="s">
        <v>1555</v>
      </c>
      <c r="F145" s="586" t="s">
        <v>2228</v>
      </c>
      <c r="G145" s="586" t="s">
        <v>1760</v>
      </c>
      <c r="H145" s="586" t="s">
        <v>1223</v>
      </c>
      <c r="I145" s="586" t="s">
        <v>1655</v>
      </c>
      <c r="J145" s="587" t="s">
        <v>2230</v>
      </c>
      <c r="K145" s="588" t="s">
        <v>1255</v>
      </c>
      <c r="L145" s="589" t="s">
        <v>2297</v>
      </c>
      <c r="M145" s="586" t="s">
        <v>1653</v>
      </c>
      <c r="N145" s="586" t="s">
        <v>1654</v>
      </c>
      <c r="O145" s="586" t="s">
        <v>640</v>
      </c>
      <c r="P145" s="586" t="s">
        <v>1571</v>
      </c>
      <c r="Q145" s="600">
        <v>0</v>
      </c>
      <c r="R145" s="600">
        <v>80</v>
      </c>
      <c r="S145" s="582">
        <v>50</v>
      </c>
      <c r="T145" s="600"/>
      <c r="U145" s="600"/>
      <c r="V145" s="600"/>
      <c r="W145" s="600"/>
      <c r="X145" s="600"/>
      <c r="Y145" s="600"/>
      <c r="Z145" s="600"/>
      <c r="AA145" s="600"/>
      <c r="AB145" s="600"/>
      <c r="AC145" s="600"/>
      <c r="AD145" s="600"/>
      <c r="AE145" s="600"/>
      <c r="AF145" s="600"/>
      <c r="AG145" s="600"/>
      <c r="AH145" s="600">
        <v>2</v>
      </c>
      <c r="AI145" s="600">
        <v>2</v>
      </c>
      <c r="AJ145" s="600">
        <v>2</v>
      </c>
      <c r="AK145" s="600">
        <v>2</v>
      </c>
      <c r="AL145" s="600">
        <v>2</v>
      </c>
      <c r="AM145" s="600">
        <v>84</v>
      </c>
      <c r="AN145" s="484">
        <v>2</v>
      </c>
      <c r="AO145" s="484">
        <v>85</v>
      </c>
      <c r="AP145" s="600"/>
      <c r="AQ145" s="600"/>
      <c r="AR145" s="640"/>
      <c r="AS145" s="610">
        <v>50</v>
      </c>
      <c r="AT145" s="610">
        <v>85</v>
      </c>
      <c r="AU145" s="534"/>
      <c r="AX145" s="426">
        <v>20</v>
      </c>
      <c r="AY145" s="516">
        <f t="shared" si="17"/>
        <v>30</v>
      </c>
      <c r="AZ145" s="426"/>
      <c r="BA145" s="426"/>
      <c r="BB145" s="426"/>
      <c r="BC145" s="426"/>
      <c r="BD145" s="426"/>
      <c r="BE145" s="426"/>
      <c r="BF145" s="426"/>
      <c r="BG145" s="426"/>
      <c r="BH145" s="426"/>
      <c r="BI145" s="426"/>
      <c r="BJ145" s="426"/>
      <c r="BK145" s="426"/>
      <c r="BL145" s="426"/>
      <c r="BM145" s="426"/>
      <c r="BN145" s="426"/>
      <c r="BO145" s="426"/>
      <c r="BP145" s="426"/>
      <c r="BQ145" s="426"/>
      <c r="BR145" s="426"/>
      <c r="BS145" s="426"/>
      <c r="BT145" s="426"/>
      <c r="BU145" s="426"/>
      <c r="BV145" s="426"/>
      <c r="BW145" s="426"/>
      <c r="BX145" s="426"/>
      <c r="BY145" s="426"/>
      <c r="BZ145" s="426"/>
      <c r="CA145" s="426"/>
      <c r="CB145" s="426"/>
      <c r="CC145" s="426"/>
      <c r="CD145" s="426"/>
      <c r="CE145" s="426"/>
      <c r="CF145" s="426"/>
      <c r="CG145" s="426"/>
      <c r="CH145" s="426"/>
      <c r="CI145" s="426"/>
      <c r="CJ145" s="426"/>
      <c r="CK145" s="426"/>
      <c r="CL145" s="426"/>
    </row>
    <row r="146" spans="1:90" ht="98.25" customHeight="1" x14ac:dyDescent="0.25">
      <c r="A146" s="586">
        <v>8601382044</v>
      </c>
      <c r="B146" s="586">
        <f t="shared" si="16"/>
        <v>142</v>
      </c>
      <c r="C146" s="586" t="s">
        <v>2043</v>
      </c>
      <c r="D146" s="586" t="s">
        <v>2044</v>
      </c>
      <c r="E146" s="586" t="s">
        <v>1555</v>
      </c>
      <c r="F146" s="586" t="s">
        <v>2228</v>
      </c>
      <c r="G146" s="586" t="s">
        <v>1760</v>
      </c>
      <c r="H146" s="586" t="s">
        <v>1223</v>
      </c>
      <c r="I146" s="586" t="s">
        <v>1655</v>
      </c>
      <c r="J146" s="587" t="s">
        <v>2230</v>
      </c>
      <c r="K146" s="588" t="s">
        <v>1260</v>
      </c>
      <c r="L146" s="589" t="s">
        <v>2303</v>
      </c>
      <c r="M146" s="586" t="s">
        <v>1653</v>
      </c>
      <c r="N146" s="586" t="s">
        <v>1654</v>
      </c>
      <c r="O146" s="586" t="s">
        <v>640</v>
      </c>
      <c r="P146" s="586" t="s">
        <v>1571</v>
      </c>
      <c r="Q146" s="600">
        <v>0</v>
      </c>
      <c r="R146" s="600">
        <v>50</v>
      </c>
      <c r="S146" s="582">
        <v>20</v>
      </c>
      <c r="T146" s="600"/>
      <c r="U146" s="600"/>
      <c r="V146" s="600"/>
      <c r="W146" s="600"/>
      <c r="X146" s="600"/>
      <c r="Y146" s="600"/>
      <c r="Z146" s="600"/>
      <c r="AA146" s="600"/>
      <c r="AB146" s="600"/>
      <c r="AC146" s="600"/>
      <c r="AD146" s="600"/>
      <c r="AE146" s="600"/>
      <c r="AF146" s="600"/>
      <c r="AG146" s="600"/>
      <c r="AH146" s="600">
        <v>2</v>
      </c>
      <c r="AI146" s="600">
        <v>2</v>
      </c>
      <c r="AJ146" s="600">
        <v>2</v>
      </c>
      <c r="AK146" s="600">
        <v>2</v>
      </c>
      <c r="AL146" s="600">
        <v>2</v>
      </c>
      <c r="AM146" s="600">
        <v>75</v>
      </c>
      <c r="AN146" s="484">
        <v>2</v>
      </c>
      <c r="AO146" s="484">
        <v>75</v>
      </c>
      <c r="AP146" s="600"/>
      <c r="AQ146" s="600"/>
      <c r="AR146" s="640"/>
      <c r="AS146" s="610">
        <v>20</v>
      </c>
      <c r="AT146" s="637">
        <v>88</v>
      </c>
      <c r="AU146" s="534"/>
      <c r="AX146" s="426">
        <v>50</v>
      </c>
      <c r="AY146" s="516">
        <f t="shared" si="17"/>
        <v>-30</v>
      </c>
      <c r="AZ146" s="426"/>
      <c r="BA146" s="426"/>
      <c r="BB146" s="426"/>
      <c r="BC146" s="426"/>
      <c r="BD146" s="426"/>
      <c r="BE146" s="426"/>
      <c r="BF146" s="426"/>
      <c r="BG146" s="426"/>
      <c r="BH146" s="426"/>
      <c r="BI146" s="426"/>
      <c r="BJ146" s="426"/>
      <c r="BK146" s="426"/>
      <c r="BL146" s="426"/>
      <c r="BM146" s="426"/>
      <c r="BN146" s="426"/>
      <c r="BO146" s="426"/>
      <c r="BP146" s="426"/>
      <c r="BQ146" s="426"/>
      <c r="BR146" s="426"/>
      <c r="BS146" s="426"/>
      <c r="BT146" s="426"/>
      <c r="BU146" s="426"/>
      <c r="BV146" s="426"/>
      <c r="BW146" s="426"/>
      <c r="BX146" s="426"/>
      <c r="BY146" s="426"/>
      <c r="BZ146" s="426"/>
      <c r="CA146" s="426"/>
      <c r="CB146" s="426"/>
      <c r="CC146" s="426"/>
      <c r="CD146" s="426"/>
      <c r="CE146" s="426"/>
      <c r="CF146" s="426"/>
      <c r="CG146" s="426"/>
      <c r="CH146" s="426"/>
      <c r="CI146" s="426"/>
      <c r="CJ146" s="426"/>
      <c r="CK146" s="426"/>
      <c r="CL146" s="426"/>
    </row>
    <row r="147" spans="1:90" ht="98.25" customHeight="1" x14ac:dyDescent="0.25">
      <c r="A147" s="586">
        <v>8601382047</v>
      </c>
      <c r="B147" s="586">
        <f t="shared" si="16"/>
        <v>143</v>
      </c>
      <c r="C147" s="586" t="s">
        <v>2043</v>
      </c>
      <c r="D147" s="586" t="s">
        <v>2044</v>
      </c>
      <c r="E147" s="586" t="s">
        <v>1555</v>
      </c>
      <c r="F147" s="586" t="s">
        <v>2228</v>
      </c>
      <c r="G147" s="586" t="s">
        <v>1760</v>
      </c>
      <c r="H147" s="586" t="s">
        <v>1223</v>
      </c>
      <c r="I147" s="586" t="s">
        <v>1655</v>
      </c>
      <c r="J147" s="587" t="s">
        <v>2230</v>
      </c>
      <c r="K147" s="588" t="s">
        <v>1263</v>
      </c>
      <c r="L147" s="589" t="s">
        <v>2294</v>
      </c>
      <c r="M147" s="586" t="s">
        <v>1653</v>
      </c>
      <c r="N147" s="586" t="s">
        <v>1654</v>
      </c>
      <c r="O147" s="586" t="s">
        <v>640</v>
      </c>
      <c r="P147" s="586" t="s">
        <v>1571</v>
      </c>
      <c r="Q147" s="600">
        <v>0</v>
      </c>
      <c r="R147" s="600">
        <v>80</v>
      </c>
      <c r="S147" s="582">
        <v>50</v>
      </c>
      <c r="T147" s="600"/>
      <c r="U147" s="600"/>
      <c r="V147" s="600"/>
      <c r="W147" s="600"/>
      <c r="X147" s="600"/>
      <c r="Y147" s="600"/>
      <c r="Z147" s="600"/>
      <c r="AA147" s="600"/>
      <c r="AB147" s="600"/>
      <c r="AC147" s="600"/>
      <c r="AD147" s="600"/>
      <c r="AE147" s="600"/>
      <c r="AF147" s="600"/>
      <c r="AG147" s="600"/>
      <c r="AH147" s="600">
        <v>50</v>
      </c>
      <c r="AI147" s="600">
        <v>50</v>
      </c>
      <c r="AJ147" s="600">
        <v>50</v>
      </c>
      <c r="AK147" s="600">
        <v>50</v>
      </c>
      <c r="AL147" s="600">
        <v>50</v>
      </c>
      <c r="AM147" s="600">
        <v>50</v>
      </c>
      <c r="AN147" s="515">
        <v>50</v>
      </c>
      <c r="AO147" s="515">
        <v>50</v>
      </c>
      <c r="AP147" s="600"/>
      <c r="AQ147" s="600"/>
      <c r="AR147" s="640"/>
      <c r="AS147" s="602">
        <v>50</v>
      </c>
      <c r="AT147" s="602">
        <v>50</v>
      </c>
      <c r="AU147" s="534"/>
      <c r="AX147" s="426">
        <v>1</v>
      </c>
      <c r="AY147" s="516">
        <f t="shared" si="17"/>
        <v>49</v>
      </c>
      <c r="AZ147" s="426"/>
      <c r="BA147" s="426"/>
      <c r="BB147" s="426"/>
      <c r="BC147" s="426"/>
      <c r="BD147" s="426"/>
      <c r="BE147" s="426"/>
      <c r="BF147" s="426"/>
      <c r="BG147" s="426"/>
      <c r="BH147" s="426"/>
      <c r="BI147" s="426"/>
      <c r="BJ147" s="426"/>
      <c r="BK147" s="426"/>
      <c r="BL147" s="426"/>
      <c r="BM147" s="426"/>
      <c r="BN147" s="426"/>
      <c r="BO147" s="426"/>
      <c r="BP147" s="426"/>
      <c r="BQ147" s="426"/>
      <c r="BR147" s="426"/>
      <c r="BS147" s="426"/>
      <c r="BT147" s="426"/>
      <c r="BU147" s="426"/>
      <c r="BV147" s="426"/>
      <c r="BW147" s="426"/>
      <c r="BX147" s="426"/>
      <c r="BY147" s="426"/>
      <c r="BZ147" s="426"/>
      <c r="CA147" s="426"/>
      <c r="CB147" s="426"/>
      <c r="CC147" s="426"/>
      <c r="CD147" s="426"/>
      <c r="CE147" s="426"/>
      <c r="CF147" s="426"/>
      <c r="CG147" s="426"/>
      <c r="CH147" s="426"/>
      <c r="CI147" s="426"/>
      <c r="CJ147" s="426"/>
      <c r="CK147" s="426"/>
      <c r="CL147" s="426"/>
    </row>
    <row r="148" spans="1:90" ht="98.25" customHeight="1" x14ac:dyDescent="0.25">
      <c r="A148" s="586">
        <v>8601382048</v>
      </c>
      <c r="B148" s="586">
        <f t="shared" si="16"/>
        <v>144</v>
      </c>
      <c r="C148" s="586" t="s">
        <v>2043</v>
      </c>
      <c r="D148" s="586" t="s">
        <v>2044</v>
      </c>
      <c r="E148" s="586" t="s">
        <v>1555</v>
      </c>
      <c r="F148" s="586" t="s">
        <v>2228</v>
      </c>
      <c r="G148" s="586" t="s">
        <v>1760</v>
      </c>
      <c r="H148" s="586" t="s">
        <v>1223</v>
      </c>
      <c r="I148" s="586" t="s">
        <v>1655</v>
      </c>
      <c r="J148" s="587" t="s">
        <v>2230</v>
      </c>
      <c r="K148" s="588" t="s">
        <v>1265</v>
      </c>
      <c r="L148" s="589" t="s">
        <v>2303</v>
      </c>
      <c r="M148" s="586" t="s">
        <v>1631</v>
      </c>
      <c r="N148" s="586" t="s">
        <v>1654</v>
      </c>
      <c r="O148" s="586" t="s">
        <v>640</v>
      </c>
      <c r="P148" s="586" t="s">
        <v>1571</v>
      </c>
      <c r="Q148" s="600">
        <v>0</v>
      </c>
      <c r="R148" s="600">
        <v>3</v>
      </c>
      <c r="S148" s="582">
        <v>1</v>
      </c>
      <c r="T148" s="600"/>
      <c r="U148" s="600"/>
      <c r="V148" s="600"/>
      <c r="W148" s="600"/>
      <c r="X148" s="600"/>
      <c r="Y148" s="600"/>
      <c r="Z148" s="600"/>
      <c r="AA148" s="600"/>
      <c r="AB148" s="600"/>
      <c r="AC148" s="600"/>
      <c r="AD148" s="600"/>
      <c r="AE148" s="600"/>
      <c r="AF148" s="600"/>
      <c r="AG148" s="600"/>
      <c r="AH148" s="600">
        <v>1</v>
      </c>
      <c r="AI148" s="600">
        <v>1</v>
      </c>
      <c r="AJ148" s="600">
        <v>1</v>
      </c>
      <c r="AK148" s="600">
        <v>1</v>
      </c>
      <c r="AL148" s="600">
        <v>1</v>
      </c>
      <c r="AM148" s="600">
        <v>1</v>
      </c>
      <c r="AN148" s="515">
        <v>1</v>
      </c>
      <c r="AO148" s="515">
        <v>1</v>
      </c>
      <c r="AP148" s="600"/>
      <c r="AQ148" s="600"/>
      <c r="AR148" s="640"/>
      <c r="AS148" s="602">
        <v>1</v>
      </c>
      <c r="AT148" s="602">
        <v>1</v>
      </c>
      <c r="AU148" s="534"/>
      <c r="AX148" s="426">
        <v>50</v>
      </c>
      <c r="AY148" s="516">
        <f t="shared" si="17"/>
        <v>-49</v>
      </c>
      <c r="AZ148" s="426"/>
      <c r="BA148" s="426"/>
      <c r="BB148" s="426"/>
      <c r="BC148" s="426"/>
      <c r="BD148" s="426"/>
      <c r="BE148" s="426"/>
      <c r="BF148" s="426"/>
      <c r="BG148" s="426"/>
      <c r="BH148" s="426"/>
      <c r="BI148" s="426"/>
      <c r="BJ148" s="426"/>
      <c r="BK148" s="426"/>
      <c r="BL148" s="426"/>
      <c r="BM148" s="426"/>
      <c r="BN148" s="426"/>
      <c r="BO148" s="426"/>
      <c r="BP148" s="426"/>
      <c r="BQ148" s="426"/>
      <c r="BR148" s="426"/>
      <c r="BS148" s="426"/>
      <c r="BT148" s="426"/>
      <c r="BU148" s="426"/>
      <c r="BV148" s="426"/>
      <c r="BW148" s="426"/>
      <c r="BX148" s="426"/>
      <c r="BY148" s="426"/>
      <c r="BZ148" s="426"/>
      <c r="CA148" s="426"/>
      <c r="CB148" s="426"/>
      <c r="CC148" s="426"/>
      <c r="CD148" s="426"/>
      <c r="CE148" s="426"/>
      <c r="CF148" s="426"/>
      <c r="CG148" s="426"/>
      <c r="CH148" s="426"/>
      <c r="CI148" s="426"/>
      <c r="CJ148" s="426"/>
      <c r="CK148" s="426"/>
      <c r="CL148" s="426"/>
    </row>
    <row r="149" spans="1:90" ht="30" customHeight="1" x14ac:dyDescent="0.25">
      <c r="A149" s="586">
        <v>8601382052</v>
      </c>
      <c r="B149" s="586">
        <f t="shared" si="16"/>
        <v>145</v>
      </c>
      <c r="C149" s="586" t="s">
        <v>2043</v>
      </c>
      <c r="D149" s="586" t="s">
        <v>2044</v>
      </c>
      <c r="E149" s="586" t="s">
        <v>1555</v>
      </c>
      <c r="F149" s="586" t="s">
        <v>2228</v>
      </c>
      <c r="G149" s="586" t="s">
        <v>1760</v>
      </c>
      <c r="H149" s="586" t="s">
        <v>1223</v>
      </c>
      <c r="I149" s="586" t="s">
        <v>1655</v>
      </c>
      <c r="J149" s="587" t="s">
        <v>2231</v>
      </c>
      <c r="K149" s="588" t="s">
        <v>1258</v>
      </c>
      <c r="L149" s="589" t="s">
        <v>2294</v>
      </c>
      <c r="M149" s="586" t="s">
        <v>1631</v>
      </c>
      <c r="N149" s="586" t="s">
        <v>1654</v>
      </c>
      <c r="O149" s="586" t="s">
        <v>172</v>
      </c>
      <c r="P149" s="586" t="s">
        <v>1571</v>
      </c>
      <c r="Q149" s="600">
        <v>0</v>
      </c>
      <c r="R149" s="600">
        <v>60</v>
      </c>
      <c r="S149" s="582">
        <v>50</v>
      </c>
      <c r="T149" s="600"/>
      <c r="U149" s="600"/>
      <c r="V149" s="600"/>
      <c r="W149" s="600"/>
      <c r="X149" s="600"/>
      <c r="Y149" s="600"/>
      <c r="Z149" s="600"/>
      <c r="AA149" s="600"/>
      <c r="AB149" s="600"/>
      <c r="AC149" s="600"/>
      <c r="AD149" s="600"/>
      <c r="AE149" s="600"/>
      <c r="AF149" s="600"/>
      <c r="AG149" s="600"/>
      <c r="AH149" s="600">
        <v>39</v>
      </c>
      <c r="AI149" s="600">
        <v>39</v>
      </c>
      <c r="AJ149" s="600">
        <v>43</v>
      </c>
      <c r="AK149" s="600">
        <v>80</v>
      </c>
      <c r="AL149" s="600">
        <v>48</v>
      </c>
      <c r="AM149" s="600">
        <v>80</v>
      </c>
      <c r="AN149" s="515">
        <v>48</v>
      </c>
      <c r="AO149" s="515">
        <v>80</v>
      </c>
      <c r="AP149" s="600"/>
      <c r="AQ149" s="600"/>
      <c r="AR149" s="640"/>
      <c r="AS149" s="602">
        <v>50</v>
      </c>
      <c r="AT149" s="602">
        <v>80</v>
      </c>
      <c r="AU149" s="539"/>
      <c r="AX149" s="517">
        <v>0</v>
      </c>
      <c r="AY149" s="518">
        <f>S149-AX149</f>
        <v>50</v>
      </c>
      <c r="AZ149" s="517" t="s">
        <v>2233</v>
      </c>
      <c r="BA149" s="426" t="s">
        <v>2234</v>
      </c>
      <c r="BB149" s="426"/>
      <c r="BC149" s="426"/>
      <c r="BD149" s="426"/>
      <c r="BE149" s="426"/>
      <c r="BF149" s="426"/>
      <c r="BG149" s="426"/>
      <c r="BH149" s="426"/>
      <c r="BI149" s="426"/>
      <c r="BJ149" s="426"/>
      <c r="BK149" s="426"/>
      <c r="BL149" s="426"/>
      <c r="BM149" s="426"/>
      <c r="BN149" s="426"/>
      <c r="BO149" s="426"/>
      <c r="BP149" s="426"/>
      <c r="BQ149" s="426"/>
      <c r="BR149" s="426"/>
      <c r="BS149" s="426"/>
      <c r="BT149" s="426"/>
      <c r="BU149" s="426"/>
      <c r="BV149" s="426"/>
      <c r="BW149" s="426"/>
      <c r="BX149" s="426"/>
      <c r="BY149" s="426"/>
      <c r="BZ149" s="426"/>
      <c r="CA149" s="426"/>
      <c r="CB149" s="426"/>
      <c r="CC149" s="426"/>
      <c r="CD149" s="426"/>
      <c r="CE149" s="426"/>
      <c r="CF149" s="426"/>
      <c r="CG149" s="426"/>
      <c r="CH149" s="426"/>
      <c r="CI149" s="426"/>
      <c r="CJ149" s="426"/>
      <c r="CK149" s="426"/>
      <c r="CL149" s="426"/>
    </row>
    <row r="150" spans="1:90" ht="30" customHeight="1" x14ac:dyDescent="0.25">
      <c r="A150" s="613">
        <v>8592342047</v>
      </c>
      <c r="B150" s="586">
        <f t="shared" si="16"/>
        <v>146</v>
      </c>
      <c r="C150" s="586" t="s">
        <v>2069</v>
      </c>
      <c r="D150" s="586" t="s">
        <v>2070</v>
      </c>
      <c r="E150" s="586" t="s">
        <v>2071</v>
      </c>
      <c r="F150" s="586" t="s">
        <v>2072</v>
      </c>
      <c r="G150" s="586" t="s">
        <v>2077</v>
      </c>
      <c r="H150" s="586" t="s">
        <v>2232</v>
      </c>
      <c r="I150" s="586" t="s">
        <v>1649</v>
      </c>
      <c r="J150" s="587" t="s">
        <v>2075</v>
      </c>
      <c r="K150" s="588" t="s">
        <v>870</v>
      </c>
      <c r="L150" s="589" t="s">
        <v>2314</v>
      </c>
      <c r="M150" s="586" t="s">
        <v>1631</v>
      </c>
      <c r="N150" s="586" t="s">
        <v>1654</v>
      </c>
      <c r="O150" s="586" t="s">
        <v>172</v>
      </c>
      <c r="P150" s="586" t="s">
        <v>1571</v>
      </c>
      <c r="Q150" s="630">
        <v>0.79090000000000005</v>
      </c>
      <c r="R150" s="630">
        <v>0.95699999999999996</v>
      </c>
      <c r="S150" s="631">
        <v>0</v>
      </c>
      <c r="T150" s="631"/>
      <c r="U150" s="631"/>
      <c r="V150" s="631"/>
      <c r="W150" s="631"/>
      <c r="X150" s="631"/>
      <c r="Y150" s="631"/>
      <c r="Z150" s="631"/>
      <c r="AA150" s="631"/>
      <c r="AB150" s="631"/>
      <c r="AC150" s="631"/>
      <c r="AD150" s="631"/>
      <c r="AE150" s="631"/>
      <c r="AF150" s="631"/>
      <c r="AG150" s="631"/>
      <c r="AH150" s="634">
        <v>0.37919999999999998</v>
      </c>
      <c r="AI150" s="631">
        <v>0.53300000000000003</v>
      </c>
      <c r="AJ150" s="634">
        <v>0.4108</v>
      </c>
      <c r="AK150" s="631">
        <v>0.58499999999999996</v>
      </c>
      <c r="AL150" s="634">
        <v>0.51349999999999996</v>
      </c>
      <c r="AM150" s="634">
        <v>0.63100000000000001</v>
      </c>
      <c r="AN150" s="610">
        <v>0.63200000000000001</v>
      </c>
      <c r="AO150" s="610">
        <v>0.75190000000000001</v>
      </c>
      <c r="AP150" s="631"/>
      <c r="AQ150" s="631"/>
      <c r="AR150" s="635"/>
      <c r="AS150" s="610">
        <v>0</v>
      </c>
      <c r="AT150" s="610">
        <v>0.83740000000000003</v>
      </c>
      <c r="AU150" s="531"/>
      <c r="AX150" s="426"/>
      <c r="AY150" s="426"/>
      <c r="AZ150" s="426"/>
      <c r="BA150" s="426"/>
      <c r="BB150" s="426"/>
      <c r="BC150" s="426"/>
      <c r="BD150" s="426"/>
      <c r="BE150" s="426"/>
      <c r="BF150" s="426"/>
      <c r="BG150" s="426"/>
      <c r="BH150" s="426"/>
      <c r="BI150" s="426"/>
      <c r="BJ150" s="426"/>
      <c r="BK150" s="426"/>
      <c r="BL150" s="426"/>
      <c r="BM150" s="426"/>
      <c r="BN150" s="426"/>
      <c r="BO150" s="426"/>
      <c r="BP150" s="426"/>
      <c r="BQ150" s="426"/>
      <c r="BR150" s="426"/>
      <c r="BS150" s="426"/>
      <c r="BT150" s="426"/>
      <c r="BU150" s="426"/>
      <c r="BV150" s="426"/>
      <c r="BW150" s="426"/>
      <c r="BX150" s="426"/>
      <c r="BY150" s="426"/>
      <c r="BZ150" s="426"/>
      <c r="CA150" s="426"/>
      <c r="CB150" s="426"/>
      <c r="CC150" s="426"/>
      <c r="CD150" s="426"/>
      <c r="CE150" s="426"/>
      <c r="CF150" s="426"/>
      <c r="CG150" s="426"/>
      <c r="CH150" s="426"/>
      <c r="CI150" s="426"/>
      <c r="CJ150" s="426"/>
      <c r="CK150" s="426"/>
      <c r="CL150" s="426"/>
    </row>
    <row r="151" spans="1:90" ht="30" customHeight="1" x14ac:dyDescent="0.25">
      <c r="A151" s="613">
        <v>8592365265</v>
      </c>
      <c r="B151" s="586">
        <f t="shared" si="16"/>
        <v>147</v>
      </c>
      <c r="C151" s="586" t="s">
        <v>2069</v>
      </c>
      <c r="D151" s="586" t="s">
        <v>2070</v>
      </c>
      <c r="E151" s="586" t="s">
        <v>2071</v>
      </c>
      <c r="F151" s="586" t="s">
        <v>2072</v>
      </c>
      <c r="G151" s="586" t="s">
        <v>2021</v>
      </c>
      <c r="H151" s="586" t="s">
        <v>2232</v>
      </c>
      <c r="I151" s="586" t="s">
        <v>1655</v>
      </c>
      <c r="J151" s="641" t="s">
        <v>2080</v>
      </c>
      <c r="K151" s="642" t="s">
        <v>2235</v>
      </c>
      <c r="L151" s="589"/>
      <c r="M151" s="586" t="s">
        <v>1633</v>
      </c>
      <c r="N151" s="586" t="s">
        <v>11</v>
      </c>
      <c r="O151" s="586" t="s">
        <v>640</v>
      </c>
      <c r="P151" s="586" t="s">
        <v>1571</v>
      </c>
      <c r="Q151" s="632">
        <v>0</v>
      </c>
      <c r="R151" s="632">
        <v>2.0000000000000001E-4</v>
      </c>
      <c r="S151" s="634" t="s">
        <v>2315</v>
      </c>
      <c r="T151" s="634"/>
      <c r="U151" s="634"/>
      <c r="V151" s="634"/>
      <c r="W151" s="634"/>
      <c r="X151" s="634"/>
      <c r="Y151" s="634"/>
      <c r="Z151" s="634"/>
      <c r="AA151" s="634"/>
      <c r="AB151" s="634"/>
      <c r="AC151" s="634"/>
      <c r="AD151" s="634"/>
      <c r="AE151" s="634"/>
      <c r="AF151" s="634"/>
      <c r="AG151" s="634"/>
      <c r="AH151" s="634">
        <v>0</v>
      </c>
      <c r="AI151" s="634">
        <v>0</v>
      </c>
      <c r="AJ151" s="634" t="s">
        <v>2275</v>
      </c>
      <c r="AK151" s="634" t="s">
        <v>2275</v>
      </c>
      <c r="AL151" s="634" t="s">
        <v>2275</v>
      </c>
      <c r="AM151" s="634" t="s">
        <v>2275</v>
      </c>
      <c r="AN151" s="610"/>
      <c r="AO151" s="634" t="s">
        <v>2315</v>
      </c>
      <c r="AP151" s="634" t="s">
        <v>2315</v>
      </c>
      <c r="AQ151" s="634" t="s">
        <v>2315</v>
      </c>
      <c r="AR151" s="634" t="s">
        <v>2315</v>
      </c>
      <c r="AS151" s="634" t="s">
        <v>2315</v>
      </c>
      <c r="AT151" s="634" t="s">
        <v>2315</v>
      </c>
      <c r="AU151" s="534"/>
      <c r="AX151" s="426"/>
      <c r="AY151" s="426"/>
      <c r="AZ151" s="426"/>
      <c r="BA151" s="426"/>
      <c r="BB151" s="426"/>
      <c r="BC151" s="426"/>
      <c r="BD151" s="426"/>
      <c r="BE151" s="426"/>
      <c r="BF151" s="426"/>
      <c r="BG151" s="426"/>
      <c r="BH151" s="426"/>
      <c r="BI151" s="426"/>
      <c r="BJ151" s="426"/>
      <c r="BK151" s="426"/>
      <c r="BL151" s="426"/>
      <c r="BM151" s="426"/>
      <c r="BN151" s="426"/>
      <c r="BO151" s="426"/>
      <c r="BP151" s="426"/>
      <c r="BQ151" s="426"/>
      <c r="BR151" s="426"/>
      <c r="BS151" s="426"/>
      <c r="BT151" s="426"/>
      <c r="BU151" s="426"/>
      <c r="BV151" s="426"/>
      <c r="BW151" s="426"/>
      <c r="BX151" s="426"/>
      <c r="BY151" s="426"/>
      <c r="BZ151" s="426"/>
      <c r="CA151" s="426"/>
      <c r="CB151" s="426"/>
      <c r="CC151" s="426"/>
      <c r="CD151" s="426"/>
      <c r="CE151" s="426"/>
      <c r="CF151" s="426"/>
      <c r="CG151" s="426"/>
      <c r="CH151" s="426"/>
      <c r="CI151" s="426"/>
      <c r="CJ151" s="426"/>
      <c r="CK151" s="426"/>
      <c r="CL151" s="426"/>
    </row>
    <row r="152" spans="1:90" ht="30" customHeight="1" x14ac:dyDescent="0.25">
      <c r="A152" s="613">
        <v>8592363356</v>
      </c>
      <c r="B152" s="586">
        <f t="shared" si="16"/>
        <v>148</v>
      </c>
      <c r="C152" s="586" t="s">
        <v>2069</v>
      </c>
      <c r="D152" s="586" t="s">
        <v>2070</v>
      </c>
      <c r="E152" s="586" t="s">
        <v>2071</v>
      </c>
      <c r="F152" s="586" t="s">
        <v>2072</v>
      </c>
      <c r="G152" s="586" t="s">
        <v>2077</v>
      </c>
      <c r="H152" s="586" t="s">
        <v>2232</v>
      </c>
      <c r="I152" s="586" t="s">
        <v>1655</v>
      </c>
      <c r="J152" s="643" t="s">
        <v>2080</v>
      </c>
      <c r="K152" s="561" t="s">
        <v>2236</v>
      </c>
      <c r="L152" s="589" t="s">
        <v>2314</v>
      </c>
      <c r="M152" s="586" t="s">
        <v>1633</v>
      </c>
      <c r="N152" s="586" t="s">
        <v>11</v>
      </c>
      <c r="O152" s="586" t="s">
        <v>640</v>
      </c>
      <c r="P152" s="586" t="s">
        <v>1571</v>
      </c>
      <c r="Q152" s="600">
        <v>0.76919999999999999</v>
      </c>
      <c r="R152" s="600">
        <v>0.95599999999999996</v>
      </c>
      <c r="S152" s="605">
        <v>0</v>
      </c>
      <c r="T152" s="582"/>
      <c r="U152" s="582"/>
      <c r="V152" s="582"/>
      <c r="W152" s="582"/>
      <c r="X152" s="582"/>
      <c r="Y152" s="582"/>
      <c r="Z152" s="582"/>
      <c r="AA152" s="582"/>
      <c r="AB152" s="582"/>
      <c r="AC152" s="582"/>
      <c r="AD152" s="582"/>
      <c r="AE152" s="582"/>
      <c r="AF152" s="582"/>
      <c r="AG152" s="582"/>
      <c r="AH152" s="582">
        <v>0.37919999999999998</v>
      </c>
      <c r="AI152" s="582">
        <v>0.50829999999999997</v>
      </c>
      <c r="AJ152" s="582">
        <v>0.4108</v>
      </c>
      <c r="AK152" s="582">
        <v>0.55969999999999998</v>
      </c>
      <c r="AL152" s="582">
        <v>0.51349999999999996</v>
      </c>
      <c r="AM152" s="582">
        <v>0.63090000000000002</v>
      </c>
      <c r="AN152" s="602">
        <v>0.63200000000000001</v>
      </c>
      <c r="AO152" s="602">
        <v>0.75170000000000003</v>
      </c>
      <c r="AP152" s="582"/>
      <c r="AQ152" s="582"/>
      <c r="AR152" s="583"/>
      <c r="AS152" s="602">
        <v>0</v>
      </c>
      <c r="AT152" s="602">
        <v>0.83709999999999996</v>
      </c>
      <c r="AU152" s="534"/>
      <c r="AX152" s="426"/>
      <c r="AY152" s="426"/>
      <c r="AZ152" s="426"/>
      <c r="BA152" s="426"/>
      <c r="BB152" s="426"/>
      <c r="BC152" s="426"/>
      <c r="BD152" s="426"/>
      <c r="BE152" s="426"/>
      <c r="BF152" s="426"/>
      <c r="BG152" s="426"/>
      <c r="BH152" s="426"/>
      <c r="BI152" s="426"/>
      <c r="BJ152" s="426"/>
      <c r="BK152" s="426"/>
      <c r="BL152" s="426"/>
      <c r="BM152" s="426"/>
      <c r="BN152" s="426"/>
      <c r="BO152" s="426"/>
      <c r="BP152" s="426"/>
      <c r="BQ152" s="426"/>
      <c r="BR152" s="426"/>
      <c r="BS152" s="426"/>
      <c r="BT152" s="426"/>
      <c r="BU152" s="426"/>
      <c r="BV152" s="426"/>
      <c r="BW152" s="426"/>
      <c r="BX152" s="426"/>
      <c r="BY152" s="426"/>
      <c r="BZ152" s="426"/>
      <c r="CA152" s="426"/>
      <c r="CB152" s="426"/>
      <c r="CC152" s="426"/>
      <c r="CD152" s="426"/>
      <c r="CE152" s="426"/>
      <c r="CF152" s="426"/>
      <c r="CG152" s="426"/>
      <c r="CH152" s="426"/>
      <c r="CI152" s="426"/>
      <c r="CJ152" s="426"/>
      <c r="CK152" s="426"/>
      <c r="CL152" s="426"/>
    </row>
    <row r="153" spans="1:90" ht="54.75" customHeight="1" x14ac:dyDescent="0.25">
      <c r="A153" s="613">
        <v>8592363381</v>
      </c>
      <c r="B153" s="586">
        <f t="shared" si="16"/>
        <v>149</v>
      </c>
      <c r="C153" s="586" t="s">
        <v>2069</v>
      </c>
      <c r="D153" s="586" t="s">
        <v>2070</v>
      </c>
      <c r="E153" s="586" t="s">
        <v>2071</v>
      </c>
      <c r="F153" s="586" t="s">
        <v>2072</v>
      </c>
      <c r="G153" s="586" t="s">
        <v>2021</v>
      </c>
      <c r="H153" s="586" t="s">
        <v>2232</v>
      </c>
      <c r="I153" s="586" t="s">
        <v>1655</v>
      </c>
      <c r="J153" s="586" t="s">
        <v>2080</v>
      </c>
      <c r="K153" s="589" t="s">
        <v>2237</v>
      </c>
      <c r="L153" s="589"/>
      <c r="M153" s="586" t="s">
        <v>1633</v>
      </c>
      <c r="N153" s="586" t="s">
        <v>11</v>
      </c>
      <c r="O153" s="586" t="s">
        <v>640</v>
      </c>
      <c r="P153" s="586" t="s">
        <v>1571</v>
      </c>
      <c r="Q153" s="600">
        <v>8.0000000000000004E-4</v>
      </c>
      <c r="R153" s="600">
        <v>8.0000000000000004E-4</v>
      </c>
      <c r="S153" s="634" t="s">
        <v>2315</v>
      </c>
      <c r="T153" s="582"/>
      <c r="U153" s="582"/>
      <c r="V153" s="582"/>
      <c r="W153" s="582"/>
      <c r="X153" s="582"/>
      <c r="Y153" s="582"/>
      <c r="Z153" s="582"/>
      <c r="AA153" s="582"/>
      <c r="AB153" s="582"/>
      <c r="AC153" s="582"/>
      <c r="AD153" s="582"/>
      <c r="AE153" s="582"/>
      <c r="AF153" s="582"/>
      <c r="AG153" s="582"/>
      <c r="AH153" s="582">
        <v>0</v>
      </c>
      <c r="AI153" s="582">
        <v>0</v>
      </c>
      <c r="AJ153" s="582" t="s">
        <v>2275</v>
      </c>
      <c r="AK153" s="634" t="s">
        <v>2275</v>
      </c>
      <c r="AL153" s="634" t="s">
        <v>2275</v>
      </c>
      <c r="AM153" s="634" t="s">
        <v>2275</v>
      </c>
      <c r="AN153" s="610"/>
      <c r="AO153" s="634" t="s">
        <v>2315</v>
      </c>
      <c r="AP153" s="634" t="s">
        <v>2315</v>
      </c>
      <c r="AQ153" s="634" t="s">
        <v>2315</v>
      </c>
      <c r="AR153" s="634" t="s">
        <v>2315</v>
      </c>
      <c r="AS153" s="634" t="s">
        <v>2315</v>
      </c>
      <c r="AT153" s="634" t="s">
        <v>2315</v>
      </c>
      <c r="AU153" s="535"/>
      <c r="AX153" s="426">
        <v>0</v>
      </c>
      <c r="AY153" s="429" t="e">
        <f>AX153-S153</f>
        <v>#VALUE!</v>
      </c>
      <c r="AZ153" s="426"/>
      <c r="BA153" s="426"/>
      <c r="BB153" s="426"/>
      <c r="BC153" s="426"/>
      <c r="BD153" s="426"/>
      <c r="BE153" s="426"/>
      <c r="BF153" s="426"/>
      <c r="BG153" s="426"/>
      <c r="BH153" s="426"/>
      <c r="BI153" s="426"/>
      <c r="BJ153" s="426"/>
      <c r="BK153" s="426"/>
      <c r="BL153" s="426"/>
      <c r="BM153" s="426"/>
      <c r="BN153" s="426"/>
      <c r="BO153" s="426"/>
      <c r="BP153" s="426"/>
      <c r="BQ153" s="426"/>
      <c r="BR153" s="426"/>
      <c r="BS153" s="426"/>
      <c r="BT153" s="426"/>
      <c r="BU153" s="426"/>
      <c r="BV153" s="426"/>
      <c r="BW153" s="426"/>
      <c r="BX153" s="426"/>
      <c r="BY153" s="426"/>
      <c r="BZ153" s="426"/>
      <c r="CA153" s="426"/>
      <c r="CB153" s="426"/>
      <c r="CC153" s="426"/>
      <c r="CD153" s="426"/>
      <c r="CE153" s="426"/>
      <c r="CF153" s="426"/>
      <c r="CG153" s="426"/>
      <c r="CH153" s="426"/>
      <c r="CI153" s="426"/>
      <c r="CJ153" s="426"/>
      <c r="CK153" s="426"/>
      <c r="CL153" s="426"/>
    </row>
    <row r="154" spans="1:90" ht="30" customHeight="1" x14ac:dyDescent="0.25">
      <c r="A154" s="613">
        <v>8600783664</v>
      </c>
      <c r="B154" s="586">
        <f t="shared" si="16"/>
        <v>150</v>
      </c>
      <c r="C154" s="586" t="s">
        <v>2069</v>
      </c>
      <c r="D154" s="446" t="s">
        <v>2070</v>
      </c>
      <c r="E154" s="446" t="s">
        <v>2090</v>
      </c>
      <c r="F154" s="446" t="s">
        <v>2091</v>
      </c>
      <c r="G154" s="586" t="s">
        <v>2092</v>
      </c>
      <c r="H154" s="586" t="s">
        <v>2232</v>
      </c>
      <c r="I154" s="586" t="s">
        <v>1655</v>
      </c>
      <c r="J154" s="587" t="s">
        <v>2238</v>
      </c>
      <c r="K154" s="451" t="s">
        <v>2239</v>
      </c>
      <c r="L154" s="225" t="s">
        <v>2292</v>
      </c>
      <c r="M154" s="586" t="s">
        <v>1631</v>
      </c>
      <c r="N154" s="586" t="s">
        <v>1654</v>
      </c>
      <c r="O154" s="586" t="s">
        <v>172</v>
      </c>
      <c r="P154" s="446" t="s">
        <v>1571</v>
      </c>
      <c r="Q154" s="504">
        <v>0</v>
      </c>
      <c r="R154" s="504">
        <v>1</v>
      </c>
      <c r="S154" s="598">
        <v>0</v>
      </c>
      <c r="T154" s="591"/>
      <c r="U154" s="591"/>
      <c r="V154" s="591"/>
      <c r="W154" s="591"/>
      <c r="X154" s="591"/>
      <c r="Y154" s="591"/>
      <c r="Z154" s="591"/>
      <c r="AA154" s="591"/>
      <c r="AB154" s="591"/>
      <c r="AC154" s="591"/>
      <c r="AD154" s="591"/>
      <c r="AE154" s="591"/>
      <c r="AF154" s="591"/>
      <c r="AG154" s="591"/>
      <c r="AH154" s="591">
        <v>0</v>
      </c>
      <c r="AI154" s="591">
        <v>0</v>
      </c>
      <c r="AJ154" s="591">
        <v>0</v>
      </c>
      <c r="AK154" s="591">
        <v>0</v>
      </c>
      <c r="AL154" s="582">
        <v>0</v>
      </c>
      <c r="AM154" s="602">
        <v>0</v>
      </c>
      <c r="AN154" s="602">
        <v>0</v>
      </c>
      <c r="AO154" s="602">
        <v>0</v>
      </c>
      <c r="AP154" s="591"/>
      <c r="AQ154" s="591"/>
      <c r="AR154" s="592"/>
      <c r="AS154" s="602">
        <v>0</v>
      </c>
      <c r="AT154" s="602">
        <v>0</v>
      </c>
      <c r="AU154" s="524"/>
      <c r="AX154" s="425">
        <v>9</v>
      </c>
      <c r="AY154" s="425">
        <f>AX154-S154</f>
        <v>9</v>
      </c>
    </row>
    <row r="155" spans="1:90" ht="44.25" customHeight="1" x14ac:dyDescent="0.25">
      <c r="A155" s="613">
        <v>8802083756</v>
      </c>
      <c r="B155" s="586">
        <f t="shared" si="16"/>
        <v>151</v>
      </c>
      <c r="C155" s="586" t="s">
        <v>2069</v>
      </c>
      <c r="D155" s="586" t="s">
        <v>2117</v>
      </c>
      <c r="E155" s="586" t="s">
        <v>1566</v>
      </c>
      <c r="F155" s="586" t="s">
        <v>2118</v>
      </c>
      <c r="G155" s="586" t="s">
        <v>2092</v>
      </c>
      <c r="H155" s="586" t="s">
        <v>788</v>
      </c>
      <c r="I155" s="586" t="s">
        <v>1649</v>
      </c>
      <c r="J155" s="612" t="s">
        <v>2119</v>
      </c>
      <c r="K155" s="612" t="s">
        <v>2240</v>
      </c>
      <c r="L155" s="613" t="s">
        <v>2303</v>
      </c>
      <c r="M155" s="613" t="s">
        <v>1653</v>
      </c>
      <c r="N155" s="613" t="s">
        <v>1654</v>
      </c>
      <c r="O155" s="613" t="s">
        <v>640</v>
      </c>
      <c r="P155" s="613" t="s">
        <v>1571</v>
      </c>
      <c r="Q155" s="613">
        <v>0</v>
      </c>
      <c r="R155" s="613">
        <v>0</v>
      </c>
      <c r="S155" s="644">
        <v>9</v>
      </c>
      <c r="T155" s="613"/>
      <c r="U155" s="613"/>
      <c r="V155" s="613"/>
      <c r="W155" s="613"/>
      <c r="X155" s="613"/>
      <c r="Y155" s="613"/>
      <c r="Z155" s="613"/>
      <c r="AA155" s="613"/>
      <c r="AB155" s="613"/>
      <c r="AC155" s="613"/>
      <c r="AD155" s="613"/>
      <c r="AE155" s="613"/>
      <c r="AF155" s="613"/>
      <c r="AG155" s="613"/>
      <c r="AH155" s="613">
        <v>9</v>
      </c>
      <c r="AI155" s="613">
        <v>10</v>
      </c>
      <c r="AJ155" s="613">
        <v>9</v>
      </c>
      <c r="AK155" s="613">
        <v>10</v>
      </c>
      <c r="AL155" s="613">
        <v>9</v>
      </c>
      <c r="AM155" s="613">
        <v>10</v>
      </c>
      <c r="AN155" s="645">
        <v>9</v>
      </c>
      <c r="AO155" s="645">
        <v>10</v>
      </c>
      <c r="AP155" s="613"/>
      <c r="AQ155" s="613"/>
      <c r="AR155" s="646"/>
      <c r="AS155" s="647">
        <v>9</v>
      </c>
      <c r="AT155" s="647">
        <v>10</v>
      </c>
      <c r="AU155" s="524"/>
      <c r="AX155" s="425">
        <v>40</v>
      </c>
      <c r="AY155" s="425">
        <f>AX155-S155</f>
        <v>31</v>
      </c>
    </row>
    <row r="156" spans="1:90" ht="34.5" customHeight="1" x14ac:dyDescent="0.25">
      <c r="A156" s="613">
        <v>8802083755</v>
      </c>
      <c r="B156" s="586">
        <f t="shared" si="16"/>
        <v>152</v>
      </c>
      <c r="C156" s="586" t="s">
        <v>2069</v>
      </c>
      <c r="D156" s="586" t="s">
        <v>2117</v>
      </c>
      <c r="E156" s="586" t="s">
        <v>1566</v>
      </c>
      <c r="F156" s="586" t="s">
        <v>2118</v>
      </c>
      <c r="G156" s="586" t="s">
        <v>2092</v>
      </c>
      <c r="H156" s="586" t="s">
        <v>788</v>
      </c>
      <c r="I156" s="586" t="s">
        <v>1649</v>
      </c>
      <c r="J156" s="612" t="s">
        <v>2122</v>
      </c>
      <c r="K156" s="612" t="s">
        <v>2241</v>
      </c>
      <c r="L156" s="613" t="s">
        <v>2303</v>
      </c>
      <c r="M156" s="613" t="s">
        <v>1631</v>
      </c>
      <c r="N156" s="613" t="s">
        <v>1654</v>
      </c>
      <c r="O156" s="613" t="s">
        <v>172</v>
      </c>
      <c r="P156" s="613" t="s">
        <v>1571</v>
      </c>
      <c r="Q156" s="613">
        <v>0</v>
      </c>
      <c r="R156" s="613">
        <v>0</v>
      </c>
      <c r="S156" s="648">
        <v>40</v>
      </c>
      <c r="T156" s="445"/>
      <c r="U156" s="445"/>
      <c r="V156" s="445"/>
      <c r="W156" s="445"/>
      <c r="X156" s="445"/>
      <c r="Y156" s="445"/>
      <c r="Z156" s="445"/>
      <c r="AA156" s="445"/>
      <c r="AB156" s="445"/>
      <c r="AC156" s="445"/>
      <c r="AD156" s="445"/>
      <c r="AE156" s="445"/>
      <c r="AF156" s="445"/>
      <c r="AG156" s="445"/>
      <c r="AH156" s="445">
        <v>40</v>
      </c>
      <c r="AI156" s="445">
        <v>45</v>
      </c>
      <c r="AJ156" s="445">
        <v>40</v>
      </c>
      <c r="AK156" s="445">
        <v>45</v>
      </c>
      <c r="AL156" s="445">
        <v>40</v>
      </c>
      <c r="AM156" s="445">
        <v>45</v>
      </c>
      <c r="AN156" s="445">
        <v>40</v>
      </c>
      <c r="AO156" s="445">
        <v>45</v>
      </c>
      <c r="AP156" s="445"/>
      <c r="AQ156" s="445"/>
      <c r="AR156" s="445"/>
      <c r="AS156" s="648">
        <v>40</v>
      </c>
      <c r="AT156" s="648">
        <v>44</v>
      </c>
      <c r="AU156" s="524"/>
    </row>
    <row r="157" spans="1:90" ht="45.75" customHeight="1" x14ac:dyDescent="0.25">
      <c r="A157" s="519"/>
      <c r="B157" s="519"/>
      <c r="C157" s="519"/>
      <c r="D157" s="519"/>
      <c r="E157" s="519"/>
      <c r="F157" s="519"/>
      <c r="G157" s="519"/>
      <c r="H157" s="519"/>
      <c r="I157" s="519"/>
      <c r="J157" s="519"/>
      <c r="K157" s="520"/>
      <c r="L157" s="649"/>
      <c r="M157" s="649"/>
      <c r="N157" s="521"/>
      <c r="O157" s="521"/>
      <c r="P157" s="521"/>
      <c r="Q157" s="521"/>
      <c r="R157" s="521"/>
      <c r="S157" s="524"/>
      <c r="T157" s="524"/>
      <c r="U157" s="524"/>
      <c r="V157" s="524"/>
      <c r="W157" s="524"/>
      <c r="X157" s="524"/>
      <c r="Y157" s="524"/>
      <c r="Z157" s="524"/>
      <c r="AA157" s="524"/>
      <c r="AB157" s="524"/>
      <c r="AC157" s="524"/>
      <c r="AD157" s="524"/>
      <c r="AE157" s="524"/>
      <c r="AF157" s="524"/>
      <c r="AG157" s="524"/>
      <c r="AH157" s="524"/>
      <c r="AI157" s="524"/>
      <c r="AJ157" s="524"/>
      <c r="AK157" s="524"/>
      <c r="AL157" s="524"/>
      <c r="AM157" s="524"/>
      <c r="AN157" s="524"/>
      <c r="AO157" s="524"/>
      <c r="AP157" s="524"/>
      <c r="AQ157" s="524"/>
      <c r="AR157" s="524"/>
      <c r="AS157" s="524"/>
      <c r="AT157" s="524"/>
      <c r="AU157" s="524"/>
    </row>
    <row r="158" spans="1:90" ht="30" customHeight="1" x14ac:dyDescent="0.25">
      <c r="A158" s="522"/>
      <c r="B158" s="522"/>
      <c r="C158" s="522"/>
      <c r="D158" s="522"/>
      <c r="E158" s="522"/>
      <c r="F158" s="522"/>
      <c r="G158" s="522"/>
      <c r="H158" s="522"/>
      <c r="I158" s="522"/>
      <c r="J158" s="522"/>
      <c r="K158" s="523"/>
      <c r="L158" s="650"/>
      <c r="M158" s="650"/>
      <c r="N158" s="524"/>
      <c r="O158" s="524"/>
      <c r="P158" s="524"/>
      <c r="Q158" s="524"/>
      <c r="R158" s="524"/>
      <c r="S158" s="524"/>
      <c r="T158" s="524"/>
      <c r="U158" s="524"/>
      <c r="V158" s="524"/>
      <c r="W158" s="524"/>
      <c r="X158" s="524"/>
      <c r="Y158" s="524"/>
      <c r="Z158" s="524"/>
      <c r="AA158" s="524"/>
      <c r="AB158" s="524"/>
      <c r="AC158" s="524"/>
      <c r="AD158" s="524"/>
      <c r="AE158" s="524"/>
      <c r="AF158" s="524"/>
      <c r="AG158" s="524"/>
      <c r="AH158" s="524"/>
      <c r="AI158" s="524"/>
      <c r="AJ158" s="524"/>
      <c r="AK158" s="524"/>
      <c r="AL158" s="524"/>
      <c r="AM158" s="524"/>
      <c r="AN158" s="524"/>
      <c r="AO158" s="524"/>
      <c r="AP158" s="524"/>
      <c r="AQ158" s="524"/>
      <c r="AR158" s="524"/>
      <c r="AS158" s="524"/>
      <c r="AT158" s="524"/>
      <c r="AU158" s="524"/>
    </row>
    <row r="159" spans="1:90" ht="30" customHeight="1" x14ac:dyDescent="0.25">
      <c r="A159" s="522"/>
      <c r="B159" s="522"/>
      <c r="C159" s="522"/>
      <c r="D159" s="522"/>
      <c r="E159" s="522"/>
      <c r="F159" s="522"/>
      <c r="G159" s="522"/>
      <c r="H159" s="522"/>
      <c r="I159" s="522"/>
      <c r="J159" s="522"/>
      <c r="K159" s="523"/>
      <c r="L159" s="650"/>
      <c r="M159" s="650"/>
      <c r="N159" s="524"/>
      <c r="O159" s="524"/>
      <c r="P159" s="524"/>
      <c r="Q159" s="524"/>
      <c r="R159" s="524"/>
      <c r="S159" s="524"/>
      <c r="T159" s="524"/>
      <c r="U159" s="524"/>
      <c r="V159" s="524"/>
      <c r="W159" s="524"/>
      <c r="X159" s="524"/>
      <c r="Y159" s="524"/>
      <c r="Z159" s="524"/>
      <c r="AA159" s="524"/>
      <c r="AB159" s="524"/>
      <c r="AC159" s="524"/>
      <c r="AD159" s="524"/>
      <c r="AE159" s="524"/>
      <c r="AF159" s="524"/>
      <c r="AG159" s="524"/>
      <c r="AH159" s="524"/>
      <c r="AI159" s="524"/>
      <c r="AJ159" s="524"/>
      <c r="AK159" s="524"/>
      <c r="AL159" s="524"/>
      <c r="AM159" s="524"/>
      <c r="AN159" s="524"/>
      <c r="AO159" s="524"/>
      <c r="AP159" s="524"/>
      <c r="AQ159" s="524"/>
      <c r="AR159" s="524"/>
      <c r="AS159" s="524"/>
      <c r="AT159" s="524"/>
      <c r="AU159" s="524"/>
    </row>
    <row r="160" spans="1:90" ht="30" customHeight="1" x14ac:dyDescent="0.25">
      <c r="A160" s="522"/>
      <c r="B160" s="522"/>
      <c r="C160" s="522"/>
      <c r="D160" s="522"/>
      <c r="E160" s="522"/>
      <c r="F160" s="522"/>
      <c r="G160" s="522"/>
      <c r="H160" s="522"/>
      <c r="I160" s="522"/>
      <c r="J160" s="522"/>
      <c r="K160" s="523"/>
      <c r="L160" s="650"/>
      <c r="M160" s="650"/>
      <c r="N160" s="524"/>
      <c r="O160" s="524"/>
      <c r="P160" s="524"/>
      <c r="Q160" s="524"/>
      <c r="R160" s="524"/>
      <c r="S160" s="524"/>
      <c r="T160" s="524"/>
      <c r="U160" s="524"/>
      <c r="V160" s="524"/>
      <c r="W160" s="524"/>
      <c r="X160" s="524"/>
      <c r="Y160" s="524"/>
      <c r="Z160" s="524"/>
      <c r="AA160" s="524"/>
      <c r="AB160" s="524"/>
      <c r="AC160" s="524"/>
      <c r="AD160" s="524"/>
      <c r="AE160" s="524"/>
      <c r="AF160" s="524"/>
      <c r="AG160" s="524"/>
      <c r="AH160" s="524"/>
      <c r="AI160" s="524"/>
      <c r="AJ160" s="524"/>
      <c r="AK160" s="524"/>
      <c r="AL160" s="524"/>
      <c r="AM160" s="524"/>
      <c r="AN160" s="524"/>
      <c r="AO160" s="524"/>
      <c r="AP160" s="524"/>
      <c r="AQ160" s="524"/>
      <c r="AR160" s="524"/>
      <c r="AS160" s="524"/>
      <c r="AT160" s="524"/>
      <c r="AU160" s="524"/>
    </row>
    <row r="161" spans="1:47" ht="30" customHeight="1" x14ac:dyDescent="0.25">
      <c r="A161" s="522"/>
      <c r="B161" s="522"/>
      <c r="C161" s="522"/>
      <c r="D161" s="522"/>
      <c r="E161" s="522"/>
      <c r="F161" s="522"/>
      <c r="G161" s="522"/>
      <c r="H161" s="522"/>
      <c r="I161" s="522"/>
      <c r="J161" s="522"/>
      <c r="K161" s="523"/>
      <c r="L161" s="650"/>
      <c r="M161" s="650"/>
      <c r="N161" s="524"/>
      <c r="O161" s="524"/>
      <c r="P161" s="524"/>
      <c r="Q161" s="524"/>
      <c r="R161" s="524"/>
      <c r="S161" s="524"/>
      <c r="T161" s="524"/>
      <c r="U161" s="524"/>
      <c r="V161" s="524"/>
      <c r="W161" s="524"/>
      <c r="X161" s="524"/>
      <c r="Y161" s="524"/>
      <c r="Z161" s="524"/>
      <c r="AA161" s="524"/>
      <c r="AB161" s="524"/>
      <c r="AC161" s="524"/>
      <c r="AD161" s="524"/>
      <c r="AE161" s="524"/>
      <c r="AF161" s="524"/>
      <c r="AG161" s="524"/>
      <c r="AH161" s="524"/>
      <c r="AI161" s="524"/>
      <c r="AJ161" s="524"/>
      <c r="AK161" s="524"/>
      <c r="AL161" s="524"/>
      <c r="AM161" s="524"/>
      <c r="AN161" s="524"/>
      <c r="AO161" s="524"/>
      <c r="AP161" s="524"/>
      <c r="AQ161" s="524"/>
      <c r="AR161" s="524"/>
      <c r="AS161" s="524"/>
      <c r="AT161" s="524"/>
      <c r="AU161" s="524"/>
    </row>
    <row r="162" spans="1:47" ht="30" customHeight="1" x14ac:dyDescent="0.25">
      <c r="AU162" s="524"/>
    </row>
    <row r="163" spans="1:47" ht="30" customHeight="1" x14ac:dyDescent="0.25"/>
    <row r="164" spans="1:47" ht="30" customHeight="1" x14ac:dyDescent="0.25"/>
  </sheetData>
  <protectedRanges>
    <protectedRange sqref="A3:AT3" name="Диапазон1"/>
  </protectedRanges>
  <mergeCells count="1">
    <mergeCell ref="AS2:AT2"/>
  </mergeCells>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L254"/>
  <sheetViews>
    <sheetView zoomScale="70" zoomScaleNormal="70" workbookViewId="0">
      <selection activeCell="A109" sqref="A109"/>
    </sheetView>
  </sheetViews>
  <sheetFormatPr defaultColWidth="9.140625" defaultRowHeight="12.75" outlineLevelCol="1" x14ac:dyDescent="0.25"/>
  <cols>
    <col min="1" max="1" width="16.42578125" style="425" customWidth="1" outlineLevel="1"/>
    <col min="2" max="2" width="9.140625" style="425" customWidth="1" outlineLevel="1"/>
    <col min="3" max="3" width="9.5703125" style="425" customWidth="1" outlineLevel="1"/>
    <col min="4" max="4" width="16.28515625" style="425" customWidth="1"/>
    <col min="5" max="5" width="10.85546875" style="425" customWidth="1"/>
    <col min="6" max="6" width="12.42578125" style="425" customWidth="1"/>
    <col min="7" max="7" width="14.7109375" style="425" customWidth="1" outlineLevel="1"/>
    <col min="8" max="8" width="22.28515625" style="425" customWidth="1" outlineLevel="1"/>
    <col min="9" max="9" width="8.140625" style="425" customWidth="1" outlineLevel="1"/>
    <col min="10" max="10" width="22.28515625" style="426" customWidth="1" outlineLevel="1"/>
    <col min="11" max="11" width="12.28515625" style="427" customWidth="1"/>
    <col min="12" max="12" width="32.28515625" style="428" customWidth="1"/>
    <col min="13" max="13" width="12.7109375" style="428" customWidth="1"/>
    <col min="14" max="14" width="8.5703125" style="426" customWidth="1" outlineLevel="1"/>
    <col min="15" max="15" width="8.140625" style="429" customWidth="1" outlineLevel="1"/>
    <col min="16" max="16" width="10.85546875" style="430" customWidth="1"/>
    <col min="17" max="23" width="11.85546875" style="430" hidden="1" customWidth="1" outlineLevel="1"/>
    <col min="24" max="24" width="13.42578125" style="430" hidden="1" customWidth="1" outlineLevel="1"/>
    <col min="25" max="26" width="13.85546875" style="430" hidden="1" customWidth="1" outlineLevel="1"/>
    <col min="27" max="27" width="13.140625" style="430" hidden="1" customWidth="1" collapsed="1"/>
    <col min="28" max="28" width="11.85546875" style="430" hidden="1" customWidth="1" outlineLevel="1"/>
    <col min="29" max="29" width="4.7109375" style="430" hidden="1" customWidth="1" outlineLevel="1"/>
    <col min="30" max="30" width="10.42578125" style="430" hidden="1" customWidth="1" outlineLevel="1"/>
    <col min="31" max="31" width="12" style="430" customWidth="1" collapsed="1"/>
    <col min="32" max="32" width="13.85546875" style="430" customWidth="1"/>
    <col min="33" max="37" width="9.140625" style="425"/>
    <col min="38" max="38" width="12" style="425" customWidth="1"/>
    <col min="39" max="116" width="9.140625" style="425"/>
    <col min="117" max="16384" width="9.140625" style="426"/>
  </cols>
  <sheetData>
    <row r="1" spans="1:116" ht="39.75" customHeight="1" x14ac:dyDescent="0.25">
      <c r="A1" s="651" t="s">
        <v>1627</v>
      </c>
      <c r="P1" s="652"/>
      <c r="AE1" s="652"/>
    </row>
    <row r="2" spans="1:116" ht="26.25" customHeight="1" thickBot="1" x14ac:dyDescent="0.3">
      <c r="J2" s="431"/>
      <c r="P2" s="652"/>
      <c r="AE2" s="653" t="s">
        <v>2274</v>
      </c>
    </row>
    <row r="3" spans="1:116" s="437" customFormat="1" ht="147" customHeight="1" thickBot="1" x14ac:dyDescent="0.3">
      <c r="A3" s="432" t="s">
        <v>1628</v>
      </c>
      <c r="B3" s="432" t="s">
        <v>1629</v>
      </c>
      <c r="C3" s="432" t="s">
        <v>1630</v>
      </c>
      <c r="D3" s="432" t="s">
        <v>1631</v>
      </c>
      <c r="E3" s="432" t="s">
        <v>1632</v>
      </c>
      <c r="F3" s="432" t="s">
        <v>1633</v>
      </c>
      <c r="G3" s="432" t="s">
        <v>1440</v>
      </c>
      <c r="H3" s="432" t="s">
        <v>1634</v>
      </c>
      <c r="I3" s="432" t="s">
        <v>1635</v>
      </c>
      <c r="J3" s="432" t="s">
        <v>1636</v>
      </c>
      <c r="K3" s="433" t="s">
        <v>1637</v>
      </c>
      <c r="L3" s="432" t="s">
        <v>1638</v>
      </c>
      <c r="M3" s="432" t="s">
        <v>2289</v>
      </c>
      <c r="N3" s="434" t="s">
        <v>1639</v>
      </c>
      <c r="O3" s="434" t="s">
        <v>1640</v>
      </c>
      <c r="P3" s="654" t="s">
        <v>1641</v>
      </c>
      <c r="Q3" s="435" t="s">
        <v>2242</v>
      </c>
      <c r="R3" s="435" t="s">
        <v>2243</v>
      </c>
      <c r="S3" s="435" t="s">
        <v>2244</v>
      </c>
      <c r="T3" s="435" t="s">
        <v>2245</v>
      </c>
      <c r="U3" s="435" t="s">
        <v>2246</v>
      </c>
      <c r="V3" s="435" t="s">
        <v>2247</v>
      </c>
      <c r="W3" s="435" t="s">
        <v>2248</v>
      </c>
      <c r="X3" s="435" t="s">
        <v>1642</v>
      </c>
      <c r="Y3" s="435" t="s">
        <v>2249</v>
      </c>
      <c r="Z3" s="435" t="s">
        <v>2250</v>
      </c>
      <c r="AA3" s="435" t="s">
        <v>2251</v>
      </c>
      <c r="AB3" s="435" t="s">
        <v>2252</v>
      </c>
      <c r="AC3" s="529"/>
      <c r="AD3" s="529"/>
      <c r="AE3" s="654" t="s">
        <v>2252</v>
      </c>
      <c r="AF3" s="529"/>
      <c r="AG3" s="436"/>
      <c r="AH3" s="436"/>
      <c r="AI3" s="425" t="s">
        <v>1643</v>
      </c>
      <c r="AJ3" s="425" t="s">
        <v>1644</v>
      </c>
      <c r="AK3" s="436"/>
      <c r="AL3" s="436"/>
      <c r="AM3" s="436"/>
      <c r="AN3" s="436"/>
      <c r="AO3" s="436"/>
      <c r="AP3" s="436"/>
      <c r="AQ3" s="436"/>
      <c r="AR3" s="436"/>
      <c r="AS3" s="436"/>
      <c r="AT3" s="436"/>
      <c r="AU3" s="436"/>
      <c r="AV3" s="436"/>
      <c r="AW3" s="436"/>
      <c r="AX3" s="436"/>
      <c r="AY3" s="436"/>
      <c r="AZ3" s="436"/>
      <c r="BA3" s="436"/>
      <c r="BB3" s="436"/>
      <c r="BC3" s="436"/>
      <c r="BD3" s="436"/>
      <c r="BE3" s="436"/>
      <c r="BF3" s="436"/>
      <c r="BG3" s="436"/>
      <c r="BH3" s="436"/>
      <c r="BI3" s="436"/>
      <c r="BJ3" s="436"/>
      <c r="BK3" s="436"/>
      <c r="BL3" s="436"/>
      <c r="BM3" s="436"/>
      <c r="BN3" s="436"/>
      <c r="BO3" s="436"/>
      <c r="BP3" s="436"/>
      <c r="BQ3" s="436"/>
      <c r="BR3" s="436"/>
      <c r="BS3" s="436"/>
      <c r="BT3" s="436"/>
      <c r="BU3" s="436"/>
      <c r="BV3" s="436"/>
      <c r="BW3" s="436"/>
      <c r="BX3" s="436"/>
      <c r="BY3" s="436"/>
      <c r="BZ3" s="436"/>
      <c r="CA3" s="436"/>
      <c r="CB3" s="436"/>
      <c r="CC3" s="436"/>
      <c r="CD3" s="436"/>
      <c r="CE3" s="436"/>
      <c r="CF3" s="436"/>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row>
    <row r="4" spans="1:116" ht="39" customHeight="1" x14ac:dyDescent="0.25">
      <c r="A4" s="438">
        <v>8216732401</v>
      </c>
      <c r="B4" s="439">
        <v>1</v>
      </c>
      <c r="C4" s="439" t="s">
        <v>1645</v>
      </c>
      <c r="D4" s="439" t="s">
        <v>530</v>
      </c>
      <c r="E4" s="439" t="s">
        <v>1538</v>
      </c>
      <c r="F4" s="439" t="s">
        <v>1646</v>
      </c>
      <c r="G4" s="439" t="s">
        <v>1647</v>
      </c>
      <c r="H4" s="439" t="s">
        <v>1648</v>
      </c>
      <c r="I4" s="439" t="s">
        <v>1649</v>
      </c>
      <c r="J4" s="440" t="s">
        <v>1650</v>
      </c>
      <c r="K4" s="441" t="s">
        <v>1651</v>
      </c>
      <c r="L4" s="655" t="s">
        <v>1652</v>
      </c>
      <c r="M4" s="442" t="s">
        <v>2316</v>
      </c>
      <c r="N4" s="442" t="s">
        <v>1653</v>
      </c>
      <c r="O4" s="443" t="s">
        <v>1654</v>
      </c>
      <c r="P4" s="656">
        <v>4.8000000000000001E-2</v>
      </c>
      <c r="Q4" s="656"/>
      <c r="R4" s="656"/>
      <c r="S4" s="656"/>
      <c r="T4" s="656"/>
      <c r="U4" s="656"/>
      <c r="V4" s="656"/>
      <c r="W4" s="656"/>
      <c r="X4" s="656">
        <v>4.1000000000000002E-2</v>
      </c>
      <c r="Y4" s="656">
        <v>4.5999999999999999E-2</v>
      </c>
      <c r="Z4" s="657">
        <v>4.65E-2</v>
      </c>
      <c r="AA4" s="657">
        <v>4.7E-2</v>
      </c>
      <c r="AB4" s="657"/>
      <c r="AC4" s="658"/>
      <c r="AD4" s="658"/>
      <c r="AE4" s="657">
        <v>6.6100000000000006E-2</v>
      </c>
      <c r="AF4" s="534"/>
      <c r="AI4" s="425">
        <v>4.8000000000000001E-2</v>
      </c>
      <c r="AJ4" s="444">
        <f t="shared" ref="AJ4:AJ9" si="0">AI4-P4</f>
        <v>0</v>
      </c>
    </row>
    <row r="5" spans="1:116" ht="138.75" customHeight="1" x14ac:dyDescent="0.25">
      <c r="A5" s="445">
        <v>8216732402</v>
      </c>
      <c r="B5" s="446">
        <f>B4+1</f>
        <v>2</v>
      </c>
      <c r="C5" s="446" t="s">
        <v>1645</v>
      </c>
      <c r="D5" s="446" t="s">
        <v>530</v>
      </c>
      <c r="E5" s="446" t="s">
        <v>1538</v>
      </c>
      <c r="F5" s="446" t="s">
        <v>1646</v>
      </c>
      <c r="G5" s="446" t="s">
        <v>1647</v>
      </c>
      <c r="H5" s="446" t="s">
        <v>1648</v>
      </c>
      <c r="I5" s="446" t="s">
        <v>1655</v>
      </c>
      <c r="J5" s="447" t="s">
        <v>1656</v>
      </c>
      <c r="K5" s="448" t="s">
        <v>1657</v>
      </c>
      <c r="L5" s="451" t="s">
        <v>1658</v>
      </c>
      <c r="M5" s="449" t="s">
        <v>2292</v>
      </c>
      <c r="N5" s="449" t="s">
        <v>1653</v>
      </c>
      <c r="O5" s="450" t="s">
        <v>1654</v>
      </c>
      <c r="P5" s="598">
        <v>0</v>
      </c>
      <c r="Q5" s="598"/>
      <c r="R5" s="598"/>
      <c r="S5" s="598"/>
      <c r="T5" s="598"/>
      <c r="U5" s="598"/>
      <c r="V5" s="598"/>
      <c r="W5" s="598"/>
      <c r="X5" s="659">
        <v>0</v>
      </c>
      <c r="Y5" s="659">
        <v>0</v>
      </c>
      <c r="Z5" s="659">
        <v>0</v>
      </c>
      <c r="AA5" s="659">
        <v>0</v>
      </c>
      <c r="AB5" s="659"/>
      <c r="AC5" s="660"/>
      <c r="AD5" s="660"/>
      <c r="AE5" s="659">
        <v>0</v>
      </c>
      <c r="AF5" s="499"/>
      <c r="AI5" s="425">
        <v>0</v>
      </c>
      <c r="AJ5" s="444">
        <f t="shared" si="0"/>
        <v>0</v>
      </c>
    </row>
    <row r="6" spans="1:116" ht="126" customHeight="1" x14ac:dyDescent="0.25">
      <c r="A6" s="445">
        <v>8216657475</v>
      </c>
      <c r="B6" s="446">
        <f t="shared" ref="B6:B69" si="1">B5+1</f>
        <v>3</v>
      </c>
      <c r="C6" s="446" t="s">
        <v>1645</v>
      </c>
      <c r="D6" s="446" t="s">
        <v>530</v>
      </c>
      <c r="E6" s="446" t="s">
        <v>1533</v>
      </c>
      <c r="F6" s="446" t="s">
        <v>1659</v>
      </c>
      <c r="G6" s="446" t="s">
        <v>1647</v>
      </c>
      <c r="H6" s="446" t="s">
        <v>1660</v>
      </c>
      <c r="I6" s="446" t="s">
        <v>1649</v>
      </c>
      <c r="J6" s="447" t="s">
        <v>1661</v>
      </c>
      <c r="K6" s="448" t="s">
        <v>1662</v>
      </c>
      <c r="L6" s="451" t="s">
        <v>1663</v>
      </c>
      <c r="M6" s="451" t="s">
        <v>2292</v>
      </c>
      <c r="N6" s="449" t="s">
        <v>1653</v>
      </c>
      <c r="O6" s="450" t="s">
        <v>1654</v>
      </c>
      <c r="P6" s="598">
        <v>336</v>
      </c>
      <c r="Q6" s="598"/>
      <c r="R6" s="598"/>
      <c r="S6" s="598"/>
      <c r="T6" s="598"/>
      <c r="U6" s="598"/>
      <c r="V6" s="598"/>
      <c r="W6" s="598"/>
      <c r="X6" s="659">
        <v>325</v>
      </c>
      <c r="Y6" s="659">
        <v>329</v>
      </c>
      <c r="Z6" s="659">
        <v>335</v>
      </c>
      <c r="AA6" s="659">
        <v>336</v>
      </c>
      <c r="AB6" s="659"/>
      <c r="AC6" s="660"/>
      <c r="AD6" s="660"/>
      <c r="AE6" s="659">
        <v>342</v>
      </c>
      <c r="AF6" s="499"/>
      <c r="AI6" s="425">
        <v>336</v>
      </c>
      <c r="AJ6" s="430">
        <f t="shared" si="0"/>
        <v>0</v>
      </c>
    </row>
    <row r="7" spans="1:116" ht="54.75" customHeight="1" x14ac:dyDescent="0.25">
      <c r="A7" s="445">
        <v>8545787114</v>
      </c>
      <c r="B7" s="446">
        <f t="shared" si="1"/>
        <v>4</v>
      </c>
      <c r="C7" s="446" t="s">
        <v>1645</v>
      </c>
      <c r="D7" s="446" t="s">
        <v>530</v>
      </c>
      <c r="E7" s="446" t="s">
        <v>1533</v>
      </c>
      <c r="F7" s="446" t="s">
        <v>1659</v>
      </c>
      <c r="G7" s="446" t="s">
        <v>1647</v>
      </c>
      <c r="H7" s="446" t="s">
        <v>1660</v>
      </c>
      <c r="I7" s="446" t="s">
        <v>1655</v>
      </c>
      <c r="J7" s="447" t="s">
        <v>1664</v>
      </c>
      <c r="K7" s="448" t="s">
        <v>1665</v>
      </c>
      <c r="L7" s="452" t="s">
        <v>1666</v>
      </c>
      <c r="M7" s="451" t="s">
        <v>2294</v>
      </c>
      <c r="N7" s="449" t="s">
        <v>1653</v>
      </c>
      <c r="O7" s="450" t="s">
        <v>1654</v>
      </c>
      <c r="P7" s="598">
        <v>20</v>
      </c>
      <c r="Q7" s="598"/>
      <c r="R7" s="598"/>
      <c r="S7" s="598"/>
      <c r="T7" s="598"/>
      <c r="U7" s="598"/>
      <c r="V7" s="598"/>
      <c r="W7" s="598"/>
      <c r="X7" s="659">
        <v>0</v>
      </c>
      <c r="Y7" s="659">
        <v>15</v>
      </c>
      <c r="Z7" s="659">
        <v>0</v>
      </c>
      <c r="AA7" s="659">
        <v>20</v>
      </c>
      <c r="AB7" s="659"/>
      <c r="AC7" s="660"/>
      <c r="AD7" s="660"/>
      <c r="AE7" s="659">
        <v>20.36</v>
      </c>
      <c r="AF7" s="499"/>
      <c r="AI7" s="425">
        <v>20</v>
      </c>
      <c r="AJ7" s="430">
        <f t="shared" si="0"/>
        <v>0</v>
      </c>
    </row>
    <row r="8" spans="1:116" ht="78" customHeight="1" x14ac:dyDescent="0.25">
      <c r="A8" s="445">
        <v>8224202266</v>
      </c>
      <c r="B8" s="446">
        <f t="shared" si="1"/>
        <v>5</v>
      </c>
      <c r="C8" s="446" t="s">
        <v>1645</v>
      </c>
      <c r="D8" s="446" t="s">
        <v>530</v>
      </c>
      <c r="E8" s="446" t="s">
        <v>1533</v>
      </c>
      <c r="F8" s="446" t="s">
        <v>1659</v>
      </c>
      <c r="G8" s="446" t="s">
        <v>1647</v>
      </c>
      <c r="H8" s="446" t="s">
        <v>1660</v>
      </c>
      <c r="I8" s="446" t="s">
        <v>1655</v>
      </c>
      <c r="J8" s="447" t="s">
        <v>1664</v>
      </c>
      <c r="K8" s="448" t="s">
        <v>1667</v>
      </c>
      <c r="L8" s="452" t="s">
        <v>461</v>
      </c>
      <c r="M8" s="451" t="s">
        <v>2292</v>
      </c>
      <c r="N8" s="449" t="s">
        <v>1653</v>
      </c>
      <c r="O8" s="450" t="s">
        <v>1654</v>
      </c>
      <c r="P8" s="598">
        <v>2</v>
      </c>
      <c r="Q8" s="598"/>
      <c r="R8" s="598"/>
      <c r="S8" s="598"/>
      <c r="T8" s="598"/>
      <c r="U8" s="598"/>
      <c r="V8" s="598"/>
      <c r="W8" s="598"/>
      <c r="X8" s="659">
        <v>1</v>
      </c>
      <c r="Y8" s="659">
        <v>1</v>
      </c>
      <c r="Z8" s="659">
        <v>1</v>
      </c>
      <c r="AA8" s="659">
        <v>1</v>
      </c>
      <c r="AB8" s="659"/>
      <c r="AC8" s="660"/>
      <c r="AD8" s="660"/>
      <c r="AE8" s="659">
        <v>2</v>
      </c>
      <c r="AF8" s="499"/>
      <c r="AI8" s="425">
        <v>2</v>
      </c>
      <c r="AJ8" s="430">
        <f t="shared" si="0"/>
        <v>0</v>
      </c>
    </row>
    <row r="9" spans="1:116" ht="85.5" customHeight="1" x14ac:dyDescent="0.25">
      <c r="A9" s="445">
        <v>8216657474</v>
      </c>
      <c r="B9" s="446">
        <f t="shared" si="1"/>
        <v>6</v>
      </c>
      <c r="C9" s="446" t="s">
        <v>1645</v>
      </c>
      <c r="D9" s="446" t="s">
        <v>530</v>
      </c>
      <c r="E9" s="446" t="s">
        <v>1533</v>
      </c>
      <c r="F9" s="446" t="s">
        <v>1659</v>
      </c>
      <c r="G9" s="446" t="s">
        <v>1647</v>
      </c>
      <c r="H9" s="446" t="s">
        <v>1660</v>
      </c>
      <c r="I9" s="446" t="s">
        <v>1655</v>
      </c>
      <c r="J9" s="447" t="s">
        <v>1664</v>
      </c>
      <c r="K9" s="448" t="s">
        <v>1668</v>
      </c>
      <c r="L9" s="452" t="s">
        <v>1669</v>
      </c>
      <c r="M9" s="451" t="s">
        <v>2303</v>
      </c>
      <c r="N9" s="449" t="s">
        <v>1653</v>
      </c>
      <c r="O9" s="450" t="s">
        <v>1654</v>
      </c>
      <c r="P9" s="599">
        <v>1</v>
      </c>
      <c r="Q9" s="599"/>
      <c r="R9" s="599"/>
      <c r="S9" s="599"/>
      <c r="T9" s="599"/>
      <c r="U9" s="599"/>
      <c r="V9" s="599"/>
      <c r="W9" s="599"/>
      <c r="X9" s="661">
        <v>0</v>
      </c>
      <c r="Y9" s="661">
        <v>0</v>
      </c>
      <c r="Z9" s="661">
        <v>0</v>
      </c>
      <c r="AA9" s="661">
        <v>0</v>
      </c>
      <c r="AB9" s="661"/>
      <c r="AC9" s="662"/>
      <c r="AD9" s="662"/>
      <c r="AE9" s="661">
        <v>1</v>
      </c>
      <c r="AF9" s="530"/>
      <c r="AI9" s="425">
        <v>1</v>
      </c>
      <c r="AJ9" s="430">
        <f t="shared" si="0"/>
        <v>0</v>
      </c>
    </row>
    <row r="10" spans="1:116" ht="69.75" customHeight="1" x14ac:dyDescent="0.25">
      <c r="A10" s="445">
        <v>8545787150</v>
      </c>
      <c r="B10" s="446">
        <f t="shared" si="1"/>
        <v>7</v>
      </c>
      <c r="C10" s="446" t="s">
        <v>1645</v>
      </c>
      <c r="D10" s="446" t="s">
        <v>530</v>
      </c>
      <c r="E10" s="446" t="s">
        <v>1533</v>
      </c>
      <c r="F10" s="446" t="s">
        <v>1659</v>
      </c>
      <c r="G10" s="446" t="s">
        <v>1647</v>
      </c>
      <c r="H10" s="446" t="s">
        <v>1660</v>
      </c>
      <c r="I10" s="446" t="s">
        <v>1655</v>
      </c>
      <c r="J10" s="447" t="s">
        <v>1664</v>
      </c>
      <c r="K10" s="448" t="s">
        <v>2317</v>
      </c>
      <c r="L10" s="452" t="s">
        <v>1670</v>
      </c>
      <c r="M10" s="451" t="s">
        <v>2303</v>
      </c>
      <c r="N10" s="449" t="s">
        <v>1653</v>
      </c>
      <c r="O10" s="450" t="s">
        <v>1654</v>
      </c>
      <c r="P10" s="598">
        <v>1</v>
      </c>
      <c r="Q10" s="598"/>
      <c r="R10" s="598"/>
      <c r="S10" s="598"/>
      <c r="T10" s="598"/>
      <c r="U10" s="598"/>
      <c r="V10" s="598"/>
      <c r="W10" s="598"/>
      <c r="X10" s="598" t="s">
        <v>1671</v>
      </c>
      <c r="Y10" s="598" t="s">
        <v>1671</v>
      </c>
      <c r="Z10" s="598" t="s">
        <v>2318</v>
      </c>
      <c r="AA10" s="598">
        <v>1</v>
      </c>
      <c r="AB10" s="598"/>
      <c r="AC10" s="663"/>
      <c r="AD10" s="663"/>
      <c r="AE10" s="598">
        <v>1</v>
      </c>
      <c r="AF10" s="535"/>
    </row>
    <row r="11" spans="1:116" ht="122.25" customHeight="1" x14ac:dyDescent="0.25">
      <c r="A11" s="445">
        <v>8216657472</v>
      </c>
      <c r="B11" s="446">
        <f t="shared" si="1"/>
        <v>8</v>
      </c>
      <c r="C11" s="446" t="s">
        <v>1645</v>
      </c>
      <c r="D11" s="446" t="s">
        <v>530</v>
      </c>
      <c r="E11" s="446" t="s">
        <v>1533</v>
      </c>
      <c r="F11" s="446" t="s">
        <v>1659</v>
      </c>
      <c r="G11" s="446" t="s">
        <v>1647</v>
      </c>
      <c r="H11" s="446" t="s">
        <v>1660</v>
      </c>
      <c r="I11" s="446" t="s">
        <v>1655</v>
      </c>
      <c r="J11" s="447" t="s">
        <v>1664</v>
      </c>
      <c r="K11" s="448" t="s">
        <v>1672</v>
      </c>
      <c r="L11" s="452" t="s">
        <v>1673</v>
      </c>
      <c r="M11" s="451" t="s">
        <v>2303</v>
      </c>
      <c r="N11" s="449" t="s">
        <v>1653</v>
      </c>
      <c r="O11" s="450" t="s">
        <v>1654</v>
      </c>
      <c r="P11" s="599">
        <v>1</v>
      </c>
      <c r="Q11" s="599"/>
      <c r="R11" s="599"/>
      <c r="S11" s="599"/>
      <c r="T11" s="599"/>
      <c r="U11" s="599"/>
      <c r="V11" s="599"/>
      <c r="W11" s="599"/>
      <c r="X11" s="661">
        <v>0</v>
      </c>
      <c r="Y11" s="661">
        <v>0</v>
      </c>
      <c r="Z11" s="661">
        <v>0</v>
      </c>
      <c r="AA11" s="661">
        <v>1</v>
      </c>
      <c r="AB11" s="661"/>
      <c r="AC11" s="662"/>
      <c r="AD11" s="662"/>
      <c r="AE11" s="661">
        <v>1</v>
      </c>
      <c r="AF11" s="530"/>
      <c r="AI11" s="425">
        <v>1</v>
      </c>
      <c r="AJ11" s="430">
        <f>AI11-P11</f>
        <v>0</v>
      </c>
    </row>
    <row r="12" spans="1:116" ht="72" customHeight="1" x14ac:dyDescent="0.25">
      <c r="A12" s="445">
        <v>8567706139</v>
      </c>
      <c r="B12" s="446">
        <f t="shared" si="1"/>
        <v>9</v>
      </c>
      <c r="C12" s="446" t="s">
        <v>1645</v>
      </c>
      <c r="D12" s="446" t="s">
        <v>530</v>
      </c>
      <c r="E12" s="446" t="s">
        <v>1539</v>
      </c>
      <c r="F12" s="446" t="s">
        <v>1674</v>
      </c>
      <c r="G12" s="446" t="s">
        <v>1647</v>
      </c>
      <c r="H12" s="446" t="s">
        <v>1675</v>
      </c>
      <c r="I12" s="446" t="s">
        <v>1649</v>
      </c>
      <c r="J12" s="447" t="s">
        <v>1676</v>
      </c>
      <c r="K12" s="448" t="s">
        <v>2319</v>
      </c>
      <c r="L12" s="451" t="s">
        <v>1677</v>
      </c>
      <c r="M12" s="449" t="s">
        <v>2296</v>
      </c>
      <c r="N12" s="449" t="s">
        <v>1653</v>
      </c>
      <c r="O12" s="450" t="s">
        <v>1654</v>
      </c>
      <c r="P12" s="598">
        <v>33.29</v>
      </c>
      <c r="Q12" s="598"/>
      <c r="R12" s="598"/>
      <c r="S12" s="598"/>
      <c r="T12" s="598"/>
      <c r="U12" s="598"/>
      <c r="V12" s="598"/>
      <c r="W12" s="598"/>
      <c r="X12" s="659">
        <v>34.43</v>
      </c>
      <c r="Y12" s="659">
        <v>35.79</v>
      </c>
      <c r="Z12" s="659">
        <v>36.29</v>
      </c>
      <c r="AA12" s="659">
        <v>36.51</v>
      </c>
      <c r="AB12" s="659"/>
      <c r="AC12" s="660"/>
      <c r="AD12" s="660"/>
      <c r="AE12" s="659">
        <v>43.46</v>
      </c>
      <c r="AF12" s="499"/>
      <c r="AI12" s="425">
        <v>34.97</v>
      </c>
      <c r="AJ12" s="425">
        <f>AI12-P12</f>
        <v>1.6799999999999997</v>
      </c>
    </row>
    <row r="13" spans="1:116" ht="93" customHeight="1" x14ac:dyDescent="0.25">
      <c r="A13" s="445">
        <v>8564349711</v>
      </c>
      <c r="B13" s="446">
        <f t="shared" si="1"/>
        <v>10</v>
      </c>
      <c r="C13" s="446" t="s">
        <v>1645</v>
      </c>
      <c r="D13" s="446" t="s">
        <v>530</v>
      </c>
      <c r="E13" s="446" t="s">
        <v>1544</v>
      </c>
      <c r="F13" s="446" t="s">
        <v>1678</v>
      </c>
      <c r="G13" s="446" t="s">
        <v>1679</v>
      </c>
      <c r="H13" s="446" t="s">
        <v>1680</v>
      </c>
      <c r="I13" s="446" t="s">
        <v>1649</v>
      </c>
      <c r="J13" s="447" t="s">
        <v>1681</v>
      </c>
      <c r="K13" s="448" t="s">
        <v>1682</v>
      </c>
      <c r="L13" s="451" t="s">
        <v>1683</v>
      </c>
      <c r="M13" s="449" t="s">
        <v>2297</v>
      </c>
      <c r="N13" s="449" t="s">
        <v>1653</v>
      </c>
      <c r="O13" s="450" t="s">
        <v>1654</v>
      </c>
      <c r="P13" s="598">
        <v>0</v>
      </c>
      <c r="Q13" s="504"/>
      <c r="R13" s="504"/>
      <c r="S13" s="504"/>
      <c r="T13" s="504"/>
      <c r="U13" s="504"/>
      <c r="V13" s="504"/>
      <c r="W13" s="504"/>
      <c r="X13" s="491">
        <v>0</v>
      </c>
      <c r="Y13" s="491">
        <v>0</v>
      </c>
      <c r="Z13" s="491">
        <v>0</v>
      </c>
      <c r="AA13" s="491">
        <v>0</v>
      </c>
      <c r="AB13" s="491"/>
      <c r="AC13" s="499"/>
      <c r="AD13" s="499"/>
      <c r="AE13" s="659">
        <v>0</v>
      </c>
      <c r="AF13" s="499"/>
      <c r="AI13" s="425">
        <v>2</v>
      </c>
      <c r="AJ13" s="425">
        <f>AI13-P13</f>
        <v>2</v>
      </c>
    </row>
    <row r="14" spans="1:116" ht="77.25" customHeight="1" x14ac:dyDescent="0.25">
      <c r="A14" s="445">
        <v>8216757749</v>
      </c>
      <c r="B14" s="446">
        <f>B13+1</f>
        <v>11</v>
      </c>
      <c r="C14" s="446" t="s">
        <v>1645</v>
      </c>
      <c r="D14" s="446" t="s">
        <v>713</v>
      </c>
      <c r="E14" s="446" t="s">
        <v>1542</v>
      </c>
      <c r="F14" s="446" t="s">
        <v>1684</v>
      </c>
      <c r="G14" s="446" t="s">
        <v>1679</v>
      </c>
      <c r="H14" s="446" t="s">
        <v>1680</v>
      </c>
      <c r="I14" s="446" t="s">
        <v>1655</v>
      </c>
      <c r="J14" s="449" t="s">
        <v>1685</v>
      </c>
      <c r="K14" s="453" t="s">
        <v>1686</v>
      </c>
      <c r="L14" s="451" t="s">
        <v>1687</v>
      </c>
      <c r="M14" s="449" t="s">
        <v>2320</v>
      </c>
      <c r="N14" s="449" t="s">
        <v>1653</v>
      </c>
      <c r="O14" s="450" t="s">
        <v>1654</v>
      </c>
      <c r="P14" s="602">
        <v>6.4899999999999999E-2</v>
      </c>
      <c r="Q14" s="515"/>
      <c r="R14" s="515"/>
      <c r="S14" s="515"/>
      <c r="T14" s="515"/>
      <c r="U14" s="515"/>
      <c r="V14" s="515"/>
      <c r="W14" s="515"/>
      <c r="X14" s="515">
        <v>8.7599999999999997E-2</v>
      </c>
      <c r="Y14" s="515">
        <v>8.7599999999999997E-2</v>
      </c>
      <c r="Z14" s="515">
        <v>8.7599999999999997E-2</v>
      </c>
      <c r="AA14" s="515">
        <v>8.7599999999999997E-2</v>
      </c>
      <c r="AB14" s="515"/>
      <c r="AC14" s="534"/>
      <c r="AD14" s="534"/>
      <c r="AE14" s="602">
        <v>6.4899999999999999E-2</v>
      </c>
      <c r="AF14" s="534"/>
      <c r="AI14" s="444">
        <v>8.7599999999999997E-2</v>
      </c>
      <c r="AJ14" s="444">
        <f>AI14-P14</f>
        <v>2.2699999999999998E-2</v>
      </c>
    </row>
    <row r="15" spans="1:116" ht="52.5" customHeight="1" x14ac:dyDescent="0.25">
      <c r="A15" s="445">
        <v>8216757750</v>
      </c>
      <c r="B15" s="446">
        <f>B14+1</f>
        <v>12</v>
      </c>
      <c r="C15" s="446" t="s">
        <v>1645</v>
      </c>
      <c r="D15" s="446" t="s">
        <v>713</v>
      </c>
      <c r="E15" s="446" t="s">
        <v>1542</v>
      </c>
      <c r="F15" s="446" t="s">
        <v>1684</v>
      </c>
      <c r="G15" s="446" t="s">
        <v>1679</v>
      </c>
      <c r="H15" s="446" t="s">
        <v>1680</v>
      </c>
      <c r="I15" s="446" t="s">
        <v>1655</v>
      </c>
      <c r="J15" s="449" t="s">
        <v>1685</v>
      </c>
      <c r="K15" s="453" t="s">
        <v>1688</v>
      </c>
      <c r="L15" s="451" t="s">
        <v>1689</v>
      </c>
      <c r="M15" s="449" t="s">
        <v>2320</v>
      </c>
      <c r="N15" s="449" t="s">
        <v>1653</v>
      </c>
      <c r="O15" s="450" t="s">
        <v>1654</v>
      </c>
      <c r="P15" s="598">
        <v>0.14000000000000001</v>
      </c>
      <c r="Q15" s="504"/>
      <c r="R15" s="504"/>
      <c r="S15" s="504"/>
      <c r="T15" s="504"/>
      <c r="U15" s="504"/>
      <c r="V15" s="504"/>
      <c r="W15" s="504"/>
      <c r="X15" s="505">
        <v>0.22</v>
      </c>
      <c r="Y15" s="505">
        <v>0.22</v>
      </c>
      <c r="Z15" s="505">
        <v>0.22</v>
      </c>
      <c r="AA15" s="505">
        <v>0.22</v>
      </c>
      <c r="AB15" s="505"/>
      <c r="AC15" s="536"/>
      <c r="AD15" s="536"/>
      <c r="AE15" s="603">
        <v>0.14000000000000001</v>
      </c>
      <c r="AF15" s="536"/>
      <c r="AI15" s="444">
        <v>0.22</v>
      </c>
      <c r="AJ15" s="444">
        <f>AI15-P15</f>
        <v>7.9999999999999988E-2</v>
      </c>
    </row>
    <row r="16" spans="1:116" ht="69" customHeight="1" x14ac:dyDescent="0.25">
      <c r="A16" s="445">
        <v>8489608912</v>
      </c>
      <c r="B16" s="446">
        <f t="shared" si="1"/>
        <v>13</v>
      </c>
      <c r="C16" s="446" t="s">
        <v>1645</v>
      </c>
      <c r="D16" s="446" t="s">
        <v>713</v>
      </c>
      <c r="E16" s="446" t="s">
        <v>1542</v>
      </c>
      <c r="F16" s="446" t="s">
        <v>1684</v>
      </c>
      <c r="G16" s="446" t="s">
        <v>1679</v>
      </c>
      <c r="H16" s="446" t="s">
        <v>1680</v>
      </c>
      <c r="I16" s="446" t="s">
        <v>1655</v>
      </c>
      <c r="J16" s="449" t="s">
        <v>1685</v>
      </c>
      <c r="K16" s="453" t="s">
        <v>1690</v>
      </c>
      <c r="L16" s="451" t="s">
        <v>1691</v>
      </c>
      <c r="M16" s="449" t="s">
        <v>2294</v>
      </c>
      <c r="N16" s="449" t="s">
        <v>1653</v>
      </c>
      <c r="O16" s="450" t="s">
        <v>1654</v>
      </c>
      <c r="P16" s="603">
        <v>0</v>
      </c>
      <c r="Q16" s="505"/>
      <c r="R16" s="505"/>
      <c r="S16" s="505"/>
      <c r="T16" s="505"/>
      <c r="U16" s="505"/>
      <c r="V16" s="505"/>
      <c r="W16" s="505"/>
      <c r="X16" s="505">
        <v>0</v>
      </c>
      <c r="Y16" s="505">
        <v>0</v>
      </c>
      <c r="Z16" s="505">
        <v>0</v>
      </c>
      <c r="AA16" s="505">
        <v>0</v>
      </c>
      <c r="AB16" s="505"/>
      <c r="AC16" s="536"/>
      <c r="AD16" s="536"/>
      <c r="AE16" s="603">
        <v>0</v>
      </c>
      <c r="AF16" s="536"/>
    </row>
    <row r="17" spans="1:38" ht="52.5" customHeight="1" x14ac:dyDescent="0.25">
      <c r="A17" s="445">
        <v>8683055992</v>
      </c>
      <c r="B17" s="446">
        <f t="shared" si="1"/>
        <v>14</v>
      </c>
      <c r="C17" s="446" t="s">
        <v>1645</v>
      </c>
      <c r="D17" s="446" t="s">
        <v>713</v>
      </c>
      <c r="E17" s="446" t="s">
        <v>1542</v>
      </c>
      <c r="F17" s="446" t="s">
        <v>1684</v>
      </c>
      <c r="G17" s="446" t="s">
        <v>1679</v>
      </c>
      <c r="H17" s="446" t="s">
        <v>1680</v>
      </c>
      <c r="I17" s="446" t="s">
        <v>1655</v>
      </c>
      <c r="J17" s="449" t="s">
        <v>1685</v>
      </c>
      <c r="K17" s="453" t="s">
        <v>1692</v>
      </c>
      <c r="L17" s="451" t="s">
        <v>1693</v>
      </c>
      <c r="M17" s="449" t="s">
        <v>2321</v>
      </c>
      <c r="N17" s="449" t="s">
        <v>1653</v>
      </c>
      <c r="O17" s="450" t="s">
        <v>1654</v>
      </c>
      <c r="P17" s="603">
        <v>0</v>
      </c>
      <c r="Q17" s="505"/>
      <c r="R17" s="505"/>
      <c r="S17" s="505"/>
      <c r="T17" s="505"/>
      <c r="U17" s="505"/>
      <c r="V17" s="505"/>
      <c r="W17" s="505"/>
      <c r="X17" s="505">
        <v>0</v>
      </c>
      <c r="Y17" s="543">
        <v>0</v>
      </c>
      <c r="Z17" s="505">
        <v>0</v>
      </c>
      <c r="AA17" s="505">
        <v>0</v>
      </c>
      <c r="AB17" s="505"/>
      <c r="AC17" s="536"/>
      <c r="AD17" s="536"/>
      <c r="AE17" s="603">
        <v>0</v>
      </c>
      <c r="AF17" s="536"/>
    </row>
    <row r="18" spans="1:38" ht="52.5" customHeight="1" x14ac:dyDescent="0.25">
      <c r="A18" s="445">
        <v>8219030408</v>
      </c>
      <c r="B18" s="446">
        <f t="shared" si="1"/>
        <v>15</v>
      </c>
      <c r="C18" s="446" t="s">
        <v>1645</v>
      </c>
      <c r="D18" s="446" t="s">
        <v>713</v>
      </c>
      <c r="E18" s="446" t="s">
        <v>1542</v>
      </c>
      <c r="F18" s="446" t="s">
        <v>1684</v>
      </c>
      <c r="G18" s="446" t="s">
        <v>1679</v>
      </c>
      <c r="H18" s="446" t="s">
        <v>1680</v>
      </c>
      <c r="I18" s="446" t="s">
        <v>1655</v>
      </c>
      <c r="J18" s="446" t="s">
        <v>1685</v>
      </c>
      <c r="K18" s="453" t="s">
        <v>1694</v>
      </c>
      <c r="L18" s="225" t="s">
        <v>1695</v>
      </c>
      <c r="M18" s="454" t="s">
        <v>2292</v>
      </c>
      <c r="N18" s="446" t="s">
        <v>1633</v>
      </c>
      <c r="O18" s="455" t="s">
        <v>11</v>
      </c>
      <c r="P18" s="603">
        <v>0</v>
      </c>
      <c r="Q18" s="505"/>
      <c r="R18" s="505"/>
      <c r="S18" s="505"/>
      <c r="T18" s="505"/>
      <c r="U18" s="505"/>
      <c r="V18" s="505"/>
      <c r="W18" s="505"/>
      <c r="X18" s="505">
        <v>0</v>
      </c>
      <c r="Y18" s="505">
        <v>0</v>
      </c>
      <c r="Z18" s="505">
        <v>0</v>
      </c>
      <c r="AA18" s="505">
        <v>0</v>
      </c>
      <c r="AB18" s="505"/>
      <c r="AC18" s="536"/>
      <c r="AD18" s="536"/>
      <c r="AE18" s="603">
        <v>0</v>
      </c>
      <c r="AF18" s="536"/>
    </row>
    <row r="19" spans="1:38" ht="52.5" customHeight="1" x14ac:dyDescent="0.25">
      <c r="A19" s="445">
        <v>8219038959</v>
      </c>
      <c r="B19" s="446">
        <f t="shared" si="1"/>
        <v>16</v>
      </c>
      <c r="C19" s="446" t="s">
        <v>1645</v>
      </c>
      <c r="D19" s="446" t="s">
        <v>713</v>
      </c>
      <c r="E19" s="446" t="s">
        <v>1542</v>
      </c>
      <c r="F19" s="446" t="s">
        <v>1684</v>
      </c>
      <c r="G19" s="446" t="s">
        <v>1679</v>
      </c>
      <c r="H19" s="446" t="s">
        <v>1680</v>
      </c>
      <c r="I19" s="446" t="s">
        <v>1655</v>
      </c>
      <c r="J19" s="446" t="s">
        <v>1685</v>
      </c>
      <c r="K19" s="453" t="s">
        <v>1696</v>
      </c>
      <c r="L19" s="225" t="s">
        <v>1697</v>
      </c>
      <c r="M19" s="454" t="s">
        <v>2322</v>
      </c>
      <c r="N19" s="446" t="s">
        <v>1633</v>
      </c>
      <c r="O19" s="455" t="s">
        <v>11</v>
      </c>
      <c r="P19" s="603">
        <v>0</v>
      </c>
      <c r="Q19" s="505"/>
      <c r="R19" s="505"/>
      <c r="S19" s="505"/>
      <c r="T19" s="505"/>
      <c r="U19" s="505"/>
      <c r="V19" s="505"/>
      <c r="W19" s="505"/>
      <c r="X19" s="505">
        <v>197.1</v>
      </c>
      <c r="Y19" s="505">
        <v>189.1</v>
      </c>
      <c r="Z19" s="505">
        <v>294.3</v>
      </c>
      <c r="AA19" s="505">
        <v>330.8</v>
      </c>
      <c r="AB19" s="505"/>
      <c r="AC19" s="536"/>
      <c r="AD19" s="536"/>
      <c r="AE19" s="603">
        <v>0</v>
      </c>
      <c r="AF19" s="536"/>
    </row>
    <row r="20" spans="1:38" ht="78" customHeight="1" x14ac:dyDescent="0.25">
      <c r="A20" s="445">
        <v>8788643173</v>
      </c>
      <c r="B20" s="446">
        <f t="shared" si="1"/>
        <v>17</v>
      </c>
      <c r="C20" s="446" t="s">
        <v>1645</v>
      </c>
      <c r="D20" s="446" t="s">
        <v>713</v>
      </c>
      <c r="E20" s="446" t="s">
        <v>1542</v>
      </c>
      <c r="F20" s="446" t="s">
        <v>1684</v>
      </c>
      <c r="G20" s="446" t="s">
        <v>1679</v>
      </c>
      <c r="H20" s="446" t="s">
        <v>1680</v>
      </c>
      <c r="I20" s="446" t="s">
        <v>1649</v>
      </c>
      <c r="J20" s="446" t="s">
        <v>2276</v>
      </c>
      <c r="K20" s="453" t="s">
        <v>2277</v>
      </c>
      <c r="L20" s="225" t="s">
        <v>2278</v>
      </c>
      <c r="M20" s="454" t="s">
        <v>2297</v>
      </c>
      <c r="N20" s="446" t="s">
        <v>1633</v>
      </c>
      <c r="O20" s="455" t="s">
        <v>11</v>
      </c>
      <c r="P20" s="603">
        <v>0</v>
      </c>
      <c r="Q20" s="505"/>
      <c r="R20" s="505"/>
      <c r="S20" s="505"/>
      <c r="T20" s="505"/>
      <c r="U20" s="505"/>
      <c r="V20" s="505"/>
      <c r="W20" s="505"/>
      <c r="X20" s="505">
        <v>0</v>
      </c>
      <c r="Y20" s="505">
        <v>0</v>
      </c>
      <c r="Z20" s="505">
        <v>0</v>
      </c>
      <c r="AA20" s="505">
        <v>0</v>
      </c>
      <c r="AB20" s="505"/>
      <c r="AC20" s="536"/>
      <c r="AD20" s="536"/>
      <c r="AE20" s="603">
        <v>0</v>
      </c>
      <c r="AF20" s="499"/>
      <c r="AG20" s="456" t="s">
        <v>1703</v>
      </c>
      <c r="AH20" s="456"/>
      <c r="AI20" s="425">
        <v>70</v>
      </c>
      <c r="AJ20" s="457">
        <f>AI20-P20</f>
        <v>70</v>
      </c>
    </row>
    <row r="21" spans="1:38" ht="78" customHeight="1" x14ac:dyDescent="0.25">
      <c r="A21" s="445">
        <v>8216706887</v>
      </c>
      <c r="B21" s="446">
        <f t="shared" si="1"/>
        <v>18</v>
      </c>
      <c r="C21" s="446" t="s">
        <v>1645</v>
      </c>
      <c r="D21" s="446" t="s">
        <v>713</v>
      </c>
      <c r="E21" s="446" t="s">
        <v>1543</v>
      </c>
      <c r="F21" s="446" t="s">
        <v>1698</v>
      </c>
      <c r="G21" s="446" t="s">
        <v>1699</v>
      </c>
      <c r="H21" s="446" t="s">
        <v>1680</v>
      </c>
      <c r="I21" s="446" t="s">
        <v>1655</v>
      </c>
      <c r="J21" s="449" t="s">
        <v>1700</v>
      </c>
      <c r="K21" s="453" t="s">
        <v>1701</v>
      </c>
      <c r="L21" s="451" t="s">
        <v>1702</v>
      </c>
      <c r="M21" s="449" t="s">
        <v>2294</v>
      </c>
      <c r="N21" s="449" t="s">
        <v>1653</v>
      </c>
      <c r="O21" s="450" t="s">
        <v>1654</v>
      </c>
      <c r="P21" s="594">
        <v>0</v>
      </c>
      <c r="Q21" s="594"/>
      <c r="R21" s="594"/>
      <c r="S21" s="594"/>
      <c r="T21" s="594"/>
      <c r="U21" s="594"/>
      <c r="V21" s="594"/>
      <c r="W21" s="594"/>
      <c r="X21" s="659">
        <v>70</v>
      </c>
      <c r="Y21" s="659">
        <v>0</v>
      </c>
      <c r="Z21" s="659">
        <v>70</v>
      </c>
      <c r="AA21" s="659">
        <v>70</v>
      </c>
      <c r="AB21" s="659"/>
      <c r="AC21" s="660"/>
      <c r="AD21" s="660"/>
      <c r="AE21" s="659">
        <v>0</v>
      </c>
      <c r="AF21" s="499"/>
      <c r="AG21" s="456" t="s">
        <v>1706</v>
      </c>
      <c r="AH21" s="456"/>
      <c r="AI21" s="425">
        <v>0.05</v>
      </c>
      <c r="AJ21" s="457">
        <f>AI21-P21</f>
        <v>0.05</v>
      </c>
    </row>
    <row r="22" spans="1:38" ht="92.25" customHeight="1" x14ac:dyDescent="0.25">
      <c r="A22" s="445">
        <v>8216706888</v>
      </c>
      <c r="B22" s="446">
        <f t="shared" si="1"/>
        <v>19</v>
      </c>
      <c r="C22" s="446" t="s">
        <v>1645</v>
      </c>
      <c r="D22" s="446" t="s">
        <v>713</v>
      </c>
      <c r="E22" s="446" t="s">
        <v>1543</v>
      </c>
      <c r="F22" s="446" t="s">
        <v>1698</v>
      </c>
      <c r="G22" s="446" t="s">
        <v>1699</v>
      </c>
      <c r="H22" s="446" t="s">
        <v>1680</v>
      </c>
      <c r="I22" s="446" t="s">
        <v>1655</v>
      </c>
      <c r="J22" s="449" t="s">
        <v>1700</v>
      </c>
      <c r="K22" s="453" t="s">
        <v>1704</v>
      </c>
      <c r="L22" s="451" t="s">
        <v>1705</v>
      </c>
      <c r="M22" s="449" t="s">
        <v>2323</v>
      </c>
      <c r="N22" s="449" t="s">
        <v>1653</v>
      </c>
      <c r="O22" s="450" t="s">
        <v>1654</v>
      </c>
      <c r="P22" s="594">
        <v>0</v>
      </c>
      <c r="Q22" s="603"/>
      <c r="R22" s="603"/>
      <c r="S22" s="603"/>
      <c r="T22" s="603"/>
      <c r="U22" s="603"/>
      <c r="V22" s="603"/>
      <c r="W22" s="603"/>
      <c r="X22" s="659">
        <v>0.05</v>
      </c>
      <c r="Y22" s="659">
        <v>0</v>
      </c>
      <c r="Z22" s="659">
        <v>0.05</v>
      </c>
      <c r="AA22" s="659">
        <v>0.05</v>
      </c>
      <c r="AB22" s="659"/>
      <c r="AC22" s="660"/>
      <c r="AD22" s="660"/>
      <c r="AE22" s="659">
        <v>0</v>
      </c>
      <c r="AF22" s="499"/>
      <c r="AG22" s="456"/>
      <c r="AH22" s="456"/>
    </row>
    <row r="23" spans="1:38" ht="78" customHeight="1" x14ac:dyDescent="0.25">
      <c r="A23" s="445">
        <v>8216706889</v>
      </c>
      <c r="B23" s="446">
        <f t="shared" si="1"/>
        <v>20</v>
      </c>
      <c r="C23" s="446" t="s">
        <v>1645</v>
      </c>
      <c r="D23" s="446" t="s">
        <v>713</v>
      </c>
      <c r="E23" s="446" t="s">
        <v>1543</v>
      </c>
      <c r="F23" s="446" t="s">
        <v>1698</v>
      </c>
      <c r="G23" s="446" t="s">
        <v>1699</v>
      </c>
      <c r="H23" s="446" t="s">
        <v>1680</v>
      </c>
      <c r="I23" s="446" t="s">
        <v>1655</v>
      </c>
      <c r="J23" s="449" t="s">
        <v>1700</v>
      </c>
      <c r="K23" s="453" t="s">
        <v>1707</v>
      </c>
      <c r="L23" s="451" t="s">
        <v>1708</v>
      </c>
      <c r="M23" s="449" t="s">
        <v>2294</v>
      </c>
      <c r="N23" s="449" t="s">
        <v>1653</v>
      </c>
      <c r="O23" s="450" t="s">
        <v>1654</v>
      </c>
      <c r="P23" s="594">
        <v>0</v>
      </c>
      <c r="Q23" s="659"/>
      <c r="R23" s="659"/>
      <c r="S23" s="659"/>
      <c r="T23" s="659"/>
      <c r="U23" s="659"/>
      <c r="V23" s="659"/>
      <c r="W23" s="659"/>
      <c r="X23" s="659" t="s">
        <v>1709</v>
      </c>
      <c r="Y23" s="659" t="s">
        <v>1709</v>
      </c>
      <c r="Z23" s="659" t="s">
        <v>1709</v>
      </c>
      <c r="AA23" s="659">
        <v>0</v>
      </c>
      <c r="AB23" s="659"/>
      <c r="AC23" s="660"/>
      <c r="AD23" s="660"/>
      <c r="AE23" s="659">
        <v>0</v>
      </c>
      <c r="AF23" s="499"/>
      <c r="AG23" s="456" t="s">
        <v>1706</v>
      </c>
      <c r="AH23" s="456"/>
      <c r="AI23" s="425">
        <v>0.02</v>
      </c>
      <c r="AJ23" s="457">
        <f>AI23-P23</f>
        <v>0.02</v>
      </c>
    </row>
    <row r="24" spans="1:38" ht="78" customHeight="1" x14ac:dyDescent="0.25">
      <c r="A24" s="445">
        <v>8216751206</v>
      </c>
      <c r="B24" s="446">
        <f t="shared" si="1"/>
        <v>21</v>
      </c>
      <c r="C24" s="446" t="s">
        <v>1645</v>
      </c>
      <c r="D24" s="446" t="s">
        <v>713</v>
      </c>
      <c r="E24" s="446" t="s">
        <v>1543</v>
      </c>
      <c r="F24" s="446" t="s">
        <v>1698</v>
      </c>
      <c r="G24" s="446" t="s">
        <v>1699</v>
      </c>
      <c r="H24" s="446" t="s">
        <v>1680</v>
      </c>
      <c r="I24" s="446" t="s">
        <v>1655</v>
      </c>
      <c r="J24" s="449" t="s">
        <v>1700</v>
      </c>
      <c r="K24" s="453" t="s">
        <v>1710</v>
      </c>
      <c r="L24" s="451" t="s">
        <v>1711</v>
      </c>
      <c r="M24" s="449" t="s">
        <v>2324</v>
      </c>
      <c r="N24" s="449" t="s">
        <v>1653</v>
      </c>
      <c r="O24" s="450" t="s">
        <v>1654</v>
      </c>
      <c r="P24" s="594">
        <v>0</v>
      </c>
      <c r="Q24" s="603"/>
      <c r="R24" s="603"/>
      <c r="S24" s="603"/>
      <c r="T24" s="603"/>
      <c r="U24" s="603"/>
      <c r="V24" s="603"/>
      <c r="W24" s="603"/>
      <c r="X24" s="659">
        <v>0.2</v>
      </c>
      <c r="Y24" s="659">
        <v>0</v>
      </c>
      <c r="Z24" s="659">
        <v>0.2</v>
      </c>
      <c r="AA24" s="659">
        <v>0.2</v>
      </c>
      <c r="AB24" s="659"/>
      <c r="AC24" s="660"/>
      <c r="AD24" s="660"/>
      <c r="AE24" s="659">
        <v>0</v>
      </c>
      <c r="AF24" s="499"/>
      <c r="AG24" s="456" t="s">
        <v>1703</v>
      </c>
      <c r="AH24" s="456"/>
      <c r="AI24" s="425">
        <v>70</v>
      </c>
      <c r="AJ24" s="457">
        <f>AI24-P24</f>
        <v>70</v>
      </c>
    </row>
    <row r="25" spans="1:38" ht="78" customHeight="1" x14ac:dyDescent="0.25">
      <c r="A25" s="445">
        <v>8736327495</v>
      </c>
      <c r="B25" s="446">
        <f t="shared" si="1"/>
        <v>22</v>
      </c>
      <c r="C25" s="446" t="s">
        <v>1645</v>
      </c>
      <c r="D25" s="446" t="s">
        <v>713</v>
      </c>
      <c r="E25" s="446" t="s">
        <v>1543</v>
      </c>
      <c r="F25" s="446" t="s">
        <v>1698</v>
      </c>
      <c r="G25" s="446" t="s">
        <v>1699</v>
      </c>
      <c r="H25" s="446" t="s">
        <v>1680</v>
      </c>
      <c r="I25" s="446" t="s">
        <v>1655</v>
      </c>
      <c r="J25" s="446" t="s">
        <v>1700</v>
      </c>
      <c r="K25" s="453">
        <v>10</v>
      </c>
      <c r="L25" s="225" t="s">
        <v>1702</v>
      </c>
      <c r="M25" s="454" t="s">
        <v>2294</v>
      </c>
      <c r="N25" s="446" t="s">
        <v>1633</v>
      </c>
      <c r="O25" s="455" t="s">
        <v>11</v>
      </c>
      <c r="P25" s="594">
        <v>0</v>
      </c>
      <c r="Q25" s="594"/>
      <c r="R25" s="594"/>
      <c r="S25" s="594"/>
      <c r="T25" s="594"/>
      <c r="U25" s="594"/>
      <c r="V25" s="594"/>
      <c r="W25" s="594"/>
      <c r="X25" s="659">
        <v>70</v>
      </c>
      <c r="Y25" s="659">
        <v>0</v>
      </c>
      <c r="Z25" s="659">
        <v>70</v>
      </c>
      <c r="AA25" s="659">
        <v>70</v>
      </c>
      <c r="AB25" s="659"/>
      <c r="AC25" s="660"/>
      <c r="AD25" s="660"/>
      <c r="AE25" s="659">
        <v>0</v>
      </c>
      <c r="AF25" s="499"/>
      <c r="AG25" s="456" t="s">
        <v>1706</v>
      </c>
      <c r="AH25" s="456"/>
    </row>
    <row r="26" spans="1:38" ht="69" customHeight="1" x14ac:dyDescent="0.25">
      <c r="A26" s="445">
        <v>8736396119</v>
      </c>
      <c r="B26" s="446">
        <f t="shared" si="1"/>
        <v>23</v>
      </c>
      <c r="C26" s="446" t="s">
        <v>1645</v>
      </c>
      <c r="D26" s="446" t="s">
        <v>713</v>
      </c>
      <c r="E26" s="446" t="s">
        <v>1543</v>
      </c>
      <c r="F26" s="446" t="s">
        <v>1698</v>
      </c>
      <c r="G26" s="446" t="s">
        <v>1699</v>
      </c>
      <c r="H26" s="446" t="s">
        <v>1680</v>
      </c>
      <c r="I26" s="446" t="s">
        <v>1655</v>
      </c>
      <c r="J26" s="446" t="s">
        <v>1700</v>
      </c>
      <c r="K26" s="453" t="s">
        <v>858</v>
      </c>
      <c r="L26" s="225" t="s">
        <v>1708</v>
      </c>
      <c r="M26" s="454" t="s">
        <v>2294</v>
      </c>
      <c r="N26" s="446" t="s">
        <v>1633</v>
      </c>
      <c r="O26" s="455" t="s">
        <v>11</v>
      </c>
      <c r="P26" s="594">
        <v>0</v>
      </c>
      <c r="Q26" s="598"/>
      <c r="R26" s="598"/>
      <c r="S26" s="598"/>
      <c r="T26" s="598"/>
      <c r="U26" s="598"/>
      <c r="V26" s="598"/>
      <c r="W26" s="598"/>
      <c r="X26" s="659" t="s">
        <v>1709</v>
      </c>
      <c r="Y26" s="659" t="s">
        <v>1709</v>
      </c>
      <c r="Z26" s="659" t="s">
        <v>1709</v>
      </c>
      <c r="AA26" s="659">
        <v>0</v>
      </c>
      <c r="AB26" s="659"/>
      <c r="AC26" s="660"/>
      <c r="AD26" s="660"/>
      <c r="AE26" s="659">
        <v>0</v>
      </c>
      <c r="AF26" s="535"/>
    </row>
    <row r="27" spans="1:38" ht="43.5" customHeight="1" x14ac:dyDescent="0.25">
      <c r="A27" s="445">
        <v>8216647385</v>
      </c>
      <c r="B27" s="446">
        <f t="shared" si="1"/>
        <v>24</v>
      </c>
      <c r="C27" s="446" t="s">
        <v>156</v>
      </c>
      <c r="D27" s="446" t="s">
        <v>1713</v>
      </c>
      <c r="E27" s="446" t="s">
        <v>1536</v>
      </c>
      <c r="F27" s="446" t="s">
        <v>1714</v>
      </c>
      <c r="G27" s="458" t="s">
        <v>1715</v>
      </c>
      <c r="H27" s="459" t="s">
        <v>1488</v>
      </c>
      <c r="I27" s="446" t="s">
        <v>1649</v>
      </c>
      <c r="J27" s="460" t="s">
        <v>322</v>
      </c>
      <c r="K27" s="453" t="s">
        <v>1716</v>
      </c>
      <c r="L27" s="452" t="s">
        <v>1717</v>
      </c>
      <c r="M27" s="465" t="s">
        <v>2292</v>
      </c>
      <c r="N27" s="449" t="s">
        <v>1653</v>
      </c>
      <c r="O27" s="450" t="s">
        <v>1654</v>
      </c>
      <c r="P27" s="598">
        <v>2</v>
      </c>
      <c r="Q27" s="504"/>
      <c r="R27" s="504"/>
      <c r="S27" s="504"/>
      <c r="T27" s="504"/>
      <c r="U27" s="504"/>
      <c r="V27" s="504"/>
      <c r="W27" s="504"/>
      <c r="X27" s="504" t="s">
        <v>1718</v>
      </c>
      <c r="Y27" s="504">
        <v>2</v>
      </c>
      <c r="Z27" s="504">
        <v>2</v>
      </c>
      <c r="AA27" s="504">
        <v>2</v>
      </c>
      <c r="AB27" s="504"/>
      <c r="AC27" s="535"/>
      <c r="AD27" s="535"/>
      <c r="AE27" s="598">
        <v>2</v>
      </c>
      <c r="AF27" s="537"/>
    </row>
    <row r="28" spans="1:38" ht="58.5" customHeight="1" x14ac:dyDescent="0.25">
      <c r="A28" s="445">
        <v>8325100020</v>
      </c>
      <c r="B28" s="446">
        <f t="shared" si="1"/>
        <v>25</v>
      </c>
      <c r="C28" s="446" t="s">
        <v>156</v>
      </c>
      <c r="D28" s="446" t="s">
        <v>1713</v>
      </c>
      <c r="E28" s="446" t="s">
        <v>1536</v>
      </c>
      <c r="F28" s="446" t="s">
        <v>1714</v>
      </c>
      <c r="G28" s="458" t="s">
        <v>1715</v>
      </c>
      <c r="H28" s="459" t="s">
        <v>1488</v>
      </c>
      <c r="I28" s="446" t="s">
        <v>1649</v>
      </c>
      <c r="J28" s="460" t="s">
        <v>322</v>
      </c>
      <c r="K28" s="453" t="s">
        <v>1719</v>
      </c>
      <c r="L28" s="452" t="s">
        <v>1720</v>
      </c>
      <c r="M28" s="465" t="s">
        <v>2292</v>
      </c>
      <c r="N28" s="449" t="s">
        <v>1653</v>
      </c>
      <c r="O28" s="450" t="s">
        <v>1654</v>
      </c>
      <c r="P28" s="622">
        <v>4</v>
      </c>
      <c r="Q28" s="461"/>
      <c r="R28" s="461"/>
      <c r="S28" s="461"/>
      <c r="T28" s="461"/>
      <c r="U28" s="461"/>
      <c r="V28" s="461"/>
      <c r="W28" s="461"/>
      <c r="X28" s="461">
        <v>3</v>
      </c>
      <c r="Y28" s="461">
        <v>3</v>
      </c>
      <c r="Z28" s="461">
        <v>4</v>
      </c>
      <c r="AA28" s="461">
        <v>4</v>
      </c>
      <c r="AB28" s="461"/>
      <c r="AC28" s="537"/>
      <c r="AD28" s="537"/>
      <c r="AE28" s="622">
        <v>4</v>
      </c>
      <c r="AF28" s="537"/>
    </row>
    <row r="29" spans="1:38" ht="69" customHeight="1" x14ac:dyDescent="0.25">
      <c r="A29" s="445">
        <v>8216647388</v>
      </c>
      <c r="B29" s="446">
        <f t="shared" si="1"/>
        <v>26</v>
      </c>
      <c r="C29" s="446" t="s">
        <v>156</v>
      </c>
      <c r="D29" s="446" t="s">
        <v>1713</v>
      </c>
      <c r="E29" s="446" t="s">
        <v>1536</v>
      </c>
      <c r="F29" s="446" t="s">
        <v>1714</v>
      </c>
      <c r="G29" s="458" t="s">
        <v>1715</v>
      </c>
      <c r="H29" s="459" t="s">
        <v>1488</v>
      </c>
      <c r="I29" s="446" t="s">
        <v>1649</v>
      </c>
      <c r="J29" s="460" t="s">
        <v>322</v>
      </c>
      <c r="K29" s="453" t="s">
        <v>1721</v>
      </c>
      <c r="L29" s="452" t="s">
        <v>1722</v>
      </c>
      <c r="M29" s="465" t="s">
        <v>2292</v>
      </c>
      <c r="N29" s="449" t="s">
        <v>1653</v>
      </c>
      <c r="O29" s="450" t="s">
        <v>1654</v>
      </c>
      <c r="P29" s="622">
        <v>21</v>
      </c>
      <c r="Q29" s="461"/>
      <c r="R29" s="461"/>
      <c r="S29" s="461"/>
      <c r="T29" s="461"/>
      <c r="U29" s="461"/>
      <c r="V29" s="461"/>
      <c r="W29" s="461"/>
      <c r="X29" s="461">
        <v>17</v>
      </c>
      <c r="Y29" s="461">
        <v>19</v>
      </c>
      <c r="Z29" s="461">
        <v>25</v>
      </c>
      <c r="AA29" s="461">
        <v>20</v>
      </c>
      <c r="AB29" s="461"/>
      <c r="AC29" s="537"/>
      <c r="AD29" s="537"/>
      <c r="AE29" s="622">
        <v>21</v>
      </c>
      <c r="AF29" s="537"/>
      <c r="AI29" s="462">
        <v>7</v>
      </c>
      <c r="AJ29" s="463">
        <f>AI29-P29</f>
        <v>-14</v>
      </c>
      <c r="AK29" s="425" t="s">
        <v>1725</v>
      </c>
      <c r="AL29" s="464" t="s">
        <v>1726</v>
      </c>
    </row>
    <row r="30" spans="1:38" ht="43.5" customHeight="1" x14ac:dyDescent="0.25">
      <c r="A30" s="445">
        <v>8610377010</v>
      </c>
      <c r="B30" s="446">
        <f t="shared" si="1"/>
        <v>27</v>
      </c>
      <c r="C30" s="446" t="s">
        <v>156</v>
      </c>
      <c r="D30" s="446" t="s">
        <v>1713</v>
      </c>
      <c r="E30" s="446" t="s">
        <v>1536</v>
      </c>
      <c r="F30" s="446" t="s">
        <v>1714</v>
      </c>
      <c r="G30" s="458" t="s">
        <v>1715</v>
      </c>
      <c r="H30" s="459" t="s">
        <v>1488</v>
      </c>
      <c r="I30" s="446" t="s">
        <v>1649</v>
      </c>
      <c r="J30" s="460" t="s">
        <v>322</v>
      </c>
      <c r="K30" s="453" t="s">
        <v>1723</v>
      </c>
      <c r="L30" s="452" t="s">
        <v>1724</v>
      </c>
      <c r="M30" s="465" t="s">
        <v>2292</v>
      </c>
      <c r="N30" s="449" t="s">
        <v>1653</v>
      </c>
      <c r="O30" s="450" t="s">
        <v>1654</v>
      </c>
      <c r="P30" s="622">
        <v>7</v>
      </c>
      <c r="Q30" s="461"/>
      <c r="R30" s="461"/>
      <c r="S30" s="461"/>
      <c r="T30" s="461"/>
      <c r="U30" s="461"/>
      <c r="V30" s="461"/>
      <c r="W30" s="461"/>
      <c r="X30" s="461">
        <v>3</v>
      </c>
      <c r="Y30" s="461">
        <v>4</v>
      </c>
      <c r="Z30" s="461">
        <v>5</v>
      </c>
      <c r="AA30" s="461">
        <v>5</v>
      </c>
      <c r="AB30" s="461"/>
      <c r="AC30" s="537"/>
      <c r="AD30" s="537"/>
      <c r="AE30" s="622">
        <v>7</v>
      </c>
      <c r="AF30" s="537"/>
    </row>
    <row r="31" spans="1:38" ht="43.5" customHeight="1" x14ac:dyDescent="0.25">
      <c r="A31" s="445">
        <v>8728127456</v>
      </c>
      <c r="B31" s="446">
        <f t="shared" si="1"/>
        <v>28</v>
      </c>
      <c r="C31" s="446" t="s">
        <v>156</v>
      </c>
      <c r="D31" s="446" t="s">
        <v>1713</v>
      </c>
      <c r="E31" s="446" t="s">
        <v>1536</v>
      </c>
      <c r="F31" s="446" t="s">
        <v>1714</v>
      </c>
      <c r="G31" s="458" t="s">
        <v>1715</v>
      </c>
      <c r="H31" s="459" t="s">
        <v>1488</v>
      </c>
      <c r="I31" s="446" t="s">
        <v>1649</v>
      </c>
      <c r="J31" s="460" t="s">
        <v>322</v>
      </c>
      <c r="K31" s="453" t="s">
        <v>1727</v>
      </c>
      <c r="L31" s="452" t="s">
        <v>1728</v>
      </c>
      <c r="M31" s="465" t="s">
        <v>2292</v>
      </c>
      <c r="N31" s="449" t="s">
        <v>1653</v>
      </c>
      <c r="O31" s="450" t="s">
        <v>1654</v>
      </c>
      <c r="P31" s="622">
        <v>1</v>
      </c>
      <c r="Q31" s="461"/>
      <c r="R31" s="461"/>
      <c r="S31" s="461"/>
      <c r="T31" s="461"/>
      <c r="U31" s="461"/>
      <c r="V31" s="461"/>
      <c r="W31" s="461"/>
      <c r="X31" s="461">
        <v>0</v>
      </c>
      <c r="Y31" s="461">
        <v>0</v>
      </c>
      <c r="Z31" s="461">
        <v>0</v>
      </c>
      <c r="AA31" s="461">
        <v>1</v>
      </c>
      <c r="AB31" s="461"/>
      <c r="AC31" s="537"/>
      <c r="AD31" s="537"/>
      <c r="AE31" s="622">
        <v>1</v>
      </c>
      <c r="AF31" s="537"/>
    </row>
    <row r="32" spans="1:38" ht="97.5" customHeight="1" x14ac:dyDescent="0.25">
      <c r="A32" s="445">
        <v>8728127449</v>
      </c>
      <c r="B32" s="446">
        <f t="shared" si="1"/>
        <v>29</v>
      </c>
      <c r="C32" s="446" t="s">
        <v>156</v>
      </c>
      <c r="D32" s="446" t="s">
        <v>1713</v>
      </c>
      <c r="E32" s="446" t="s">
        <v>1536</v>
      </c>
      <c r="F32" s="446" t="s">
        <v>1714</v>
      </c>
      <c r="G32" s="458" t="s">
        <v>1715</v>
      </c>
      <c r="H32" s="459" t="s">
        <v>1488</v>
      </c>
      <c r="I32" s="446" t="s">
        <v>1649</v>
      </c>
      <c r="J32" s="460" t="s">
        <v>322</v>
      </c>
      <c r="K32" s="453" t="s">
        <v>1729</v>
      </c>
      <c r="L32" s="452" t="s">
        <v>1730</v>
      </c>
      <c r="M32" s="465" t="s">
        <v>2292</v>
      </c>
      <c r="N32" s="449" t="s">
        <v>1653</v>
      </c>
      <c r="O32" s="450" t="s">
        <v>1654</v>
      </c>
      <c r="P32" s="622">
        <v>3</v>
      </c>
      <c r="Q32" s="461"/>
      <c r="R32" s="461"/>
      <c r="S32" s="461"/>
      <c r="T32" s="461"/>
      <c r="U32" s="461"/>
      <c r="V32" s="461"/>
      <c r="W32" s="461"/>
      <c r="X32" s="461">
        <v>2</v>
      </c>
      <c r="Y32" s="461">
        <v>3</v>
      </c>
      <c r="Z32" s="461">
        <v>3</v>
      </c>
      <c r="AA32" s="461">
        <v>4</v>
      </c>
      <c r="AB32" s="461"/>
      <c r="AC32" s="537"/>
      <c r="AD32" s="537"/>
      <c r="AE32" s="622">
        <v>3</v>
      </c>
      <c r="AF32" s="537"/>
    </row>
    <row r="33" spans="1:36" ht="43.5" customHeight="1" x14ac:dyDescent="0.25">
      <c r="A33" s="445">
        <v>8216647386</v>
      </c>
      <c r="B33" s="446">
        <f t="shared" si="1"/>
        <v>30</v>
      </c>
      <c r="C33" s="446" t="s">
        <v>156</v>
      </c>
      <c r="D33" s="446" t="s">
        <v>1713</v>
      </c>
      <c r="E33" s="446" t="s">
        <v>1536</v>
      </c>
      <c r="F33" s="446" t="s">
        <v>1714</v>
      </c>
      <c r="G33" s="458" t="s">
        <v>1715</v>
      </c>
      <c r="H33" s="459" t="s">
        <v>1488</v>
      </c>
      <c r="I33" s="446" t="s">
        <v>1649</v>
      </c>
      <c r="J33" s="460" t="s">
        <v>322</v>
      </c>
      <c r="K33" s="453" t="s">
        <v>1731</v>
      </c>
      <c r="L33" s="452" t="s">
        <v>1732</v>
      </c>
      <c r="M33" s="465" t="s">
        <v>2292</v>
      </c>
      <c r="N33" s="449" t="s">
        <v>1653</v>
      </c>
      <c r="O33" s="450" t="s">
        <v>1654</v>
      </c>
      <c r="P33" s="622">
        <v>5</v>
      </c>
      <c r="Q33" s="461"/>
      <c r="R33" s="461"/>
      <c r="S33" s="461"/>
      <c r="T33" s="461"/>
      <c r="U33" s="461"/>
      <c r="V33" s="461"/>
      <c r="W33" s="461"/>
      <c r="X33" s="461">
        <v>5</v>
      </c>
      <c r="Y33" s="461">
        <v>5</v>
      </c>
      <c r="Z33" s="461">
        <v>5</v>
      </c>
      <c r="AA33" s="461">
        <v>5</v>
      </c>
      <c r="AB33" s="461"/>
      <c r="AC33" s="537"/>
      <c r="AD33" s="537"/>
      <c r="AE33" s="598">
        <v>5</v>
      </c>
      <c r="AF33" s="532"/>
    </row>
    <row r="34" spans="1:36" ht="43.5" customHeight="1" x14ac:dyDescent="0.25">
      <c r="A34" s="445">
        <v>8329868603</v>
      </c>
      <c r="B34" s="446">
        <f t="shared" si="1"/>
        <v>31</v>
      </c>
      <c r="C34" s="446" t="s">
        <v>156</v>
      </c>
      <c r="D34" s="446" t="s">
        <v>1713</v>
      </c>
      <c r="E34" s="446" t="s">
        <v>1534</v>
      </c>
      <c r="F34" s="446" t="s">
        <v>1733</v>
      </c>
      <c r="G34" s="458" t="s">
        <v>1715</v>
      </c>
      <c r="H34" s="459" t="s">
        <v>1488</v>
      </c>
      <c r="I34" s="446" t="s">
        <v>1649</v>
      </c>
      <c r="J34" s="465" t="s">
        <v>322</v>
      </c>
      <c r="K34" s="466">
        <v>10</v>
      </c>
      <c r="L34" s="228" t="s">
        <v>1734</v>
      </c>
      <c r="M34" s="465" t="s">
        <v>2292</v>
      </c>
      <c r="N34" s="468" t="s">
        <v>1633</v>
      </c>
      <c r="O34" s="469" t="s">
        <v>11</v>
      </c>
      <c r="P34" s="594">
        <v>367</v>
      </c>
      <c r="Q34" s="486"/>
      <c r="R34" s="486"/>
      <c r="S34" s="486"/>
      <c r="T34" s="486"/>
      <c r="U34" s="486"/>
      <c r="V34" s="486"/>
      <c r="W34" s="486"/>
      <c r="X34" s="486">
        <v>356</v>
      </c>
      <c r="Y34" s="486">
        <v>365</v>
      </c>
      <c r="Z34" s="486">
        <v>386</v>
      </c>
      <c r="AA34" s="486">
        <v>389</v>
      </c>
      <c r="AB34" s="486"/>
      <c r="AC34" s="532"/>
      <c r="AD34" s="532"/>
      <c r="AE34" s="594">
        <v>389</v>
      </c>
      <c r="AF34" s="532"/>
      <c r="AI34" s="425">
        <v>4</v>
      </c>
      <c r="AJ34" s="457">
        <f>AI34-P34</f>
        <v>-363</v>
      </c>
    </row>
    <row r="35" spans="1:36" ht="43.5" customHeight="1" x14ac:dyDescent="0.25">
      <c r="A35" s="445">
        <v>8610360159</v>
      </c>
      <c r="B35" s="446">
        <f t="shared" si="1"/>
        <v>32</v>
      </c>
      <c r="C35" s="446" t="s">
        <v>156</v>
      </c>
      <c r="D35" s="446" t="s">
        <v>1713</v>
      </c>
      <c r="E35" s="446" t="s">
        <v>1534</v>
      </c>
      <c r="F35" s="446" t="s">
        <v>1733</v>
      </c>
      <c r="G35" s="458" t="s">
        <v>1715</v>
      </c>
      <c r="H35" s="459" t="s">
        <v>1488</v>
      </c>
      <c r="I35" s="446" t="s">
        <v>1649</v>
      </c>
      <c r="J35" s="447" t="s">
        <v>1735</v>
      </c>
      <c r="K35" s="448" t="s">
        <v>1736</v>
      </c>
      <c r="L35" s="452" t="s">
        <v>1737</v>
      </c>
      <c r="M35" s="465" t="s">
        <v>2292</v>
      </c>
      <c r="N35" s="449" t="s">
        <v>1653</v>
      </c>
      <c r="O35" s="470" t="s">
        <v>1654</v>
      </c>
      <c r="P35" s="594">
        <v>4</v>
      </c>
      <c r="Q35" s="486"/>
      <c r="R35" s="486"/>
      <c r="S35" s="486"/>
      <c r="T35" s="486"/>
      <c r="U35" s="486"/>
      <c r="V35" s="486"/>
      <c r="W35" s="486"/>
      <c r="X35" s="486">
        <v>4</v>
      </c>
      <c r="Y35" s="486">
        <v>4</v>
      </c>
      <c r="Z35" s="486">
        <v>4</v>
      </c>
      <c r="AA35" s="486">
        <v>4</v>
      </c>
      <c r="AB35" s="486"/>
      <c r="AC35" s="532"/>
      <c r="AD35" s="532"/>
      <c r="AE35" s="594">
        <v>4</v>
      </c>
      <c r="AF35" s="532"/>
      <c r="AI35" s="425">
        <v>8</v>
      </c>
      <c r="AJ35" s="457">
        <f>AI35-P35</f>
        <v>4</v>
      </c>
    </row>
    <row r="36" spans="1:36" ht="43.5" customHeight="1" x14ac:dyDescent="0.25">
      <c r="A36" s="445">
        <v>8610360145</v>
      </c>
      <c r="B36" s="446">
        <f t="shared" si="1"/>
        <v>33</v>
      </c>
      <c r="C36" s="446" t="s">
        <v>156</v>
      </c>
      <c r="D36" s="446" t="s">
        <v>1713</v>
      </c>
      <c r="E36" s="446" t="s">
        <v>1534</v>
      </c>
      <c r="F36" s="446" t="s">
        <v>1733</v>
      </c>
      <c r="G36" s="458" t="s">
        <v>1715</v>
      </c>
      <c r="H36" s="459" t="s">
        <v>1488</v>
      </c>
      <c r="I36" s="446" t="s">
        <v>1649</v>
      </c>
      <c r="J36" s="447" t="s">
        <v>1735</v>
      </c>
      <c r="K36" s="448" t="s">
        <v>1738</v>
      </c>
      <c r="L36" s="452" t="s">
        <v>1739</v>
      </c>
      <c r="M36" s="465" t="s">
        <v>2298</v>
      </c>
      <c r="N36" s="449" t="s">
        <v>1653</v>
      </c>
      <c r="O36" s="470" t="s">
        <v>1654</v>
      </c>
      <c r="P36" s="594">
        <v>8</v>
      </c>
      <c r="Q36" s="486"/>
      <c r="R36" s="486"/>
      <c r="S36" s="486"/>
      <c r="T36" s="486"/>
      <c r="U36" s="486"/>
      <c r="V36" s="486"/>
      <c r="W36" s="486"/>
      <c r="X36" s="486">
        <v>8</v>
      </c>
      <c r="Y36" s="486">
        <v>8</v>
      </c>
      <c r="Z36" s="486">
        <v>8</v>
      </c>
      <c r="AA36" s="486">
        <v>8</v>
      </c>
      <c r="AB36" s="486"/>
      <c r="AC36" s="532"/>
      <c r="AD36" s="532"/>
      <c r="AE36" s="594">
        <v>8</v>
      </c>
      <c r="AF36" s="532"/>
    </row>
    <row r="37" spans="1:36" ht="43.5" customHeight="1" x14ac:dyDescent="0.25">
      <c r="A37" s="445">
        <v>8221291105</v>
      </c>
      <c r="B37" s="446">
        <f t="shared" si="1"/>
        <v>34</v>
      </c>
      <c r="C37" s="446" t="s">
        <v>156</v>
      </c>
      <c r="D37" s="446" t="s">
        <v>1713</v>
      </c>
      <c r="E37" s="446" t="s">
        <v>1534</v>
      </c>
      <c r="F37" s="446" t="s">
        <v>1733</v>
      </c>
      <c r="G37" s="458" t="s">
        <v>1715</v>
      </c>
      <c r="H37" s="459" t="s">
        <v>1488</v>
      </c>
      <c r="I37" s="446" t="s">
        <v>1649</v>
      </c>
      <c r="J37" s="459" t="s">
        <v>1735</v>
      </c>
      <c r="K37" s="466" t="s">
        <v>858</v>
      </c>
      <c r="L37" s="245" t="s">
        <v>1740</v>
      </c>
      <c r="M37" s="459" t="s">
        <v>2292</v>
      </c>
      <c r="N37" s="468" t="s">
        <v>1633</v>
      </c>
      <c r="O37" s="469" t="s">
        <v>11</v>
      </c>
      <c r="P37" s="594">
        <v>2</v>
      </c>
      <c r="Q37" s="486"/>
      <c r="R37" s="486"/>
      <c r="S37" s="486"/>
      <c r="T37" s="486"/>
      <c r="U37" s="486"/>
      <c r="V37" s="486"/>
      <c r="W37" s="486"/>
      <c r="X37" s="486">
        <v>2</v>
      </c>
      <c r="Y37" s="486">
        <v>2</v>
      </c>
      <c r="Z37" s="486">
        <v>2</v>
      </c>
      <c r="AA37" s="486">
        <v>2</v>
      </c>
      <c r="AB37" s="486"/>
      <c r="AC37" s="532"/>
      <c r="AD37" s="532"/>
      <c r="AE37" s="594">
        <v>2</v>
      </c>
      <c r="AF37" s="532"/>
    </row>
    <row r="38" spans="1:36" ht="89.25" customHeight="1" x14ac:dyDescent="0.25">
      <c r="A38" s="445">
        <v>8221291109</v>
      </c>
      <c r="B38" s="446">
        <f t="shared" si="1"/>
        <v>35</v>
      </c>
      <c r="C38" s="446" t="s">
        <v>156</v>
      </c>
      <c r="D38" s="446" t="s">
        <v>1713</v>
      </c>
      <c r="E38" s="446" t="s">
        <v>1534</v>
      </c>
      <c r="F38" s="446" t="s">
        <v>1733</v>
      </c>
      <c r="G38" s="471" t="s">
        <v>1715</v>
      </c>
      <c r="H38" s="459" t="s">
        <v>1488</v>
      </c>
      <c r="I38" s="446" t="s">
        <v>1649</v>
      </c>
      <c r="J38" s="465" t="s">
        <v>1741</v>
      </c>
      <c r="K38" s="466" t="s">
        <v>8</v>
      </c>
      <c r="L38" s="228" t="s">
        <v>1742</v>
      </c>
      <c r="M38" s="465" t="s">
        <v>2292</v>
      </c>
      <c r="N38" s="468" t="s">
        <v>1633</v>
      </c>
      <c r="O38" s="469" t="s">
        <v>11</v>
      </c>
      <c r="P38" s="594">
        <v>4</v>
      </c>
      <c r="Q38" s="486"/>
      <c r="R38" s="486"/>
      <c r="S38" s="486"/>
      <c r="T38" s="486"/>
      <c r="U38" s="486"/>
      <c r="V38" s="486"/>
      <c r="W38" s="486"/>
      <c r="X38" s="486">
        <v>4</v>
      </c>
      <c r="Y38" s="486">
        <v>4</v>
      </c>
      <c r="Z38" s="486">
        <v>4</v>
      </c>
      <c r="AA38" s="486">
        <v>4</v>
      </c>
      <c r="AB38" s="486"/>
      <c r="AC38" s="532"/>
      <c r="AD38" s="532"/>
      <c r="AE38" s="594">
        <v>4</v>
      </c>
      <c r="AF38" s="537"/>
      <c r="AI38" s="425">
        <v>2</v>
      </c>
      <c r="AJ38" s="472">
        <f t="shared" ref="AJ38:AJ50" si="2">AI38-P38</f>
        <v>-2</v>
      </c>
    </row>
    <row r="39" spans="1:36" ht="69" customHeight="1" x14ac:dyDescent="0.25">
      <c r="A39" s="445">
        <v>8389189362</v>
      </c>
      <c r="B39" s="446">
        <f t="shared" si="1"/>
        <v>36</v>
      </c>
      <c r="C39" s="446" t="s">
        <v>156</v>
      </c>
      <c r="D39" s="446" t="s">
        <v>1713</v>
      </c>
      <c r="E39" s="446" t="s">
        <v>1537</v>
      </c>
      <c r="F39" s="446" t="s">
        <v>1743</v>
      </c>
      <c r="G39" s="458" t="s">
        <v>1744</v>
      </c>
      <c r="H39" s="446" t="s">
        <v>1488</v>
      </c>
      <c r="I39" s="446" t="s">
        <v>1649</v>
      </c>
      <c r="J39" s="447" t="s">
        <v>322</v>
      </c>
      <c r="K39" s="448" t="s">
        <v>2325</v>
      </c>
      <c r="L39" s="452" t="s">
        <v>1745</v>
      </c>
      <c r="M39" s="447" t="s">
        <v>2292</v>
      </c>
      <c r="N39" s="449" t="s">
        <v>1653</v>
      </c>
      <c r="O39" s="470" t="s">
        <v>1654</v>
      </c>
      <c r="P39" s="622">
        <v>2</v>
      </c>
      <c r="Q39" s="461"/>
      <c r="R39" s="461"/>
      <c r="S39" s="461"/>
      <c r="T39" s="461"/>
      <c r="U39" s="461"/>
      <c r="V39" s="461"/>
      <c r="W39" s="461"/>
      <c r="X39" s="461">
        <v>2</v>
      </c>
      <c r="Y39" s="461">
        <v>2</v>
      </c>
      <c r="Z39" s="461">
        <v>2</v>
      </c>
      <c r="AA39" s="461">
        <v>2</v>
      </c>
      <c r="AB39" s="461"/>
      <c r="AC39" s="537"/>
      <c r="AD39" s="537"/>
      <c r="AE39" s="622">
        <v>2</v>
      </c>
      <c r="AF39" s="535"/>
      <c r="AI39" s="425">
        <v>1</v>
      </c>
      <c r="AJ39" s="430">
        <f t="shared" si="2"/>
        <v>-1</v>
      </c>
    </row>
    <row r="40" spans="1:36" ht="89.25" customHeight="1" x14ac:dyDescent="0.25">
      <c r="A40" s="445">
        <v>8217107017</v>
      </c>
      <c r="B40" s="446">
        <f t="shared" si="1"/>
        <v>37</v>
      </c>
      <c r="C40" s="446" t="s">
        <v>1645</v>
      </c>
      <c r="D40" s="446" t="s">
        <v>1746</v>
      </c>
      <c r="E40" s="446" t="s">
        <v>1540</v>
      </c>
      <c r="F40" s="446" t="s">
        <v>1747</v>
      </c>
      <c r="G40" s="473" t="s">
        <v>1748</v>
      </c>
      <c r="H40" s="446" t="s">
        <v>1749</v>
      </c>
      <c r="I40" s="446" t="s">
        <v>1649</v>
      </c>
      <c r="J40" s="447" t="s">
        <v>1750</v>
      </c>
      <c r="K40" s="448" t="s">
        <v>2326</v>
      </c>
      <c r="L40" s="452" t="s">
        <v>1751</v>
      </c>
      <c r="M40" s="452" t="s">
        <v>2327</v>
      </c>
      <c r="N40" s="449" t="s">
        <v>1653</v>
      </c>
      <c r="O40" s="450" t="s">
        <v>1654</v>
      </c>
      <c r="P40" s="598">
        <v>1</v>
      </c>
      <c r="Q40" s="598"/>
      <c r="R40" s="598"/>
      <c r="S40" s="598"/>
      <c r="T40" s="598"/>
      <c r="U40" s="598"/>
      <c r="V40" s="598"/>
      <c r="W40" s="598"/>
      <c r="X40" s="598">
        <v>0</v>
      </c>
      <c r="Y40" s="598">
        <v>1</v>
      </c>
      <c r="Z40" s="598">
        <v>1</v>
      </c>
      <c r="AA40" s="598">
        <v>1</v>
      </c>
      <c r="AB40" s="598"/>
      <c r="AC40" s="663"/>
      <c r="AD40" s="663"/>
      <c r="AE40" s="598">
        <v>1</v>
      </c>
      <c r="AF40" s="535"/>
      <c r="AI40" s="425">
        <v>1</v>
      </c>
      <c r="AJ40" s="430">
        <f t="shared" si="2"/>
        <v>0</v>
      </c>
    </row>
    <row r="41" spans="1:36" ht="96" customHeight="1" x14ac:dyDescent="0.25">
      <c r="A41" s="445">
        <v>8727045235</v>
      </c>
      <c r="B41" s="446">
        <f t="shared" si="1"/>
        <v>38</v>
      </c>
      <c r="C41" s="446" t="s">
        <v>1645</v>
      </c>
      <c r="D41" s="446" t="s">
        <v>1746</v>
      </c>
      <c r="E41" s="446" t="s">
        <v>1540</v>
      </c>
      <c r="F41" s="446" t="s">
        <v>1747</v>
      </c>
      <c r="G41" s="473" t="s">
        <v>1748</v>
      </c>
      <c r="H41" s="446" t="s">
        <v>1749</v>
      </c>
      <c r="I41" s="446" t="s">
        <v>1649</v>
      </c>
      <c r="J41" s="447" t="s">
        <v>1750</v>
      </c>
      <c r="K41" s="448" t="s">
        <v>2328</v>
      </c>
      <c r="L41" s="452" t="s">
        <v>1752</v>
      </c>
      <c r="M41" s="452" t="s">
        <v>2303</v>
      </c>
      <c r="N41" s="449" t="s">
        <v>1653</v>
      </c>
      <c r="O41" s="450" t="s">
        <v>1654</v>
      </c>
      <c r="P41" s="598">
        <v>1</v>
      </c>
      <c r="Q41" s="598"/>
      <c r="R41" s="598"/>
      <c r="S41" s="598"/>
      <c r="T41" s="598"/>
      <c r="U41" s="598"/>
      <c r="V41" s="598"/>
      <c r="W41" s="598"/>
      <c r="X41" s="598">
        <v>0</v>
      </c>
      <c r="Y41" s="598">
        <v>0</v>
      </c>
      <c r="Z41" s="598">
        <v>0</v>
      </c>
      <c r="AA41" s="598">
        <v>0</v>
      </c>
      <c r="AB41" s="598"/>
      <c r="AC41" s="663"/>
      <c r="AD41" s="663"/>
      <c r="AE41" s="598">
        <v>1</v>
      </c>
      <c r="AF41" s="535"/>
      <c r="AI41" s="425">
        <v>1</v>
      </c>
      <c r="AJ41" s="430">
        <f t="shared" si="2"/>
        <v>0</v>
      </c>
    </row>
    <row r="42" spans="1:36" ht="105" customHeight="1" x14ac:dyDescent="0.25">
      <c r="A42" s="445">
        <v>8727045270</v>
      </c>
      <c r="B42" s="446">
        <f t="shared" si="1"/>
        <v>39</v>
      </c>
      <c r="C42" s="446" t="s">
        <v>1645</v>
      </c>
      <c r="D42" s="446" t="s">
        <v>1746</v>
      </c>
      <c r="E42" s="446" t="s">
        <v>1540</v>
      </c>
      <c r="F42" s="446" t="s">
        <v>1747</v>
      </c>
      <c r="G42" s="473" t="s">
        <v>1748</v>
      </c>
      <c r="H42" s="446" t="s">
        <v>1749</v>
      </c>
      <c r="I42" s="446" t="s">
        <v>1655</v>
      </c>
      <c r="J42" s="449" t="s">
        <v>1753</v>
      </c>
      <c r="K42" s="448" t="s">
        <v>1839</v>
      </c>
      <c r="L42" s="451" t="s">
        <v>1754</v>
      </c>
      <c r="M42" s="452" t="s">
        <v>2303</v>
      </c>
      <c r="N42" s="449" t="s">
        <v>1653</v>
      </c>
      <c r="O42" s="450" t="s">
        <v>1654</v>
      </c>
      <c r="P42" s="598">
        <v>1</v>
      </c>
      <c r="Q42" s="598"/>
      <c r="R42" s="598"/>
      <c r="S42" s="598"/>
      <c r="T42" s="598"/>
      <c r="U42" s="598"/>
      <c r="V42" s="598"/>
      <c r="W42" s="598"/>
      <c r="X42" s="598">
        <v>0</v>
      </c>
      <c r="Y42" s="598">
        <v>0</v>
      </c>
      <c r="Z42" s="598">
        <v>1</v>
      </c>
      <c r="AA42" s="598">
        <v>1</v>
      </c>
      <c r="AB42" s="598"/>
      <c r="AC42" s="663"/>
      <c r="AD42" s="663"/>
      <c r="AE42" s="598">
        <v>1</v>
      </c>
      <c r="AF42" s="535"/>
      <c r="AI42" s="425">
        <v>1</v>
      </c>
      <c r="AJ42" s="430">
        <f t="shared" si="2"/>
        <v>0</v>
      </c>
    </row>
    <row r="43" spans="1:36" ht="69" customHeight="1" x14ac:dyDescent="0.25">
      <c r="A43" s="445">
        <v>8727045210</v>
      </c>
      <c r="B43" s="446">
        <f t="shared" si="1"/>
        <v>40</v>
      </c>
      <c r="C43" s="446" t="s">
        <v>1645</v>
      </c>
      <c r="D43" s="446" t="s">
        <v>1746</v>
      </c>
      <c r="E43" s="446" t="s">
        <v>1540</v>
      </c>
      <c r="F43" s="446" t="s">
        <v>1747</v>
      </c>
      <c r="G43" s="473" t="s">
        <v>1748</v>
      </c>
      <c r="H43" s="446" t="s">
        <v>1749</v>
      </c>
      <c r="I43" s="446" t="s">
        <v>1655</v>
      </c>
      <c r="J43" s="449" t="s">
        <v>1755</v>
      </c>
      <c r="K43" s="448" t="s">
        <v>2329</v>
      </c>
      <c r="L43" s="452" t="s">
        <v>1756</v>
      </c>
      <c r="M43" s="452" t="s">
        <v>2297</v>
      </c>
      <c r="N43" s="449" t="s">
        <v>1653</v>
      </c>
      <c r="O43" s="450" t="s">
        <v>1654</v>
      </c>
      <c r="P43" s="598">
        <v>1</v>
      </c>
      <c r="Q43" s="598"/>
      <c r="R43" s="598"/>
      <c r="S43" s="598"/>
      <c r="T43" s="598"/>
      <c r="U43" s="598"/>
      <c r="V43" s="598"/>
      <c r="W43" s="598"/>
      <c r="X43" s="598">
        <v>1</v>
      </c>
      <c r="Y43" s="598">
        <v>1</v>
      </c>
      <c r="Z43" s="598">
        <v>0</v>
      </c>
      <c r="AA43" s="598">
        <v>1</v>
      </c>
      <c r="AB43" s="598"/>
      <c r="AC43" s="663"/>
      <c r="AD43" s="663"/>
      <c r="AE43" s="598">
        <v>1</v>
      </c>
      <c r="AF43" s="535"/>
      <c r="AI43" s="425">
        <v>0</v>
      </c>
      <c r="AJ43" s="425">
        <f t="shared" si="2"/>
        <v>-1</v>
      </c>
    </row>
    <row r="44" spans="1:36" ht="69" customHeight="1" x14ac:dyDescent="0.25">
      <c r="A44" s="445">
        <v>8217197537</v>
      </c>
      <c r="B44" s="446">
        <f t="shared" si="1"/>
        <v>41</v>
      </c>
      <c r="C44" s="446" t="s">
        <v>1645</v>
      </c>
      <c r="D44" s="446" t="s">
        <v>1746</v>
      </c>
      <c r="E44" s="446" t="s">
        <v>1541</v>
      </c>
      <c r="F44" s="446" t="s">
        <v>1757</v>
      </c>
      <c r="G44" s="473" t="s">
        <v>1748</v>
      </c>
      <c r="H44" s="446" t="s">
        <v>1749</v>
      </c>
      <c r="I44" s="446" t="s">
        <v>1655</v>
      </c>
      <c r="J44" s="447" t="s">
        <v>1758</v>
      </c>
      <c r="K44" s="448" t="s">
        <v>2330</v>
      </c>
      <c r="L44" s="452" t="s">
        <v>1759</v>
      </c>
      <c r="M44" s="460" t="s">
        <v>2297</v>
      </c>
      <c r="N44" s="449" t="s">
        <v>1653</v>
      </c>
      <c r="O44" s="450" t="s">
        <v>1654</v>
      </c>
      <c r="P44" s="598">
        <v>0</v>
      </c>
      <c r="Q44" s="598"/>
      <c r="R44" s="598"/>
      <c r="S44" s="598"/>
      <c r="T44" s="598"/>
      <c r="U44" s="598"/>
      <c r="V44" s="598"/>
      <c r="W44" s="598"/>
      <c r="X44" s="598">
        <v>1</v>
      </c>
      <c r="Y44" s="598">
        <v>0</v>
      </c>
      <c r="Z44" s="598">
        <v>0</v>
      </c>
      <c r="AA44" s="598">
        <v>0</v>
      </c>
      <c r="AB44" s="598"/>
      <c r="AC44" s="663"/>
      <c r="AD44" s="663"/>
      <c r="AE44" s="598">
        <v>0</v>
      </c>
      <c r="AF44" s="535"/>
      <c r="AI44" s="425">
        <v>174.07</v>
      </c>
      <c r="AJ44" s="425">
        <f t="shared" si="2"/>
        <v>174.07</v>
      </c>
    </row>
    <row r="45" spans="1:36" ht="69" customHeight="1" x14ac:dyDescent="0.25">
      <c r="A45" s="445">
        <v>8217197538</v>
      </c>
      <c r="B45" s="446">
        <f t="shared" si="1"/>
        <v>42</v>
      </c>
      <c r="C45" s="446" t="s">
        <v>1645</v>
      </c>
      <c r="D45" s="446" t="s">
        <v>1746</v>
      </c>
      <c r="E45" s="446" t="s">
        <v>1541</v>
      </c>
      <c r="F45" s="446" t="s">
        <v>1757</v>
      </c>
      <c r="G45" s="473" t="s">
        <v>1760</v>
      </c>
      <c r="H45" s="446" t="s">
        <v>1749</v>
      </c>
      <c r="I45" s="446" t="s">
        <v>1655</v>
      </c>
      <c r="J45" s="447" t="s">
        <v>1758</v>
      </c>
      <c r="K45" s="448" t="s">
        <v>2331</v>
      </c>
      <c r="L45" s="452" t="s">
        <v>1761</v>
      </c>
      <c r="M45" s="460" t="s">
        <v>2294</v>
      </c>
      <c r="N45" s="449" t="s">
        <v>1653</v>
      </c>
      <c r="O45" s="450" t="s">
        <v>1654</v>
      </c>
      <c r="P45" s="598">
        <v>174.07</v>
      </c>
      <c r="Q45" s="598"/>
      <c r="R45" s="598"/>
      <c r="S45" s="598"/>
      <c r="T45" s="598"/>
      <c r="U45" s="598"/>
      <c r="V45" s="598"/>
      <c r="W45" s="598"/>
      <c r="X45" s="598">
        <v>174.07</v>
      </c>
      <c r="Y45" s="598">
        <v>174.07</v>
      </c>
      <c r="Z45" s="598">
        <v>174.07</v>
      </c>
      <c r="AA45" s="598">
        <v>174.07</v>
      </c>
      <c r="AB45" s="598"/>
      <c r="AC45" s="663"/>
      <c r="AD45" s="663"/>
      <c r="AE45" s="598">
        <v>174.07</v>
      </c>
      <c r="AF45" s="535"/>
      <c r="AI45" s="425">
        <v>1</v>
      </c>
      <c r="AJ45" s="425">
        <f t="shared" si="2"/>
        <v>-173.07</v>
      </c>
    </row>
    <row r="46" spans="1:36" ht="69" customHeight="1" x14ac:dyDescent="0.25">
      <c r="A46" s="445">
        <v>8217669160</v>
      </c>
      <c r="B46" s="446">
        <f t="shared" si="1"/>
        <v>43</v>
      </c>
      <c r="C46" s="446" t="s">
        <v>1645</v>
      </c>
      <c r="D46" s="446" t="s">
        <v>1746</v>
      </c>
      <c r="E46" s="446" t="s">
        <v>1523</v>
      </c>
      <c r="F46" s="446" t="s">
        <v>1762</v>
      </c>
      <c r="G46" s="446" t="s">
        <v>2332</v>
      </c>
      <c r="H46" s="459" t="s">
        <v>1494</v>
      </c>
      <c r="I46" s="446" t="s">
        <v>1649</v>
      </c>
      <c r="J46" s="460" t="s">
        <v>1764</v>
      </c>
      <c r="K46" s="448" t="s">
        <v>1961</v>
      </c>
      <c r="L46" s="452" t="s">
        <v>1765</v>
      </c>
      <c r="M46" s="460" t="s">
        <v>2333</v>
      </c>
      <c r="N46" s="449" t="s">
        <v>1653</v>
      </c>
      <c r="O46" s="450" t="s">
        <v>1654</v>
      </c>
      <c r="P46" s="594">
        <v>1</v>
      </c>
      <c r="Q46" s="598"/>
      <c r="R46" s="598"/>
      <c r="S46" s="598"/>
      <c r="T46" s="598"/>
      <c r="U46" s="598"/>
      <c r="V46" s="598"/>
      <c r="W46" s="598"/>
      <c r="X46" s="598">
        <v>0</v>
      </c>
      <c r="Y46" s="598">
        <v>0</v>
      </c>
      <c r="Z46" s="594">
        <v>1</v>
      </c>
      <c r="AA46" s="594">
        <v>1</v>
      </c>
      <c r="AB46" s="598"/>
      <c r="AC46" s="663"/>
      <c r="AD46" s="663"/>
      <c r="AE46" s="594">
        <v>1</v>
      </c>
      <c r="AF46" s="535"/>
      <c r="AI46" s="425">
        <v>1</v>
      </c>
      <c r="AJ46" s="425">
        <f t="shared" si="2"/>
        <v>0</v>
      </c>
    </row>
    <row r="47" spans="1:36" ht="69" customHeight="1" x14ac:dyDescent="0.25">
      <c r="A47" s="445">
        <v>8217669161</v>
      </c>
      <c r="B47" s="446">
        <f t="shared" si="1"/>
        <v>44</v>
      </c>
      <c r="C47" s="446" t="s">
        <v>1645</v>
      </c>
      <c r="D47" s="446" t="s">
        <v>1746</v>
      </c>
      <c r="E47" s="446" t="s">
        <v>1523</v>
      </c>
      <c r="F47" s="446" t="s">
        <v>1762</v>
      </c>
      <c r="G47" s="473" t="s">
        <v>1763</v>
      </c>
      <c r="H47" s="459" t="s">
        <v>1494</v>
      </c>
      <c r="I47" s="446" t="s">
        <v>1649</v>
      </c>
      <c r="J47" s="460" t="s">
        <v>1764</v>
      </c>
      <c r="K47" s="448" t="s">
        <v>2334</v>
      </c>
      <c r="L47" s="452" t="s">
        <v>1766</v>
      </c>
      <c r="M47" s="460" t="s">
        <v>2333</v>
      </c>
      <c r="N47" s="449" t="s">
        <v>1653</v>
      </c>
      <c r="O47" s="450" t="s">
        <v>1654</v>
      </c>
      <c r="P47" s="594">
        <v>1</v>
      </c>
      <c r="Q47" s="598"/>
      <c r="R47" s="598"/>
      <c r="S47" s="598"/>
      <c r="T47" s="598"/>
      <c r="U47" s="598"/>
      <c r="V47" s="598"/>
      <c r="W47" s="598"/>
      <c r="X47" s="598">
        <v>0</v>
      </c>
      <c r="Y47" s="598">
        <v>0</v>
      </c>
      <c r="Z47" s="594">
        <v>1</v>
      </c>
      <c r="AA47" s="594">
        <v>1</v>
      </c>
      <c r="AB47" s="598"/>
      <c r="AC47" s="663"/>
      <c r="AD47" s="663"/>
      <c r="AE47" s="594">
        <v>1</v>
      </c>
      <c r="AF47" s="535"/>
      <c r="AI47" s="425">
        <v>1</v>
      </c>
      <c r="AJ47" s="425">
        <f t="shared" si="2"/>
        <v>0</v>
      </c>
    </row>
    <row r="48" spans="1:36" ht="69" customHeight="1" x14ac:dyDescent="0.25">
      <c r="A48" s="445">
        <v>8217669162</v>
      </c>
      <c r="B48" s="446">
        <f t="shared" si="1"/>
        <v>45</v>
      </c>
      <c r="C48" s="446" t="s">
        <v>1645</v>
      </c>
      <c r="D48" s="446" t="s">
        <v>1746</v>
      </c>
      <c r="E48" s="446" t="s">
        <v>1523</v>
      </c>
      <c r="F48" s="446" t="s">
        <v>1762</v>
      </c>
      <c r="G48" s="473" t="s">
        <v>1767</v>
      </c>
      <c r="H48" s="459" t="s">
        <v>1494</v>
      </c>
      <c r="I48" s="446" t="s">
        <v>1649</v>
      </c>
      <c r="J48" s="460" t="s">
        <v>1764</v>
      </c>
      <c r="K48" s="448" t="s">
        <v>1963</v>
      </c>
      <c r="L48" s="452" t="s">
        <v>1768</v>
      </c>
      <c r="M48" s="460" t="s">
        <v>2333</v>
      </c>
      <c r="N48" s="449" t="s">
        <v>1653</v>
      </c>
      <c r="O48" s="450" t="s">
        <v>1654</v>
      </c>
      <c r="P48" s="594">
        <v>1</v>
      </c>
      <c r="Q48" s="598"/>
      <c r="R48" s="598"/>
      <c r="S48" s="598"/>
      <c r="T48" s="598"/>
      <c r="U48" s="598"/>
      <c r="V48" s="598"/>
      <c r="W48" s="598"/>
      <c r="X48" s="598">
        <v>0</v>
      </c>
      <c r="Y48" s="598">
        <v>0</v>
      </c>
      <c r="Z48" s="594">
        <v>1</v>
      </c>
      <c r="AA48" s="596">
        <v>0</v>
      </c>
      <c r="AB48" s="598"/>
      <c r="AC48" s="663"/>
      <c r="AD48" s="663"/>
      <c r="AE48" s="596">
        <v>1</v>
      </c>
      <c r="AF48" s="535"/>
      <c r="AI48" s="425">
        <v>1</v>
      </c>
      <c r="AJ48" s="425">
        <f t="shared" si="2"/>
        <v>0</v>
      </c>
    </row>
    <row r="49" spans="1:38" ht="69" customHeight="1" x14ac:dyDescent="0.25">
      <c r="A49" s="445">
        <v>8217669164</v>
      </c>
      <c r="B49" s="446">
        <f t="shared" si="1"/>
        <v>46</v>
      </c>
      <c r="C49" s="446" t="s">
        <v>1645</v>
      </c>
      <c r="D49" s="446" t="s">
        <v>1746</v>
      </c>
      <c r="E49" s="446" t="s">
        <v>1523</v>
      </c>
      <c r="F49" s="446" t="s">
        <v>1762</v>
      </c>
      <c r="G49" s="473" t="s">
        <v>1767</v>
      </c>
      <c r="H49" s="459" t="s">
        <v>1494</v>
      </c>
      <c r="I49" s="446" t="s">
        <v>1649</v>
      </c>
      <c r="J49" s="460" t="s">
        <v>1764</v>
      </c>
      <c r="K49" s="448" t="s">
        <v>2335</v>
      </c>
      <c r="L49" s="452" t="s">
        <v>1769</v>
      </c>
      <c r="M49" s="460" t="s">
        <v>2333</v>
      </c>
      <c r="N49" s="449" t="s">
        <v>1653</v>
      </c>
      <c r="O49" s="450" t="s">
        <v>1654</v>
      </c>
      <c r="P49" s="594">
        <v>1</v>
      </c>
      <c r="Q49" s="598"/>
      <c r="R49" s="598"/>
      <c r="S49" s="598"/>
      <c r="T49" s="598"/>
      <c r="U49" s="598"/>
      <c r="V49" s="598"/>
      <c r="W49" s="598"/>
      <c r="X49" s="598">
        <v>0</v>
      </c>
      <c r="Y49" s="598">
        <v>0</v>
      </c>
      <c r="Z49" s="594">
        <v>1</v>
      </c>
      <c r="AA49" s="596">
        <v>0</v>
      </c>
      <c r="AB49" s="598"/>
      <c r="AC49" s="663"/>
      <c r="AD49" s="663"/>
      <c r="AE49" s="596">
        <v>1</v>
      </c>
      <c r="AF49" s="535"/>
      <c r="AI49" s="425">
        <v>1</v>
      </c>
      <c r="AJ49" s="425">
        <f t="shared" si="2"/>
        <v>0</v>
      </c>
    </row>
    <row r="50" spans="1:38" ht="69" customHeight="1" x14ac:dyDescent="0.25">
      <c r="A50" s="445">
        <v>8217669163</v>
      </c>
      <c r="B50" s="446">
        <f t="shared" si="1"/>
        <v>47</v>
      </c>
      <c r="C50" s="446" t="s">
        <v>1645</v>
      </c>
      <c r="D50" s="446" t="s">
        <v>1746</v>
      </c>
      <c r="E50" s="446" t="s">
        <v>1523</v>
      </c>
      <c r="F50" s="446" t="s">
        <v>1762</v>
      </c>
      <c r="G50" s="473" t="s">
        <v>1767</v>
      </c>
      <c r="H50" s="459" t="s">
        <v>1494</v>
      </c>
      <c r="I50" s="446" t="s">
        <v>1649</v>
      </c>
      <c r="J50" s="460" t="s">
        <v>1764</v>
      </c>
      <c r="K50" s="448" t="s">
        <v>2336</v>
      </c>
      <c r="L50" s="452" t="s">
        <v>1770</v>
      </c>
      <c r="M50" s="460" t="s">
        <v>2333</v>
      </c>
      <c r="N50" s="449" t="s">
        <v>1653</v>
      </c>
      <c r="O50" s="450" t="s">
        <v>1654</v>
      </c>
      <c r="P50" s="594">
        <v>1</v>
      </c>
      <c r="Q50" s="598"/>
      <c r="R50" s="598"/>
      <c r="S50" s="598"/>
      <c r="T50" s="598"/>
      <c r="U50" s="598"/>
      <c r="V50" s="598"/>
      <c r="W50" s="598"/>
      <c r="X50" s="598">
        <v>1</v>
      </c>
      <c r="Y50" s="598">
        <v>1</v>
      </c>
      <c r="Z50" s="594">
        <v>0</v>
      </c>
      <c r="AA50" s="594">
        <v>1</v>
      </c>
      <c r="AB50" s="598"/>
      <c r="AC50" s="663"/>
      <c r="AD50" s="663"/>
      <c r="AE50" s="594">
        <v>1</v>
      </c>
      <c r="AF50" s="535"/>
      <c r="AI50" s="425">
        <v>1</v>
      </c>
      <c r="AJ50" s="425">
        <f t="shared" si="2"/>
        <v>0</v>
      </c>
    </row>
    <row r="51" spans="1:38" ht="48" customHeight="1" x14ac:dyDescent="0.25">
      <c r="A51" s="445">
        <v>8614110635</v>
      </c>
      <c r="B51" s="446">
        <f t="shared" si="1"/>
        <v>48</v>
      </c>
      <c r="C51" s="446" t="s">
        <v>1645</v>
      </c>
      <c r="D51" s="446" t="s">
        <v>1746</v>
      </c>
      <c r="E51" s="446" t="s">
        <v>1523</v>
      </c>
      <c r="F51" s="446" t="s">
        <v>1762</v>
      </c>
      <c r="G51" s="473" t="s">
        <v>1767</v>
      </c>
      <c r="H51" s="459" t="s">
        <v>1494</v>
      </c>
      <c r="I51" s="446" t="s">
        <v>1649</v>
      </c>
      <c r="J51" s="460" t="s">
        <v>1764</v>
      </c>
      <c r="K51" s="448" t="s">
        <v>2337</v>
      </c>
      <c r="L51" s="452" t="s">
        <v>1771</v>
      </c>
      <c r="M51" s="460" t="s">
        <v>2333</v>
      </c>
      <c r="N51" s="449" t="s">
        <v>1653</v>
      </c>
      <c r="O51" s="450" t="s">
        <v>1654</v>
      </c>
      <c r="P51" s="594">
        <v>1</v>
      </c>
      <c r="Q51" s="598"/>
      <c r="R51" s="598"/>
      <c r="S51" s="598"/>
      <c r="T51" s="598"/>
      <c r="U51" s="598"/>
      <c r="V51" s="598"/>
      <c r="W51" s="598"/>
      <c r="X51" s="598">
        <v>0</v>
      </c>
      <c r="Y51" s="598">
        <v>0</v>
      </c>
      <c r="Z51" s="594">
        <v>1</v>
      </c>
      <c r="AA51" s="596">
        <v>0</v>
      </c>
      <c r="AB51" s="598"/>
      <c r="AC51" s="663"/>
      <c r="AD51" s="663"/>
      <c r="AE51" s="596">
        <v>1</v>
      </c>
      <c r="AF51" s="535"/>
    </row>
    <row r="52" spans="1:38" ht="48" customHeight="1" x14ac:dyDescent="0.25">
      <c r="A52" s="445">
        <v>8218743794</v>
      </c>
      <c r="B52" s="446">
        <f t="shared" si="1"/>
        <v>49</v>
      </c>
      <c r="C52" s="446" t="s">
        <v>1772</v>
      </c>
      <c r="D52" s="446" t="s">
        <v>1773</v>
      </c>
      <c r="E52" s="446" t="s">
        <v>1516</v>
      </c>
      <c r="F52" s="446" t="s">
        <v>1774</v>
      </c>
      <c r="G52" s="446" t="s">
        <v>1775</v>
      </c>
      <c r="H52" s="446" t="s">
        <v>1493</v>
      </c>
      <c r="I52" s="446" t="s">
        <v>1655</v>
      </c>
      <c r="J52" s="465" t="s">
        <v>1776</v>
      </c>
      <c r="K52" s="466" t="s">
        <v>1694</v>
      </c>
      <c r="L52" s="228" t="s">
        <v>81</v>
      </c>
      <c r="M52" s="467" t="s">
        <v>2338</v>
      </c>
      <c r="N52" s="468" t="s">
        <v>1633</v>
      </c>
      <c r="O52" s="474" t="s">
        <v>11</v>
      </c>
      <c r="P52" s="599">
        <v>0.5</v>
      </c>
      <c r="Q52" s="598"/>
      <c r="R52" s="598"/>
      <c r="S52" s="598"/>
      <c r="T52" s="598"/>
      <c r="U52" s="598"/>
      <c r="V52" s="598"/>
      <c r="W52" s="598"/>
      <c r="X52" s="598">
        <v>0.35099999999999998</v>
      </c>
      <c r="Y52" s="598">
        <v>0.377</v>
      </c>
      <c r="Z52" s="598">
        <v>0.41399999999999998</v>
      </c>
      <c r="AA52" s="598">
        <v>0.47199999999999998</v>
      </c>
      <c r="AB52" s="598"/>
      <c r="AC52" s="663"/>
      <c r="AD52" s="663"/>
      <c r="AE52" s="598">
        <v>0.53300000000000003</v>
      </c>
      <c r="AF52" s="535"/>
      <c r="AI52" s="425">
        <v>2.0499999999999998</v>
      </c>
      <c r="AJ52" s="430">
        <f>AI52-P52</f>
        <v>1.5499999999999998</v>
      </c>
    </row>
    <row r="53" spans="1:38" ht="48" customHeight="1" x14ac:dyDescent="0.25">
      <c r="A53" s="445">
        <v>8216603410</v>
      </c>
      <c r="B53" s="446">
        <f t="shared" si="1"/>
        <v>50</v>
      </c>
      <c r="C53" s="446" t="s">
        <v>1772</v>
      </c>
      <c r="D53" s="446" t="s">
        <v>1773</v>
      </c>
      <c r="E53" s="446" t="s">
        <v>1516</v>
      </c>
      <c r="F53" s="446" t="s">
        <v>1774</v>
      </c>
      <c r="G53" s="446" t="s">
        <v>1775</v>
      </c>
      <c r="H53" s="446" t="s">
        <v>1493</v>
      </c>
      <c r="I53" s="446" t="s">
        <v>1655</v>
      </c>
      <c r="J53" s="460" t="s">
        <v>1776</v>
      </c>
      <c r="K53" s="448" t="s">
        <v>2339</v>
      </c>
      <c r="L53" s="452" t="s">
        <v>77</v>
      </c>
      <c r="M53" s="460" t="s">
        <v>2338</v>
      </c>
      <c r="N53" s="449" t="s">
        <v>1653</v>
      </c>
      <c r="O53" s="450" t="s">
        <v>1654</v>
      </c>
      <c r="P53" s="598">
        <v>2.8</v>
      </c>
      <c r="Q53" s="598"/>
      <c r="R53" s="598"/>
      <c r="S53" s="598"/>
      <c r="T53" s="598"/>
      <c r="U53" s="598"/>
      <c r="V53" s="598"/>
      <c r="W53" s="598"/>
      <c r="X53" s="598">
        <v>2.5499999999999998</v>
      </c>
      <c r="Y53" s="598">
        <v>2.6349999999999998</v>
      </c>
      <c r="Z53" s="598">
        <v>2.7170000000000001</v>
      </c>
      <c r="AA53" s="598">
        <v>2.7320000000000002</v>
      </c>
      <c r="AB53" s="598"/>
      <c r="AC53" s="663"/>
      <c r="AD53" s="663"/>
      <c r="AE53" s="598">
        <v>2.8809999999999998</v>
      </c>
      <c r="AF53" s="535"/>
    </row>
    <row r="54" spans="1:38" ht="48" customHeight="1" x14ac:dyDescent="0.25">
      <c r="A54" s="445">
        <v>8218800018</v>
      </c>
      <c r="B54" s="446">
        <f t="shared" si="1"/>
        <v>51</v>
      </c>
      <c r="C54" s="446" t="s">
        <v>1772</v>
      </c>
      <c r="D54" s="446" t="s">
        <v>1773</v>
      </c>
      <c r="E54" s="446" t="s">
        <v>1516</v>
      </c>
      <c r="F54" s="446" t="s">
        <v>1774</v>
      </c>
      <c r="G54" s="446" t="s">
        <v>1775</v>
      </c>
      <c r="H54" s="446" t="s">
        <v>1493</v>
      </c>
      <c r="I54" s="446" t="s">
        <v>1655</v>
      </c>
      <c r="J54" s="465" t="s">
        <v>1776</v>
      </c>
      <c r="K54" s="466" t="s">
        <v>2061</v>
      </c>
      <c r="L54" s="228" t="s">
        <v>82</v>
      </c>
      <c r="M54" s="467" t="s">
        <v>2338</v>
      </c>
      <c r="N54" s="468" t="s">
        <v>1633</v>
      </c>
      <c r="O54" s="474" t="s">
        <v>11</v>
      </c>
      <c r="P54" s="598">
        <v>0.04</v>
      </c>
      <c r="Q54" s="598"/>
      <c r="R54" s="598"/>
      <c r="S54" s="598"/>
      <c r="T54" s="598"/>
      <c r="U54" s="598"/>
      <c r="V54" s="598"/>
      <c r="W54" s="598"/>
      <c r="X54" s="598">
        <v>3.2000000000000001E-2</v>
      </c>
      <c r="Y54" s="598">
        <v>0.33</v>
      </c>
      <c r="Z54" s="598">
        <v>3.5999999999999997E-2</v>
      </c>
      <c r="AA54" s="598">
        <v>3.7999999999999999E-2</v>
      </c>
      <c r="AB54" s="598"/>
      <c r="AC54" s="663"/>
      <c r="AD54" s="663"/>
      <c r="AE54" s="598">
        <v>0.04</v>
      </c>
      <c r="AF54" s="535"/>
      <c r="AI54" s="425">
        <v>2.21</v>
      </c>
      <c r="AJ54" s="430">
        <f>AI54-P54</f>
        <v>2.17</v>
      </c>
    </row>
    <row r="55" spans="1:38" ht="48" customHeight="1" x14ac:dyDescent="0.25">
      <c r="A55" s="445">
        <v>8216603409</v>
      </c>
      <c r="B55" s="446">
        <f t="shared" si="1"/>
        <v>52</v>
      </c>
      <c r="C55" s="446" t="s">
        <v>1772</v>
      </c>
      <c r="D55" s="446" t="s">
        <v>1773</v>
      </c>
      <c r="E55" s="446" t="s">
        <v>1516</v>
      </c>
      <c r="F55" s="446" t="s">
        <v>1774</v>
      </c>
      <c r="G55" s="446" t="s">
        <v>1775</v>
      </c>
      <c r="H55" s="446" t="s">
        <v>1493</v>
      </c>
      <c r="I55" s="446" t="s">
        <v>1655</v>
      </c>
      <c r="J55" s="460" t="s">
        <v>1776</v>
      </c>
      <c r="K55" s="448" t="s">
        <v>2340</v>
      </c>
      <c r="L55" s="452" t="s">
        <v>78</v>
      </c>
      <c r="M55" s="460" t="s">
        <v>2338</v>
      </c>
      <c r="N55" s="449" t="s">
        <v>1653</v>
      </c>
      <c r="O55" s="450" t="s">
        <v>1654</v>
      </c>
      <c r="P55" s="598">
        <v>2.4079999999999999</v>
      </c>
      <c r="Q55" s="598"/>
      <c r="R55" s="598"/>
      <c r="S55" s="598"/>
      <c r="T55" s="598"/>
      <c r="U55" s="598"/>
      <c r="V55" s="598"/>
      <c r="W55" s="598"/>
      <c r="X55" s="598">
        <v>2.2829999999999999</v>
      </c>
      <c r="Y55" s="598">
        <v>2.339</v>
      </c>
      <c r="Z55" s="598">
        <v>2.4079999999999999</v>
      </c>
      <c r="AA55" s="598">
        <v>2.4830000000000001</v>
      </c>
      <c r="AB55" s="598"/>
      <c r="AC55" s="663"/>
      <c r="AD55" s="663"/>
      <c r="AE55" s="598">
        <v>2.5529999999999999</v>
      </c>
      <c r="AF55" s="535"/>
      <c r="AI55" s="425">
        <v>0.29799999999999999</v>
      </c>
      <c r="AJ55" s="430">
        <f>AI55-P55</f>
        <v>-2.11</v>
      </c>
    </row>
    <row r="56" spans="1:38" ht="48" customHeight="1" x14ac:dyDescent="0.25">
      <c r="A56" s="445">
        <v>8216604052</v>
      </c>
      <c r="B56" s="446">
        <f t="shared" si="1"/>
        <v>53</v>
      </c>
      <c r="C56" s="446" t="s">
        <v>1772</v>
      </c>
      <c r="D56" s="446" t="s">
        <v>1773</v>
      </c>
      <c r="E56" s="446" t="s">
        <v>1516</v>
      </c>
      <c r="F56" s="446" t="s">
        <v>1774</v>
      </c>
      <c r="G56" s="446" t="s">
        <v>1775</v>
      </c>
      <c r="H56" s="446" t="s">
        <v>1493</v>
      </c>
      <c r="I56" s="446" t="s">
        <v>1655</v>
      </c>
      <c r="J56" s="460" t="s">
        <v>1776</v>
      </c>
      <c r="K56" s="448" t="s">
        <v>2341</v>
      </c>
      <c r="L56" s="452" t="s">
        <v>79</v>
      </c>
      <c r="M56" s="447" t="s">
        <v>2342</v>
      </c>
      <c r="N56" s="449" t="s">
        <v>1653</v>
      </c>
      <c r="O56" s="450" t="s">
        <v>1654</v>
      </c>
      <c r="P56" s="598">
        <v>0.15</v>
      </c>
      <c r="Q56" s="598"/>
      <c r="R56" s="598"/>
      <c r="S56" s="598"/>
      <c r="T56" s="598"/>
      <c r="U56" s="598"/>
      <c r="V56" s="598"/>
      <c r="W56" s="598"/>
      <c r="X56" s="598">
        <v>0.115</v>
      </c>
      <c r="Y56" s="598">
        <v>0.14799999999999999</v>
      </c>
      <c r="Z56" s="598">
        <v>0.15</v>
      </c>
      <c r="AA56" s="598">
        <v>0.18099999999999999</v>
      </c>
      <c r="AB56" s="598"/>
      <c r="AC56" s="663"/>
      <c r="AD56" s="663"/>
      <c r="AE56" s="598">
        <v>0.192</v>
      </c>
      <c r="AF56" s="535"/>
      <c r="AI56" s="425">
        <v>1.28</v>
      </c>
      <c r="AJ56" s="430">
        <f>AI56-P56</f>
        <v>1.1300000000000001</v>
      </c>
    </row>
    <row r="57" spans="1:38" ht="67.5" customHeight="1" x14ac:dyDescent="0.25">
      <c r="A57" s="445">
        <v>8404159731</v>
      </c>
      <c r="B57" s="446">
        <f t="shared" si="1"/>
        <v>54</v>
      </c>
      <c r="C57" s="446" t="s">
        <v>1772</v>
      </c>
      <c r="D57" s="446" t="s">
        <v>1773</v>
      </c>
      <c r="E57" s="446" t="s">
        <v>1516</v>
      </c>
      <c r="F57" s="446" t="s">
        <v>1774</v>
      </c>
      <c r="G57" s="446" t="s">
        <v>1775</v>
      </c>
      <c r="H57" s="446" t="s">
        <v>1493</v>
      </c>
      <c r="I57" s="446" t="s">
        <v>1655</v>
      </c>
      <c r="J57" s="460" t="s">
        <v>1776</v>
      </c>
      <c r="K57" s="448" t="s">
        <v>2343</v>
      </c>
      <c r="L57" s="452" t="s">
        <v>80</v>
      </c>
      <c r="M57" s="460" t="s">
        <v>2338</v>
      </c>
      <c r="N57" s="449" t="s">
        <v>1653</v>
      </c>
      <c r="O57" s="450" t="s">
        <v>1654</v>
      </c>
      <c r="P57" s="598">
        <v>1.22</v>
      </c>
      <c r="Q57" s="598"/>
      <c r="R57" s="598"/>
      <c r="S57" s="598"/>
      <c r="T57" s="598"/>
      <c r="U57" s="598"/>
      <c r="V57" s="598"/>
      <c r="W57" s="598"/>
      <c r="X57" s="598">
        <v>0.92600000000000005</v>
      </c>
      <c r="Y57" s="598">
        <v>1.0309999999999999</v>
      </c>
      <c r="Z57" s="598">
        <v>1.21</v>
      </c>
      <c r="AA57" s="598">
        <v>1.1619999999999999</v>
      </c>
      <c r="AB57" s="598"/>
      <c r="AC57" s="663"/>
      <c r="AD57" s="663"/>
      <c r="AE57" s="598">
        <v>1.3839999999999999</v>
      </c>
      <c r="AF57" s="535"/>
      <c r="AI57" s="425">
        <v>0</v>
      </c>
      <c r="AJ57" s="425">
        <v>0</v>
      </c>
    </row>
    <row r="58" spans="1:38" ht="65.25" customHeight="1" x14ac:dyDescent="0.25">
      <c r="A58" s="445">
        <v>8216739576</v>
      </c>
      <c r="B58" s="446">
        <f t="shared" si="1"/>
        <v>55</v>
      </c>
      <c r="C58" s="446" t="s">
        <v>1777</v>
      </c>
      <c r="D58" s="446" t="s">
        <v>1773</v>
      </c>
      <c r="E58" s="446" t="s">
        <v>1515</v>
      </c>
      <c r="F58" s="446" t="s">
        <v>1778</v>
      </c>
      <c r="G58" s="446" t="s">
        <v>1779</v>
      </c>
      <c r="H58" s="446" t="s">
        <v>1493</v>
      </c>
      <c r="I58" s="446" t="s">
        <v>1649</v>
      </c>
      <c r="J58" s="460" t="s">
        <v>1780</v>
      </c>
      <c r="K58" s="448" t="s">
        <v>2344</v>
      </c>
      <c r="L58" s="452" t="s">
        <v>1781</v>
      </c>
      <c r="M58" s="460" t="s">
        <v>2345</v>
      </c>
      <c r="N58" s="449" t="s">
        <v>1653</v>
      </c>
      <c r="O58" s="450" t="s">
        <v>11</v>
      </c>
      <c r="P58" s="598" t="s">
        <v>1782</v>
      </c>
      <c r="Q58" s="598"/>
      <c r="R58" s="598"/>
      <c r="S58" s="598"/>
      <c r="T58" s="598"/>
      <c r="U58" s="598"/>
      <c r="V58" s="598"/>
      <c r="W58" s="598"/>
      <c r="X58" s="598">
        <v>0</v>
      </c>
      <c r="Y58" s="598" t="s">
        <v>1782</v>
      </c>
      <c r="Z58" s="598" t="s">
        <v>1782</v>
      </c>
      <c r="AA58" s="598" t="s">
        <v>1782</v>
      </c>
      <c r="AB58" s="598"/>
      <c r="AC58" s="663"/>
      <c r="AD58" s="663"/>
      <c r="AE58" s="598" t="s">
        <v>1782</v>
      </c>
      <c r="AF58" s="535"/>
      <c r="AI58" s="462">
        <v>0</v>
      </c>
      <c r="AJ58" s="475" t="e">
        <f>AI58-P58</f>
        <v>#VALUE!</v>
      </c>
      <c r="AL58" s="425" t="s">
        <v>1785</v>
      </c>
    </row>
    <row r="59" spans="1:38" ht="48" customHeight="1" x14ac:dyDescent="0.25">
      <c r="A59" s="445">
        <v>8216739577</v>
      </c>
      <c r="B59" s="446">
        <f t="shared" si="1"/>
        <v>56</v>
      </c>
      <c r="C59" s="446" t="s">
        <v>1777</v>
      </c>
      <c r="D59" s="446" t="s">
        <v>1773</v>
      </c>
      <c r="E59" s="446" t="s">
        <v>1515</v>
      </c>
      <c r="F59" s="446" t="s">
        <v>1778</v>
      </c>
      <c r="G59" s="446" t="s">
        <v>1779</v>
      </c>
      <c r="H59" s="446" t="s">
        <v>1493</v>
      </c>
      <c r="I59" s="446" t="s">
        <v>1649</v>
      </c>
      <c r="J59" s="460" t="s">
        <v>1780</v>
      </c>
      <c r="K59" s="448" t="s">
        <v>1783</v>
      </c>
      <c r="L59" s="452" t="s">
        <v>1784</v>
      </c>
      <c r="M59" s="460" t="s">
        <v>2346</v>
      </c>
      <c r="N59" s="449" t="s">
        <v>1653</v>
      </c>
      <c r="O59" s="450" t="s">
        <v>1654</v>
      </c>
      <c r="P59" s="598">
        <v>1.1399999999999999</v>
      </c>
      <c r="Q59" s="504"/>
      <c r="R59" s="504"/>
      <c r="S59" s="504"/>
      <c r="T59" s="504"/>
      <c r="U59" s="504"/>
      <c r="V59" s="504"/>
      <c r="W59" s="504"/>
      <c r="X59" s="504">
        <v>0.88</v>
      </c>
      <c r="Y59" s="504">
        <v>0.88</v>
      </c>
      <c r="Z59" s="504">
        <v>0.88</v>
      </c>
      <c r="AA59" s="504">
        <v>0.88</v>
      </c>
      <c r="AB59" s="504"/>
      <c r="AC59" s="535"/>
      <c r="AD59" s="535"/>
      <c r="AE59" s="598">
        <v>1.1399999999999999</v>
      </c>
      <c r="AF59" s="535"/>
    </row>
    <row r="60" spans="1:38" ht="48" customHeight="1" x14ac:dyDescent="0.25">
      <c r="A60" s="445">
        <v>8392624295</v>
      </c>
      <c r="B60" s="446">
        <f t="shared" si="1"/>
        <v>57</v>
      </c>
      <c r="C60" s="446" t="s">
        <v>1777</v>
      </c>
      <c r="D60" s="446" t="s">
        <v>1773</v>
      </c>
      <c r="E60" s="446" t="s">
        <v>1515</v>
      </c>
      <c r="F60" s="446" t="s">
        <v>1778</v>
      </c>
      <c r="G60" s="446" t="s">
        <v>1779</v>
      </c>
      <c r="H60" s="446" t="s">
        <v>1493</v>
      </c>
      <c r="I60" s="446" t="s">
        <v>1649</v>
      </c>
      <c r="J60" s="465" t="s">
        <v>1780</v>
      </c>
      <c r="K60" s="466" t="s">
        <v>2347</v>
      </c>
      <c r="L60" s="228" t="s">
        <v>1786</v>
      </c>
      <c r="M60" s="467" t="s">
        <v>2298</v>
      </c>
      <c r="N60" s="468" t="s">
        <v>1633</v>
      </c>
      <c r="O60" s="474" t="s">
        <v>11</v>
      </c>
      <c r="P60" s="598">
        <v>20</v>
      </c>
      <c r="Q60" s="504"/>
      <c r="R60" s="504"/>
      <c r="S60" s="504"/>
      <c r="T60" s="504"/>
      <c r="U60" s="504"/>
      <c r="V60" s="504"/>
      <c r="W60" s="504"/>
      <c r="X60" s="504">
        <v>35</v>
      </c>
      <c r="Y60" s="504">
        <v>35</v>
      </c>
      <c r="Z60" s="504">
        <v>0</v>
      </c>
      <c r="AA60" s="504">
        <v>35</v>
      </c>
      <c r="AB60" s="504"/>
      <c r="AC60" s="535"/>
      <c r="AD60" s="535"/>
      <c r="AE60" s="598">
        <v>35</v>
      </c>
      <c r="AF60" s="535"/>
      <c r="AI60" s="425">
        <v>65</v>
      </c>
      <c r="AJ60" s="430">
        <f>AI60-P60</f>
        <v>45</v>
      </c>
    </row>
    <row r="61" spans="1:38" ht="77.25" customHeight="1" x14ac:dyDescent="0.25">
      <c r="A61" s="445">
        <v>8728015390</v>
      </c>
      <c r="B61" s="446">
        <f t="shared" si="1"/>
        <v>58</v>
      </c>
      <c r="C61" s="446" t="s">
        <v>1777</v>
      </c>
      <c r="D61" s="446" t="s">
        <v>1773</v>
      </c>
      <c r="E61" s="446" t="s">
        <v>1515</v>
      </c>
      <c r="F61" s="446" t="s">
        <v>1778</v>
      </c>
      <c r="G61" s="446" t="s">
        <v>1779</v>
      </c>
      <c r="H61" s="446" t="s">
        <v>1493</v>
      </c>
      <c r="I61" s="446" t="s">
        <v>1655</v>
      </c>
      <c r="J61" s="447" t="s">
        <v>1787</v>
      </c>
      <c r="K61" s="448" t="s">
        <v>1788</v>
      </c>
      <c r="L61" s="452" t="s">
        <v>1789</v>
      </c>
      <c r="M61" s="460" t="s">
        <v>2298</v>
      </c>
      <c r="N61" s="449" t="s">
        <v>1653</v>
      </c>
      <c r="O61" s="450" t="s">
        <v>1654</v>
      </c>
      <c r="P61" s="598">
        <v>65</v>
      </c>
      <c r="Q61" s="504"/>
      <c r="R61" s="504"/>
      <c r="S61" s="504"/>
      <c r="T61" s="504"/>
      <c r="U61" s="504"/>
      <c r="V61" s="504"/>
      <c r="W61" s="504"/>
      <c r="X61" s="504">
        <v>0</v>
      </c>
      <c r="Y61" s="504">
        <v>48</v>
      </c>
      <c r="Z61" s="504">
        <v>0</v>
      </c>
      <c r="AA61" s="504">
        <v>51</v>
      </c>
      <c r="AB61" s="504"/>
      <c r="AC61" s="535"/>
      <c r="AD61" s="535"/>
      <c r="AE61" s="598">
        <v>65</v>
      </c>
      <c r="AF61" s="535"/>
      <c r="AI61" s="425">
        <v>2</v>
      </c>
      <c r="AJ61" s="430">
        <f>AI61-P61</f>
        <v>-63</v>
      </c>
    </row>
    <row r="62" spans="1:38" ht="48" customHeight="1" x14ac:dyDescent="0.25">
      <c r="A62" s="445">
        <v>8555192255</v>
      </c>
      <c r="B62" s="446">
        <f t="shared" si="1"/>
        <v>59</v>
      </c>
      <c r="C62" s="446" t="s">
        <v>1777</v>
      </c>
      <c r="D62" s="446" t="s">
        <v>1773</v>
      </c>
      <c r="E62" s="446" t="s">
        <v>1515</v>
      </c>
      <c r="F62" s="446" t="s">
        <v>1778</v>
      </c>
      <c r="G62" s="446" t="s">
        <v>1779</v>
      </c>
      <c r="H62" s="446" t="s">
        <v>1493</v>
      </c>
      <c r="I62" s="446" t="s">
        <v>1655</v>
      </c>
      <c r="J62" s="460" t="s">
        <v>1790</v>
      </c>
      <c r="K62" s="448" t="s">
        <v>1791</v>
      </c>
      <c r="L62" s="452" t="s">
        <v>1792</v>
      </c>
      <c r="M62" s="460" t="s">
        <v>2292</v>
      </c>
      <c r="N62" s="449" t="s">
        <v>1653</v>
      </c>
      <c r="O62" s="450" t="s">
        <v>1654</v>
      </c>
      <c r="P62" s="598">
        <v>2</v>
      </c>
      <c r="Q62" s="504"/>
      <c r="R62" s="504"/>
      <c r="S62" s="504"/>
      <c r="T62" s="504"/>
      <c r="U62" s="504"/>
      <c r="V62" s="504"/>
      <c r="W62" s="504"/>
      <c r="X62" s="504">
        <v>1</v>
      </c>
      <c r="Y62" s="504">
        <v>1</v>
      </c>
      <c r="Z62" s="504">
        <v>1</v>
      </c>
      <c r="AA62" s="504">
        <v>1</v>
      </c>
      <c r="AB62" s="504"/>
      <c r="AC62" s="535"/>
      <c r="AD62" s="535"/>
      <c r="AE62" s="598">
        <v>2</v>
      </c>
      <c r="AF62" s="535"/>
      <c r="AI62" s="425">
        <v>7.3</v>
      </c>
      <c r="AJ62" s="430">
        <f>AI62-P62</f>
        <v>5.3</v>
      </c>
    </row>
    <row r="63" spans="1:38" ht="48" customHeight="1" x14ac:dyDescent="0.25">
      <c r="A63" s="425">
        <v>222</v>
      </c>
      <c r="B63" s="446"/>
      <c r="C63" s="446"/>
      <c r="D63" s="446" t="s">
        <v>1773</v>
      </c>
      <c r="E63" s="446" t="s">
        <v>1515</v>
      </c>
      <c r="F63" s="446" t="s">
        <v>1778</v>
      </c>
      <c r="G63" s="446"/>
      <c r="H63" s="446"/>
      <c r="I63" s="446"/>
      <c r="J63" s="460"/>
      <c r="K63" s="448"/>
      <c r="L63" s="452" t="s">
        <v>2348</v>
      </c>
      <c r="M63" s="460" t="s">
        <v>2298</v>
      </c>
      <c r="N63" s="449"/>
      <c r="O63" s="450"/>
      <c r="P63" s="598"/>
      <c r="Q63" s="504"/>
      <c r="R63" s="504"/>
      <c r="S63" s="504"/>
      <c r="T63" s="504"/>
      <c r="U63" s="504"/>
      <c r="V63" s="504"/>
      <c r="W63" s="504"/>
      <c r="X63" s="504"/>
      <c r="Y63" s="504"/>
      <c r="Z63" s="504"/>
      <c r="AA63" s="504"/>
      <c r="AB63" s="504"/>
      <c r="AC63" s="535"/>
      <c r="AD63" s="535"/>
      <c r="AE63" s="598" t="s">
        <v>2349</v>
      </c>
      <c r="AF63" s="535"/>
    </row>
    <row r="64" spans="1:38" ht="71.25" customHeight="1" x14ac:dyDescent="0.25">
      <c r="A64" s="425">
        <v>333</v>
      </c>
      <c r="B64" s="446"/>
      <c r="C64" s="446"/>
      <c r="D64" s="446" t="s">
        <v>1773</v>
      </c>
      <c r="E64" s="446" t="s">
        <v>1515</v>
      </c>
      <c r="F64" s="446" t="s">
        <v>1778</v>
      </c>
      <c r="G64" s="446"/>
      <c r="H64" s="446"/>
      <c r="I64" s="446"/>
      <c r="J64" s="460"/>
      <c r="K64" s="448"/>
      <c r="L64" s="452" t="s">
        <v>2350</v>
      </c>
      <c r="M64" s="460" t="s">
        <v>2298</v>
      </c>
      <c r="N64" s="449"/>
      <c r="O64" s="450"/>
      <c r="P64" s="598"/>
      <c r="Q64" s="504"/>
      <c r="R64" s="504"/>
      <c r="S64" s="504"/>
      <c r="T64" s="504"/>
      <c r="U64" s="504"/>
      <c r="V64" s="504"/>
      <c r="W64" s="504"/>
      <c r="X64" s="504"/>
      <c r="Y64" s="504"/>
      <c r="Z64" s="504"/>
      <c r="AA64" s="504"/>
      <c r="AB64" s="504"/>
      <c r="AC64" s="535"/>
      <c r="AD64" s="535"/>
      <c r="AE64" s="598" t="s">
        <v>2349</v>
      </c>
      <c r="AF64" s="535"/>
      <c r="AI64" s="425">
        <v>0.21</v>
      </c>
      <c r="AJ64" s="430">
        <f>AI64-P64</f>
        <v>0.21</v>
      </c>
    </row>
    <row r="65" spans="1:38" ht="48" customHeight="1" x14ac:dyDescent="0.25">
      <c r="A65" s="425">
        <v>444</v>
      </c>
      <c r="B65" s="446"/>
      <c r="C65" s="446"/>
      <c r="D65" s="446" t="s">
        <v>1773</v>
      </c>
      <c r="E65" s="446" t="s">
        <v>1515</v>
      </c>
      <c r="F65" s="446" t="s">
        <v>1778</v>
      </c>
      <c r="G65" s="446"/>
      <c r="H65" s="446"/>
      <c r="I65" s="446"/>
      <c r="J65" s="460"/>
      <c r="K65" s="448"/>
      <c r="L65" s="452" t="s">
        <v>2351</v>
      </c>
      <c r="M65" s="460" t="s">
        <v>2298</v>
      </c>
      <c r="N65" s="449"/>
      <c r="O65" s="450"/>
      <c r="P65" s="598"/>
      <c r="Q65" s="504"/>
      <c r="R65" s="504"/>
      <c r="S65" s="504"/>
      <c r="T65" s="504"/>
      <c r="U65" s="504"/>
      <c r="V65" s="504"/>
      <c r="W65" s="504"/>
      <c r="X65" s="504"/>
      <c r="Y65" s="504"/>
      <c r="Z65" s="504"/>
      <c r="AA65" s="504"/>
      <c r="AB65" s="504"/>
      <c r="AC65" s="535"/>
      <c r="AD65" s="535"/>
      <c r="AE65" s="598" t="s">
        <v>2349</v>
      </c>
      <c r="AF65" s="535"/>
      <c r="AI65" s="425">
        <v>1</v>
      </c>
      <c r="AJ65" s="430">
        <f>AI65-P65</f>
        <v>1</v>
      </c>
    </row>
    <row r="66" spans="1:38" ht="83.25" customHeight="1" x14ac:dyDescent="0.25">
      <c r="A66" s="445">
        <v>8557640941</v>
      </c>
      <c r="B66" s="446">
        <f>B62+1</f>
        <v>60</v>
      </c>
      <c r="C66" s="446" t="s">
        <v>1777</v>
      </c>
      <c r="D66" s="446" t="s">
        <v>1773</v>
      </c>
      <c r="E66" s="446" t="s">
        <v>1524</v>
      </c>
      <c r="F66" s="446" t="s">
        <v>1793</v>
      </c>
      <c r="G66" s="446" t="s">
        <v>1775</v>
      </c>
      <c r="H66" s="446" t="s">
        <v>1794</v>
      </c>
      <c r="I66" s="446" t="s">
        <v>1649</v>
      </c>
      <c r="J66" s="460" t="s">
        <v>1795</v>
      </c>
      <c r="K66" s="448" t="s">
        <v>1868</v>
      </c>
      <c r="L66" s="452" t="s">
        <v>1796</v>
      </c>
      <c r="M66" s="460" t="s">
        <v>2294</v>
      </c>
      <c r="N66" s="449" t="s">
        <v>1653</v>
      </c>
      <c r="O66" s="450" t="s">
        <v>1654</v>
      </c>
      <c r="P66" s="598">
        <v>7.3</v>
      </c>
      <c r="Q66" s="504"/>
      <c r="R66" s="504"/>
      <c r="S66" s="504"/>
      <c r="T66" s="504"/>
      <c r="U66" s="504"/>
      <c r="V66" s="504"/>
      <c r="W66" s="504"/>
      <c r="X66" s="504">
        <v>0</v>
      </c>
      <c r="Y66" s="504">
        <v>11.66</v>
      </c>
      <c r="Z66" s="505">
        <v>9.51</v>
      </c>
      <c r="AA66" s="505">
        <v>8.9700000000000006</v>
      </c>
      <c r="AB66" s="504"/>
      <c r="AC66" s="535"/>
      <c r="AD66" s="535"/>
      <c r="AE66" s="603">
        <v>8.86</v>
      </c>
      <c r="AF66" s="535"/>
      <c r="AI66" s="425">
        <v>95</v>
      </c>
      <c r="AJ66" s="430">
        <f>AI66-P66</f>
        <v>87.7</v>
      </c>
    </row>
    <row r="67" spans="1:38" ht="48" customHeight="1" x14ac:dyDescent="0.25">
      <c r="A67" s="445">
        <v>8315382869</v>
      </c>
      <c r="B67" s="446">
        <f t="shared" si="1"/>
        <v>61</v>
      </c>
      <c r="C67" s="446" t="s">
        <v>1777</v>
      </c>
      <c r="D67" s="446" t="s">
        <v>1773</v>
      </c>
      <c r="E67" s="446" t="s">
        <v>1524</v>
      </c>
      <c r="F67" s="446" t="s">
        <v>1793</v>
      </c>
      <c r="G67" s="446" t="s">
        <v>2352</v>
      </c>
      <c r="H67" s="446" t="s">
        <v>1794</v>
      </c>
      <c r="I67" s="446" t="s">
        <v>1649</v>
      </c>
      <c r="J67" s="460" t="s">
        <v>1795</v>
      </c>
      <c r="K67" s="448" t="s">
        <v>2353</v>
      </c>
      <c r="L67" s="452" t="s">
        <v>1797</v>
      </c>
      <c r="M67" s="460" t="s">
        <v>2354</v>
      </c>
      <c r="N67" s="449" t="s">
        <v>1653</v>
      </c>
      <c r="O67" s="450" t="s">
        <v>1654</v>
      </c>
      <c r="P67" s="598" t="s">
        <v>1798</v>
      </c>
      <c r="Q67" s="504"/>
      <c r="R67" s="504"/>
      <c r="S67" s="504"/>
      <c r="T67" s="504"/>
      <c r="U67" s="504"/>
      <c r="V67" s="504"/>
      <c r="W67" s="504"/>
      <c r="X67" s="504">
        <v>0</v>
      </c>
      <c r="Y67" s="504">
        <v>0</v>
      </c>
      <c r="Z67" s="504">
        <v>0</v>
      </c>
      <c r="AA67" s="504">
        <v>0</v>
      </c>
      <c r="AB67" s="504"/>
      <c r="AC67" s="535"/>
      <c r="AD67" s="535"/>
      <c r="AE67" s="598" t="s">
        <v>1798</v>
      </c>
      <c r="AF67" s="535"/>
    </row>
    <row r="68" spans="1:38" ht="48" customHeight="1" x14ac:dyDescent="0.25">
      <c r="A68" s="445">
        <v>8216763713</v>
      </c>
      <c r="B68" s="446">
        <f t="shared" si="1"/>
        <v>62</v>
      </c>
      <c r="C68" s="446" t="s">
        <v>1777</v>
      </c>
      <c r="D68" s="446" t="s">
        <v>1773</v>
      </c>
      <c r="E68" s="446" t="s">
        <v>1524</v>
      </c>
      <c r="F68" s="446" t="s">
        <v>1793</v>
      </c>
      <c r="G68" s="446" t="s">
        <v>2355</v>
      </c>
      <c r="H68" s="446" t="s">
        <v>1794</v>
      </c>
      <c r="I68" s="446" t="s">
        <v>1655</v>
      </c>
      <c r="J68" s="460" t="s">
        <v>1799</v>
      </c>
      <c r="K68" s="448" t="s">
        <v>2356</v>
      </c>
      <c r="L68" s="452" t="s">
        <v>1800</v>
      </c>
      <c r="M68" s="460" t="s">
        <v>2357</v>
      </c>
      <c r="N68" s="449" t="s">
        <v>1653</v>
      </c>
      <c r="O68" s="450" t="s">
        <v>1654</v>
      </c>
      <c r="P68" s="598">
        <v>0.21</v>
      </c>
      <c r="Q68" s="504"/>
      <c r="R68" s="504"/>
      <c r="S68" s="504"/>
      <c r="T68" s="504"/>
      <c r="U68" s="504"/>
      <c r="V68" s="504"/>
      <c r="W68" s="504"/>
      <c r="X68" s="504">
        <v>0.23799999999999999</v>
      </c>
      <c r="Y68" s="504">
        <v>0.26700000000000002</v>
      </c>
      <c r="Z68" s="504">
        <v>0.317</v>
      </c>
      <c r="AA68" s="504">
        <v>0.35399999999999998</v>
      </c>
      <c r="AB68" s="504"/>
      <c r="AC68" s="535"/>
      <c r="AD68" s="535"/>
      <c r="AE68" s="598">
        <v>0.317</v>
      </c>
      <c r="AF68" s="535"/>
    </row>
    <row r="69" spans="1:38" ht="48" customHeight="1" x14ac:dyDescent="0.25">
      <c r="A69" s="445">
        <v>8216763721</v>
      </c>
      <c r="B69" s="446">
        <f t="shared" si="1"/>
        <v>63</v>
      </c>
      <c r="C69" s="446" t="s">
        <v>1777</v>
      </c>
      <c r="D69" s="446" t="s">
        <v>1773</v>
      </c>
      <c r="E69" s="446" t="s">
        <v>1524</v>
      </c>
      <c r="F69" s="446" t="s">
        <v>1793</v>
      </c>
      <c r="G69" s="446" t="s">
        <v>2355</v>
      </c>
      <c r="H69" s="446" t="s">
        <v>1794</v>
      </c>
      <c r="I69" s="446" t="s">
        <v>1655</v>
      </c>
      <c r="J69" s="460" t="s">
        <v>1799</v>
      </c>
      <c r="K69" s="448" t="s">
        <v>2358</v>
      </c>
      <c r="L69" s="452" t="s">
        <v>1801</v>
      </c>
      <c r="M69" s="460" t="s">
        <v>2303</v>
      </c>
      <c r="N69" s="449" t="s">
        <v>1653</v>
      </c>
      <c r="O69" s="450" t="s">
        <v>1654</v>
      </c>
      <c r="P69" s="598">
        <v>1</v>
      </c>
      <c r="Q69" s="504"/>
      <c r="R69" s="504"/>
      <c r="S69" s="504"/>
      <c r="T69" s="504"/>
      <c r="U69" s="504"/>
      <c r="V69" s="504"/>
      <c r="W69" s="504"/>
      <c r="X69" s="504">
        <v>0</v>
      </c>
      <c r="Y69" s="504">
        <v>0</v>
      </c>
      <c r="Z69" s="504">
        <v>0</v>
      </c>
      <c r="AA69" s="504">
        <v>1</v>
      </c>
      <c r="AB69" s="504"/>
      <c r="AC69" s="535"/>
      <c r="AD69" s="535"/>
      <c r="AE69" s="598">
        <v>1</v>
      </c>
      <c r="AF69" s="535"/>
    </row>
    <row r="70" spans="1:38" ht="81" customHeight="1" x14ac:dyDescent="0.25">
      <c r="A70" s="445">
        <v>8216763714</v>
      </c>
      <c r="B70" s="446">
        <f t="shared" ref="B70:B133" si="3">B69+1</f>
        <v>64</v>
      </c>
      <c r="C70" s="446" t="s">
        <v>1777</v>
      </c>
      <c r="D70" s="446" t="s">
        <v>1773</v>
      </c>
      <c r="E70" s="446" t="s">
        <v>1524</v>
      </c>
      <c r="F70" s="446" t="s">
        <v>1793</v>
      </c>
      <c r="G70" s="446" t="s">
        <v>2355</v>
      </c>
      <c r="H70" s="446" t="s">
        <v>1794</v>
      </c>
      <c r="I70" s="446" t="s">
        <v>1655</v>
      </c>
      <c r="J70" s="460" t="s">
        <v>1799</v>
      </c>
      <c r="K70" s="448" t="s">
        <v>2359</v>
      </c>
      <c r="L70" s="452" t="s">
        <v>1802</v>
      </c>
      <c r="M70" s="460" t="s">
        <v>2294</v>
      </c>
      <c r="N70" s="449" t="s">
        <v>1653</v>
      </c>
      <c r="O70" s="450" t="s">
        <v>1654</v>
      </c>
      <c r="P70" s="598">
        <v>95</v>
      </c>
      <c r="Q70" s="504"/>
      <c r="R70" s="504"/>
      <c r="S70" s="504"/>
      <c r="T70" s="504"/>
      <c r="U70" s="504"/>
      <c r="V70" s="504"/>
      <c r="W70" s="504"/>
      <c r="X70" s="504">
        <v>0</v>
      </c>
      <c r="Y70" s="504">
        <v>100</v>
      </c>
      <c r="Z70" s="504">
        <v>100</v>
      </c>
      <c r="AA70" s="504">
        <v>100</v>
      </c>
      <c r="AB70" s="504"/>
      <c r="AC70" s="535"/>
      <c r="AD70" s="535"/>
      <c r="AE70" s="598">
        <v>100</v>
      </c>
      <c r="AF70" s="535"/>
      <c r="AI70" s="425">
        <v>60</v>
      </c>
      <c r="AJ70" s="430">
        <f>AI70-P70</f>
        <v>-35</v>
      </c>
    </row>
    <row r="71" spans="1:38" ht="48" customHeight="1" x14ac:dyDescent="0.25">
      <c r="A71" s="445">
        <v>8557639904</v>
      </c>
      <c r="B71" s="446">
        <f t="shared" si="3"/>
        <v>65</v>
      </c>
      <c r="C71" s="446" t="s">
        <v>1777</v>
      </c>
      <c r="D71" s="446" t="s">
        <v>1773</v>
      </c>
      <c r="E71" s="446" t="s">
        <v>1524</v>
      </c>
      <c r="F71" s="446" t="s">
        <v>1793</v>
      </c>
      <c r="G71" s="446" t="s">
        <v>1775</v>
      </c>
      <c r="H71" s="446" t="s">
        <v>1794</v>
      </c>
      <c r="I71" s="446" t="s">
        <v>1655</v>
      </c>
      <c r="J71" s="460" t="s">
        <v>1799</v>
      </c>
      <c r="K71" s="448" t="s">
        <v>2360</v>
      </c>
      <c r="L71" s="452" t="s">
        <v>1803</v>
      </c>
      <c r="M71" s="460" t="s">
        <v>2303</v>
      </c>
      <c r="N71" s="449" t="s">
        <v>1653</v>
      </c>
      <c r="O71" s="450" t="s">
        <v>1654</v>
      </c>
      <c r="P71" s="598" t="s">
        <v>1804</v>
      </c>
      <c r="Q71" s="504"/>
      <c r="R71" s="504"/>
      <c r="S71" s="504"/>
      <c r="T71" s="504"/>
      <c r="U71" s="504"/>
      <c r="V71" s="504"/>
      <c r="W71" s="504"/>
      <c r="X71" s="504" t="s">
        <v>1805</v>
      </c>
      <c r="Y71" s="504" t="s">
        <v>1852</v>
      </c>
      <c r="Z71" s="504" t="s">
        <v>1852</v>
      </c>
      <c r="AA71" s="504" t="s">
        <v>1852</v>
      </c>
      <c r="AB71" s="504"/>
      <c r="AC71" s="535"/>
      <c r="AD71" s="535"/>
      <c r="AE71" s="598" t="s">
        <v>1852</v>
      </c>
      <c r="AF71" s="535"/>
    </row>
    <row r="72" spans="1:38" ht="96.75" customHeight="1" x14ac:dyDescent="0.25">
      <c r="A72" s="445">
        <v>8216778880</v>
      </c>
      <c r="B72" s="446">
        <f t="shared" si="3"/>
        <v>66</v>
      </c>
      <c r="C72" s="446" t="s">
        <v>1777</v>
      </c>
      <c r="D72" s="446" t="s">
        <v>1773</v>
      </c>
      <c r="E72" s="446" t="s">
        <v>1525</v>
      </c>
      <c r="F72" s="446" t="s">
        <v>1806</v>
      </c>
      <c r="G72" s="446" t="s">
        <v>1763</v>
      </c>
      <c r="H72" s="446" t="s">
        <v>1494</v>
      </c>
      <c r="I72" s="446" t="s">
        <v>1649</v>
      </c>
      <c r="J72" s="460" t="s">
        <v>1807</v>
      </c>
      <c r="K72" s="448" t="s">
        <v>1961</v>
      </c>
      <c r="L72" s="452" t="s">
        <v>1808</v>
      </c>
      <c r="M72" s="460" t="s">
        <v>2297</v>
      </c>
      <c r="N72" s="449" t="s">
        <v>1809</v>
      </c>
      <c r="O72" s="450" t="s">
        <v>1654</v>
      </c>
      <c r="P72" s="598" t="s">
        <v>1805</v>
      </c>
      <c r="Q72" s="504"/>
      <c r="R72" s="504"/>
      <c r="S72" s="504"/>
      <c r="T72" s="504"/>
      <c r="U72" s="504"/>
      <c r="V72" s="504"/>
      <c r="W72" s="504"/>
      <c r="X72" s="504" t="s">
        <v>1805</v>
      </c>
      <c r="Y72" s="504" t="s">
        <v>1805</v>
      </c>
      <c r="Z72" s="504" t="s">
        <v>1805</v>
      </c>
      <c r="AA72" s="504" t="s">
        <v>1805</v>
      </c>
      <c r="AB72" s="504"/>
      <c r="AC72" s="535"/>
      <c r="AD72" s="535"/>
      <c r="AE72" s="598" t="s">
        <v>2361</v>
      </c>
      <c r="AF72" s="535"/>
    </row>
    <row r="73" spans="1:38" ht="96.75" customHeight="1" x14ac:dyDescent="0.25">
      <c r="A73" s="445">
        <v>8561611870</v>
      </c>
      <c r="B73" s="446">
        <f t="shared" si="3"/>
        <v>67</v>
      </c>
      <c r="C73" s="446" t="s">
        <v>1777</v>
      </c>
      <c r="D73" s="446" t="s">
        <v>1773</v>
      </c>
      <c r="E73" s="446" t="s">
        <v>1525</v>
      </c>
      <c r="F73" s="446" t="s">
        <v>1806</v>
      </c>
      <c r="G73" s="446" t="s">
        <v>1763</v>
      </c>
      <c r="H73" s="446" t="s">
        <v>1494</v>
      </c>
      <c r="I73" s="446" t="s">
        <v>1649</v>
      </c>
      <c r="J73" s="460" t="s">
        <v>1807</v>
      </c>
      <c r="K73" s="448" t="s">
        <v>2362</v>
      </c>
      <c r="L73" s="452" t="s">
        <v>1810</v>
      </c>
      <c r="M73" s="460" t="s">
        <v>2297</v>
      </c>
      <c r="N73" s="449" t="s">
        <v>1809</v>
      </c>
      <c r="O73" s="450" t="s">
        <v>1654</v>
      </c>
      <c r="P73" s="598" t="s">
        <v>1805</v>
      </c>
      <c r="Q73" s="504"/>
      <c r="R73" s="504"/>
      <c r="S73" s="504"/>
      <c r="T73" s="504"/>
      <c r="U73" s="504"/>
      <c r="V73" s="504"/>
      <c r="W73" s="504"/>
      <c r="X73" s="504" t="s">
        <v>1805</v>
      </c>
      <c r="Y73" s="504" t="s">
        <v>1805</v>
      </c>
      <c r="Z73" s="504" t="s">
        <v>1805</v>
      </c>
      <c r="AA73" s="504" t="s">
        <v>1805</v>
      </c>
      <c r="AB73" s="504"/>
      <c r="AC73" s="535"/>
      <c r="AD73" s="535"/>
      <c r="AE73" s="598" t="s">
        <v>2361</v>
      </c>
      <c r="AF73" s="535"/>
    </row>
    <row r="74" spans="1:38" ht="70.5" customHeight="1" x14ac:dyDescent="0.25">
      <c r="A74" s="445">
        <v>8216778882</v>
      </c>
      <c r="B74" s="446">
        <f t="shared" si="3"/>
        <v>68</v>
      </c>
      <c r="C74" s="446" t="s">
        <v>1777</v>
      </c>
      <c r="D74" s="446" t="s">
        <v>1773</v>
      </c>
      <c r="E74" s="446" t="s">
        <v>1525</v>
      </c>
      <c r="F74" s="446" t="s">
        <v>1806</v>
      </c>
      <c r="G74" s="446" t="s">
        <v>1763</v>
      </c>
      <c r="H74" s="446" t="s">
        <v>1494</v>
      </c>
      <c r="I74" s="446" t="s">
        <v>1649</v>
      </c>
      <c r="J74" s="460" t="s">
        <v>1807</v>
      </c>
      <c r="K74" s="448" t="s">
        <v>2363</v>
      </c>
      <c r="L74" s="452" t="s">
        <v>2364</v>
      </c>
      <c r="M74" s="460" t="s">
        <v>2294</v>
      </c>
      <c r="N74" s="449" t="s">
        <v>1809</v>
      </c>
      <c r="O74" s="450" t="s">
        <v>1654</v>
      </c>
      <c r="P74" s="598">
        <v>60</v>
      </c>
      <c r="Q74" s="504"/>
      <c r="R74" s="504"/>
      <c r="S74" s="504"/>
      <c r="T74" s="504"/>
      <c r="U74" s="504"/>
      <c r="V74" s="504"/>
      <c r="W74" s="504"/>
      <c r="X74" s="504">
        <v>66</v>
      </c>
      <c r="Y74" s="504">
        <v>66</v>
      </c>
      <c r="Z74" s="504">
        <v>66</v>
      </c>
      <c r="AA74" s="504">
        <v>66</v>
      </c>
      <c r="AB74" s="504"/>
      <c r="AC74" s="535"/>
      <c r="AD74" s="535"/>
      <c r="AE74" s="598">
        <v>64.3</v>
      </c>
      <c r="AF74" s="535"/>
      <c r="AI74" s="425">
        <v>3</v>
      </c>
      <c r="AJ74" s="430">
        <f t="shared" ref="AJ74:AJ79" si="4">AI74-P74</f>
        <v>-57</v>
      </c>
    </row>
    <row r="75" spans="1:38" ht="96" customHeight="1" x14ac:dyDescent="0.25">
      <c r="A75" s="445">
        <v>8216778881</v>
      </c>
      <c r="B75" s="446">
        <f t="shared" si="3"/>
        <v>69</v>
      </c>
      <c r="C75" s="446" t="s">
        <v>1777</v>
      </c>
      <c r="D75" s="446" t="s">
        <v>1773</v>
      </c>
      <c r="E75" s="446" t="s">
        <v>1525</v>
      </c>
      <c r="F75" s="446" t="s">
        <v>1806</v>
      </c>
      <c r="G75" s="446" t="s">
        <v>1763</v>
      </c>
      <c r="H75" s="446" t="s">
        <v>1494</v>
      </c>
      <c r="I75" s="446" t="s">
        <v>1649</v>
      </c>
      <c r="J75" s="460" t="s">
        <v>1807</v>
      </c>
      <c r="K75" s="448" t="s">
        <v>2365</v>
      </c>
      <c r="L75" s="452" t="s">
        <v>1811</v>
      </c>
      <c r="M75" s="460" t="s">
        <v>2297</v>
      </c>
      <c r="N75" s="449" t="s">
        <v>1809</v>
      </c>
      <c r="O75" s="450" t="s">
        <v>1654</v>
      </c>
      <c r="P75" s="598" t="s">
        <v>1805</v>
      </c>
      <c r="Q75" s="504"/>
      <c r="R75" s="504"/>
      <c r="S75" s="504"/>
      <c r="T75" s="504"/>
      <c r="U75" s="504"/>
      <c r="V75" s="504"/>
      <c r="W75" s="504"/>
      <c r="X75" s="504" t="s">
        <v>1805</v>
      </c>
      <c r="Y75" s="504" t="s">
        <v>1805</v>
      </c>
      <c r="Z75" s="504" t="s">
        <v>1805</v>
      </c>
      <c r="AA75" s="504" t="s">
        <v>1805</v>
      </c>
      <c r="AB75" s="504" t="s">
        <v>1805</v>
      </c>
      <c r="AC75" s="504" t="s">
        <v>1805</v>
      </c>
      <c r="AD75" s="504" t="s">
        <v>1805</v>
      </c>
      <c r="AE75" s="598" t="s">
        <v>1805</v>
      </c>
      <c r="AF75" s="538"/>
      <c r="AI75" s="425">
        <v>8</v>
      </c>
      <c r="AJ75" s="430" t="e">
        <f t="shared" si="4"/>
        <v>#VALUE!</v>
      </c>
    </row>
    <row r="76" spans="1:38" ht="48" customHeight="1" x14ac:dyDescent="0.25">
      <c r="A76" s="445">
        <v>8321443928</v>
      </c>
      <c r="B76" s="446">
        <f t="shared" si="3"/>
        <v>70</v>
      </c>
      <c r="C76" s="446" t="s">
        <v>1777</v>
      </c>
      <c r="D76" s="446" t="s">
        <v>1773</v>
      </c>
      <c r="E76" s="446" t="s">
        <v>1526</v>
      </c>
      <c r="F76" s="446" t="s">
        <v>1812</v>
      </c>
      <c r="G76" s="446" t="s">
        <v>1813</v>
      </c>
      <c r="H76" s="446" t="s">
        <v>117</v>
      </c>
      <c r="I76" s="446" t="s">
        <v>1649</v>
      </c>
      <c r="J76" s="452" t="s">
        <v>1814</v>
      </c>
      <c r="K76" s="448" t="s">
        <v>2366</v>
      </c>
      <c r="L76" s="452" t="s">
        <v>1815</v>
      </c>
      <c r="M76" s="452" t="s">
        <v>2292</v>
      </c>
      <c r="N76" s="449" t="s">
        <v>1653</v>
      </c>
      <c r="O76" s="450" t="s">
        <v>1654</v>
      </c>
      <c r="P76" s="598" t="s">
        <v>1805</v>
      </c>
      <c r="Q76" s="504"/>
      <c r="R76" s="504"/>
      <c r="S76" s="504"/>
      <c r="T76" s="504"/>
      <c r="U76" s="504"/>
      <c r="V76" s="504"/>
      <c r="W76" s="504"/>
      <c r="X76" s="504" t="s">
        <v>1805</v>
      </c>
      <c r="Y76" s="504" t="s">
        <v>1805</v>
      </c>
      <c r="Z76" s="504" t="s">
        <v>1805</v>
      </c>
      <c r="AA76" s="504" t="s">
        <v>1805</v>
      </c>
      <c r="AB76" s="504"/>
      <c r="AC76" s="535"/>
      <c r="AD76" s="535"/>
      <c r="AE76" s="598" t="s">
        <v>2367</v>
      </c>
      <c r="AF76" s="538"/>
      <c r="AI76" s="425">
        <v>2</v>
      </c>
      <c r="AJ76" s="430" t="e">
        <f t="shared" si="4"/>
        <v>#VALUE!</v>
      </c>
    </row>
    <row r="77" spans="1:38" ht="54" customHeight="1" x14ac:dyDescent="0.25">
      <c r="A77" s="445">
        <v>8321443934</v>
      </c>
      <c r="B77" s="446">
        <f t="shared" si="3"/>
        <v>71</v>
      </c>
      <c r="C77" s="446" t="s">
        <v>1777</v>
      </c>
      <c r="D77" s="446" t="s">
        <v>1773</v>
      </c>
      <c r="E77" s="446" t="s">
        <v>1526</v>
      </c>
      <c r="F77" s="446" t="s">
        <v>1812</v>
      </c>
      <c r="G77" s="446" t="s">
        <v>1813</v>
      </c>
      <c r="H77" s="446" t="s">
        <v>117</v>
      </c>
      <c r="I77" s="446" t="s">
        <v>1649</v>
      </c>
      <c r="J77" s="452" t="s">
        <v>1814</v>
      </c>
      <c r="K77" s="448" t="s">
        <v>2368</v>
      </c>
      <c r="L77" s="452" t="s">
        <v>1816</v>
      </c>
      <c r="M77" s="452" t="s">
        <v>2292</v>
      </c>
      <c r="N77" s="449" t="s">
        <v>1653</v>
      </c>
      <c r="O77" s="450" t="s">
        <v>1654</v>
      </c>
      <c r="P77" s="598" t="s">
        <v>1805</v>
      </c>
      <c r="Q77" s="504"/>
      <c r="R77" s="504"/>
      <c r="S77" s="504"/>
      <c r="T77" s="504"/>
      <c r="U77" s="504"/>
      <c r="V77" s="504"/>
      <c r="W77" s="504"/>
      <c r="X77" s="504" t="s">
        <v>1805</v>
      </c>
      <c r="Y77" s="504" t="s">
        <v>1805</v>
      </c>
      <c r="Z77" s="504" t="s">
        <v>1805</v>
      </c>
      <c r="AA77" s="504" t="s">
        <v>1805</v>
      </c>
      <c r="AB77" s="504"/>
      <c r="AC77" s="535"/>
      <c r="AD77" s="535"/>
      <c r="AE77" s="598" t="s">
        <v>2367</v>
      </c>
      <c r="AF77" s="535"/>
      <c r="AI77" s="425">
        <v>0</v>
      </c>
      <c r="AJ77" s="430" t="e">
        <f t="shared" si="4"/>
        <v>#VALUE!</v>
      </c>
      <c r="AL77" s="425" t="s">
        <v>1821</v>
      </c>
    </row>
    <row r="78" spans="1:38" ht="88.5" customHeight="1" x14ac:dyDescent="0.25">
      <c r="A78" s="445">
        <v>8216809119</v>
      </c>
      <c r="B78" s="446">
        <f t="shared" si="3"/>
        <v>72</v>
      </c>
      <c r="C78" s="446" t="s">
        <v>1777</v>
      </c>
      <c r="D78" s="446" t="s">
        <v>1773</v>
      </c>
      <c r="E78" s="446" t="s">
        <v>1526</v>
      </c>
      <c r="F78" s="446" t="s">
        <v>1812</v>
      </c>
      <c r="G78" s="446" t="s">
        <v>1813</v>
      </c>
      <c r="H78" s="446" t="s">
        <v>117</v>
      </c>
      <c r="I78" s="446" t="s">
        <v>1649</v>
      </c>
      <c r="J78" s="447" t="s">
        <v>1814</v>
      </c>
      <c r="K78" s="448" t="s">
        <v>2369</v>
      </c>
      <c r="L78" s="664" t="s">
        <v>1817</v>
      </c>
      <c r="M78" s="447" t="s">
        <v>2292</v>
      </c>
      <c r="N78" s="449" t="s">
        <v>1653</v>
      </c>
      <c r="O78" s="470" t="s">
        <v>1654</v>
      </c>
      <c r="P78" s="598">
        <v>3</v>
      </c>
      <c r="Q78" s="504"/>
      <c r="R78" s="504"/>
      <c r="S78" s="504"/>
      <c r="T78" s="504"/>
      <c r="U78" s="504"/>
      <c r="V78" s="504"/>
      <c r="W78" s="504"/>
      <c r="X78" s="504">
        <v>2</v>
      </c>
      <c r="Y78" s="504">
        <v>2</v>
      </c>
      <c r="Z78" s="504">
        <v>2</v>
      </c>
      <c r="AA78" s="504">
        <v>3</v>
      </c>
      <c r="AB78" s="504"/>
      <c r="AC78" s="535"/>
      <c r="AD78" s="535"/>
      <c r="AE78" s="598">
        <v>3</v>
      </c>
      <c r="AF78" s="539"/>
      <c r="AI78" s="425">
        <f>P78</f>
        <v>3</v>
      </c>
      <c r="AJ78" s="425">
        <f t="shared" si="4"/>
        <v>0</v>
      </c>
    </row>
    <row r="79" spans="1:38" ht="93" customHeight="1" x14ac:dyDescent="0.25">
      <c r="A79" s="445">
        <v>8216809120</v>
      </c>
      <c r="B79" s="446">
        <f t="shared" si="3"/>
        <v>73</v>
      </c>
      <c r="C79" s="446" t="s">
        <v>1777</v>
      </c>
      <c r="D79" s="446" t="s">
        <v>1773</v>
      </c>
      <c r="E79" s="446" t="s">
        <v>1526</v>
      </c>
      <c r="F79" s="446" t="s">
        <v>1812</v>
      </c>
      <c r="G79" s="446" t="s">
        <v>1813</v>
      </c>
      <c r="H79" s="446" t="s">
        <v>117</v>
      </c>
      <c r="I79" s="446" t="s">
        <v>1649</v>
      </c>
      <c r="J79" s="447" t="s">
        <v>1814</v>
      </c>
      <c r="K79" s="448" t="s">
        <v>2015</v>
      </c>
      <c r="L79" s="664" t="s">
        <v>1818</v>
      </c>
      <c r="M79" s="447" t="s">
        <v>2292</v>
      </c>
      <c r="N79" s="449" t="s">
        <v>1653</v>
      </c>
      <c r="O79" s="470" t="s">
        <v>1654</v>
      </c>
      <c r="P79" s="665">
        <v>8</v>
      </c>
      <c r="Q79" s="527"/>
      <c r="R79" s="527"/>
      <c r="S79" s="527"/>
      <c r="T79" s="527"/>
      <c r="U79" s="527"/>
      <c r="V79" s="527"/>
      <c r="W79" s="527"/>
      <c r="X79" s="527">
        <v>7</v>
      </c>
      <c r="Y79" s="527">
        <v>8</v>
      </c>
      <c r="Z79" s="527">
        <v>8</v>
      </c>
      <c r="AA79" s="527">
        <v>8</v>
      </c>
      <c r="AB79" s="527"/>
      <c r="AC79" s="538"/>
      <c r="AD79" s="538"/>
      <c r="AE79" s="665">
        <v>8</v>
      </c>
      <c r="AF79" s="539"/>
      <c r="AI79" s="425">
        <f>P79</f>
        <v>8</v>
      </c>
      <c r="AJ79" s="425">
        <f t="shared" si="4"/>
        <v>0</v>
      </c>
    </row>
    <row r="80" spans="1:38" ht="63.75" customHeight="1" x14ac:dyDescent="0.25">
      <c r="A80" s="445">
        <v>8216809118</v>
      </c>
      <c r="B80" s="446">
        <f>B79+1</f>
        <v>74</v>
      </c>
      <c r="C80" s="446" t="s">
        <v>1777</v>
      </c>
      <c r="D80" s="446" t="s">
        <v>1773</v>
      </c>
      <c r="E80" s="446" t="s">
        <v>1526</v>
      </c>
      <c r="F80" s="446" t="s">
        <v>1812</v>
      </c>
      <c r="G80" s="446" t="s">
        <v>1813</v>
      </c>
      <c r="H80" s="446" t="s">
        <v>117</v>
      </c>
      <c r="I80" s="446" t="s">
        <v>1649</v>
      </c>
      <c r="J80" s="447" t="s">
        <v>1814</v>
      </c>
      <c r="K80" s="448" t="s">
        <v>2370</v>
      </c>
      <c r="L80" s="452" t="s">
        <v>1819</v>
      </c>
      <c r="M80" s="447" t="s">
        <v>2292</v>
      </c>
      <c r="N80" s="449" t="s">
        <v>1653</v>
      </c>
      <c r="O80" s="470" t="s">
        <v>1654</v>
      </c>
      <c r="P80" s="665">
        <v>2</v>
      </c>
      <c r="Q80" s="527"/>
      <c r="R80" s="527"/>
      <c r="S80" s="527"/>
      <c r="T80" s="527"/>
      <c r="U80" s="527"/>
      <c r="V80" s="527"/>
      <c r="W80" s="527"/>
      <c r="X80" s="527">
        <v>1</v>
      </c>
      <c r="Y80" s="527">
        <v>1</v>
      </c>
      <c r="Z80" s="527">
        <v>1</v>
      </c>
      <c r="AA80" s="666">
        <v>2</v>
      </c>
      <c r="AB80" s="527"/>
      <c r="AC80" s="538"/>
      <c r="AD80" s="538"/>
      <c r="AE80" s="667">
        <v>2</v>
      </c>
      <c r="AF80" s="539"/>
    </row>
    <row r="81" spans="1:36" ht="63.75" customHeight="1" x14ac:dyDescent="0.25">
      <c r="A81" s="445">
        <v>8216815367</v>
      </c>
      <c r="B81" s="446">
        <f t="shared" si="3"/>
        <v>75</v>
      </c>
      <c r="C81" s="446" t="s">
        <v>1777</v>
      </c>
      <c r="D81" s="446" t="s">
        <v>1773</v>
      </c>
      <c r="E81" s="446" t="s">
        <v>1526</v>
      </c>
      <c r="F81" s="446" t="s">
        <v>1812</v>
      </c>
      <c r="G81" s="446" t="s">
        <v>1813</v>
      </c>
      <c r="H81" s="446" t="s">
        <v>117</v>
      </c>
      <c r="I81" s="446" t="s">
        <v>1649</v>
      </c>
      <c r="J81" s="447" t="s">
        <v>1814</v>
      </c>
      <c r="K81" s="448" t="s">
        <v>2371</v>
      </c>
      <c r="L81" s="452" t="s">
        <v>1820</v>
      </c>
      <c r="M81" s="447" t="s">
        <v>2292</v>
      </c>
      <c r="N81" s="449" t="s">
        <v>1653</v>
      </c>
      <c r="O81" s="470" t="s">
        <v>1654</v>
      </c>
      <c r="P81" s="598">
        <v>0</v>
      </c>
      <c r="Q81" s="504"/>
      <c r="R81" s="504"/>
      <c r="S81" s="504"/>
      <c r="T81" s="504"/>
      <c r="U81" s="504"/>
      <c r="V81" s="504"/>
      <c r="W81" s="504"/>
      <c r="X81" s="504">
        <v>0</v>
      </c>
      <c r="Y81" s="504">
        <v>0</v>
      </c>
      <c r="Z81" s="504">
        <v>0</v>
      </c>
      <c r="AA81" s="504">
        <v>0</v>
      </c>
      <c r="AB81" s="504"/>
      <c r="AC81" s="535"/>
      <c r="AD81" s="535"/>
      <c r="AE81" s="598">
        <v>0</v>
      </c>
      <c r="AF81" s="539"/>
      <c r="AI81" s="425">
        <f>P81</f>
        <v>0</v>
      </c>
      <c r="AJ81" s="425">
        <f>AI81-P81</f>
        <v>0</v>
      </c>
    </row>
    <row r="82" spans="1:36" ht="63.75" customHeight="1" x14ac:dyDescent="0.25">
      <c r="A82" s="445">
        <v>8216898163</v>
      </c>
      <c r="B82" s="446">
        <f t="shared" si="3"/>
        <v>76</v>
      </c>
      <c r="C82" s="225" t="s">
        <v>156</v>
      </c>
      <c r="D82" s="225" t="s">
        <v>1822</v>
      </c>
      <c r="E82" s="225" t="s">
        <v>1527</v>
      </c>
      <c r="F82" s="225" t="s">
        <v>1823</v>
      </c>
      <c r="G82" s="225" t="s">
        <v>1767</v>
      </c>
      <c r="H82" s="225" t="s">
        <v>1824</v>
      </c>
      <c r="I82" s="225" t="s">
        <v>1649</v>
      </c>
      <c r="J82" s="451" t="s">
        <v>1825</v>
      </c>
      <c r="K82" s="476" t="s">
        <v>1826</v>
      </c>
      <c r="L82" s="451" t="s">
        <v>1827</v>
      </c>
      <c r="M82" s="451" t="s">
        <v>2292</v>
      </c>
      <c r="N82" s="451" t="s">
        <v>1809</v>
      </c>
      <c r="O82" s="477" t="s">
        <v>1654</v>
      </c>
      <c r="P82" s="668">
        <v>5</v>
      </c>
      <c r="Q82" s="528"/>
      <c r="R82" s="528"/>
      <c r="S82" s="528"/>
      <c r="T82" s="528"/>
      <c r="U82" s="528"/>
      <c r="V82" s="528"/>
      <c r="W82" s="528"/>
      <c r="X82" s="512">
        <v>5</v>
      </c>
      <c r="Y82" s="512">
        <v>5</v>
      </c>
      <c r="Z82" s="512">
        <v>5</v>
      </c>
      <c r="AA82" s="512">
        <v>5</v>
      </c>
      <c r="AB82" s="512"/>
      <c r="AC82" s="539"/>
      <c r="AD82" s="539"/>
      <c r="AE82" s="599">
        <v>5</v>
      </c>
      <c r="AF82" s="540"/>
    </row>
    <row r="83" spans="1:36" ht="87.75" customHeight="1" x14ac:dyDescent="0.25">
      <c r="A83" s="445">
        <v>8216898164</v>
      </c>
      <c r="B83" s="446">
        <f t="shared" si="3"/>
        <v>77</v>
      </c>
      <c r="C83" s="225" t="s">
        <v>156</v>
      </c>
      <c r="D83" s="225" t="s">
        <v>1822</v>
      </c>
      <c r="E83" s="225" t="s">
        <v>1527</v>
      </c>
      <c r="F83" s="225" t="s">
        <v>1823</v>
      </c>
      <c r="G83" s="225" t="s">
        <v>1767</v>
      </c>
      <c r="H83" s="225" t="s">
        <v>1824</v>
      </c>
      <c r="I83" s="225" t="s">
        <v>1649</v>
      </c>
      <c r="J83" s="451" t="s">
        <v>1825</v>
      </c>
      <c r="K83" s="476" t="s">
        <v>1828</v>
      </c>
      <c r="L83" s="451" t="s">
        <v>1829</v>
      </c>
      <c r="M83" s="451" t="s">
        <v>2292</v>
      </c>
      <c r="N83" s="451" t="s">
        <v>1809</v>
      </c>
      <c r="O83" s="477" t="s">
        <v>1654</v>
      </c>
      <c r="P83" s="668">
        <v>10</v>
      </c>
      <c r="Q83" s="528"/>
      <c r="R83" s="528"/>
      <c r="S83" s="528"/>
      <c r="T83" s="528"/>
      <c r="U83" s="528"/>
      <c r="V83" s="528"/>
      <c r="W83" s="528"/>
      <c r="X83" s="512">
        <v>0</v>
      </c>
      <c r="Y83" s="512">
        <v>10</v>
      </c>
      <c r="Z83" s="512">
        <v>10</v>
      </c>
      <c r="AA83" s="512">
        <v>10</v>
      </c>
      <c r="AB83" s="512"/>
      <c r="AC83" s="539"/>
      <c r="AD83" s="539"/>
      <c r="AE83" s="599">
        <v>10</v>
      </c>
      <c r="AF83" s="539"/>
      <c r="AI83" s="425">
        <f>P83</f>
        <v>10</v>
      </c>
      <c r="AJ83" s="425">
        <f t="shared" ref="AJ83:AJ88" si="5">AI83-P83</f>
        <v>0</v>
      </c>
    </row>
    <row r="84" spans="1:36" ht="87.75" customHeight="1" x14ac:dyDescent="0.25">
      <c r="A84" s="445">
        <v>8216898165</v>
      </c>
      <c r="B84" s="449">
        <f t="shared" si="3"/>
        <v>78</v>
      </c>
      <c r="C84" s="225" t="s">
        <v>156</v>
      </c>
      <c r="D84" s="225" t="s">
        <v>1822</v>
      </c>
      <c r="E84" s="225" t="s">
        <v>1527</v>
      </c>
      <c r="F84" s="225" t="s">
        <v>1823</v>
      </c>
      <c r="G84" s="225" t="s">
        <v>2372</v>
      </c>
      <c r="H84" s="225" t="s">
        <v>1824</v>
      </c>
      <c r="I84" s="225" t="s">
        <v>1649</v>
      </c>
      <c r="J84" s="451" t="s">
        <v>1825</v>
      </c>
      <c r="K84" s="476" t="s">
        <v>1830</v>
      </c>
      <c r="L84" s="451" t="s">
        <v>1831</v>
      </c>
      <c r="M84" s="451" t="s">
        <v>2373</v>
      </c>
      <c r="N84" s="451" t="s">
        <v>1809</v>
      </c>
      <c r="O84" s="477" t="s">
        <v>1654</v>
      </c>
      <c r="P84" s="668" t="s">
        <v>1832</v>
      </c>
      <c r="Q84" s="528"/>
      <c r="R84" s="528"/>
      <c r="S84" s="528"/>
      <c r="T84" s="528"/>
      <c r="U84" s="528"/>
      <c r="V84" s="528"/>
      <c r="W84" s="528"/>
      <c r="X84" s="512">
        <v>0</v>
      </c>
      <c r="Y84" s="528" t="s">
        <v>1832</v>
      </c>
      <c r="Z84" s="528" t="s">
        <v>1832</v>
      </c>
      <c r="AA84" s="528">
        <v>0</v>
      </c>
      <c r="AB84" s="512"/>
      <c r="AC84" s="539"/>
      <c r="AD84" s="539"/>
      <c r="AE84" s="668" t="s">
        <v>1832</v>
      </c>
      <c r="AF84" s="539"/>
      <c r="AI84" s="425" t="str">
        <f>P84</f>
        <v>отсутсвует на 2022 год</v>
      </c>
      <c r="AJ84" s="425" t="e">
        <f t="shared" si="5"/>
        <v>#VALUE!</v>
      </c>
    </row>
    <row r="85" spans="1:36" ht="119.25" customHeight="1" x14ac:dyDescent="0.25">
      <c r="A85" s="445">
        <v>8370602376</v>
      </c>
      <c r="B85" s="449">
        <f t="shared" si="3"/>
        <v>79</v>
      </c>
      <c r="C85" s="225" t="s">
        <v>156</v>
      </c>
      <c r="D85" s="225" t="s">
        <v>1822</v>
      </c>
      <c r="E85" s="225" t="s">
        <v>1527</v>
      </c>
      <c r="F85" s="225" t="s">
        <v>1823</v>
      </c>
      <c r="G85" s="225" t="s">
        <v>2372</v>
      </c>
      <c r="H85" s="225" t="s">
        <v>1824</v>
      </c>
      <c r="I85" s="225" t="s">
        <v>1649</v>
      </c>
      <c r="J85" s="451" t="s">
        <v>1825</v>
      </c>
      <c r="K85" s="476" t="s">
        <v>2374</v>
      </c>
      <c r="L85" s="451" t="s">
        <v>1833</v>
      </c>
      <c r="M85" s="451" t="s">
        <v>2373</v>
      </c>
      <c r="N85" s="451" t="s">
        <v>1653</v>
      </c>
      <c r="O85" s="477" t="s">
        <v>1654</v>
      </c>
      <c r="P85" s="668">
        <v>650</v>
      </c>
      <c r="Q85" s="528"/>
      <c r="R85" s="528"/>
      <c r="S85" s="528"/>
      <c r="T85" s="528"/>
      <c r="U85" s="528"/>
      <c r="V85" s="528"/>
      <c r="W85" s="528"/>
      <c r="X85" s="512">
        <v>0</v>
      </c>
      <c r="Y85" s="512">
        <v>0</v>
      </c>
      <c r="Z85" s="512">
        <v>650</v>
      </c>
      <c r="AA85" s="512">
        <v>0</v>
      </c>
      <c r="AB85" s="512"/>
      <c r="AC85" s="539"/>
      <c r="AD85" s="539"/>
      <c r="AE85" s="599">
        <v>650</v>
      </c>
      <c r="AF85" s="539"/>
      <c r="AI85" s="425">
        <f>P85</f>
        <v>650</v>
      </c>
      <c r="AJ85" s="425">
        <f t="shared" si="5"/>
        <v>0</v>
      </c>
    </row>
    <row r="86" spans="1:36" ht="116.25" customHeight="1" x14ac:dyDescent="0.25">
      <c r="A86" s="445">
        <v>8806730635</v>
      </c>
      <c r="B86" s="548"/>
      <c r="C86" s="225" t="s">
        <v>156</v>
      </c>
      <c r="D86" s="225" t="s">
        <v>1822</v>
      </c>
      <c r="E86" s="225" t="s">
        <v>1527</v>
      </c>
      <c r="F86" s="225" t="s">
        <v>1823</v>
      </c>
      <c r="G86" s="225" t="s">
        <v>1767</v>
      </c>
      <c r="H86" s="225" t="s">
        <v>1824</v>
      </c>
      <c r="I86" s="225" t="s">
        <v>1649</v>
      </c>
      <c r="J86" s="451" t="s">
        <v>1825</v>
      </c>
      <c r="K86" s="476" t="s">
        <v>2279</v>
      </c>
      <c r="L86" s="451" t="s">
        <v>2280</v>
      </c>
      <c r="M86" s="451" t="s">
        <v>2373</v>
      </c>
      <c r="N86" s="451" t="s">
        <v>1653</v>
      </c>
      <c r="O86" s="477" t="s">
        <v>1654</v>
      </c>
      <c r="P86" s="668">
        <v>990</v>
      </c>
      <c r="Q86" s="528"/>
      <c r="R86" s="528"/>
      <c r="S86" s="528"/>
      <c r="T86" s="528"/>
      <c r="U86" s="528"/>
      <c r="V86" s="528"/>
      <c r="W86" s="528"/>
      <c r="X86" s="512"/>
      <c r="Y86" s="512">
        <v>990</v>
      </c>
      <c r="Z86" s="512">
        <v>990</v>
      </c>
      <c r="AA86" s="512">
        <v>990</v>
      </c>
      <c r="AB86" s="512"/>
      <c r="AC86" s="539"/>
      <c r="AD86" s="539"/>
      <c r="AE86" s="599">
        <v>990</v>
      </c>
      <c r="AF86" s="539"/>
      <c r="AI86" s="425">
        <f>P86</f>
        <v>990</v>
      </c>
      <c r="AJ86" s="425">
        <f t="shared" si="5"/>
        <v>0</v>
      </c>
    </row>
    <row r="87" spans="1:36" ht="63.75" customHeight="1" x14ac:dyDescent="0.25">
      <c r="A87" s="445">
        <v>8571317696</v>
      </c>
      <c r="B87" s="446">
        <f>B85+1</f>
        <v>80</v>
      </c>
      <c r="C87" s="225" t="s">
        <v>156</v>
      </c>
      <c r="D87" s="225" t="s">
        <v>1822</v>
      </c>
      <c r="E87" s="225" t="s">
        <v>1527</v>
      </c>
      <c r="F87" s="225" t="s">
        <v>1823</v>
      </c>
      <c r="G87" s="225" t="s">
        <v>1767</v>
      </c>
      <c r="H87" s="225" t="s">
        <v>1824</v>
      </c>
      <c r="I87" s="225" t="s">
        <v>1649</v>
      </c>
      <c r="J87" s="451" t="s">
        <v>1825</v>
      </c>
      <c r="K87" s="476" t="s">
        <v>1834</v>
      </c>
      <c r="L87" s="451" t="s">
        <v>1835</v>
      </c>
      <c r="M87" s="451" t="s">
        <v>2292</v>
      </c>
      <c r="N87" s="451" t="s">
        <v>1653</v>
      </c>
      <c r="O87" s="477" t="s">
        <v>1654</v>
      </c>
      <c r="P87" s="668" t="s">
        <v>1832</v>
      </c>
      <c r="Q87" s="668"/>
      <c r="R87" s="668"/>
      <c r="S87" s="668"/>
      <c r="T87" s="668"/>
      <c r="U87" s="668"/>
      <c r="V87" s="668"/>
      <c r="W87" s="668"/>
      <c r="X87" s="668">
        <v>0</v>
      </c>
      <c r="Y87" s="668" t="s">
        <v>1832</v>
      </c>
      <c r="Z87" s="668" t="s">
        <v>1832</v>
      </c>
      <c r="AA87" s="668" t="s">
        <v>1832</v>
      </c>
      <c r="AB87" s="668"/>
      <c r="AC87" s="669"/>
      <c r="AD87" s="669"/>
      <c r="AE87" s="668" t="s">
        <v>1832</v>
      </c>
      <c r="AF87" s="539"/>
      <c r="AI87" s="425">
        <v>0.39900000000000002</v>
      </c>
      <c r="AJ87" s="425" t="e">
        <f t="shared" si="5"/>
        <v>#VALUE!</v>
      </c>
    </row>
    <row r="88" spans="1:36" ht="63.75" customHeight="1" x14ac:dyDescent="0.25">
      <c r="A88" s="445">
        <v>8571317711</v>
      </c>
      <c r="B88" s="446">
        <f t="shared" si="3"/>
        <v>81</v>
      </c>
      <c r="C88" s="225" t="s">
        <v>156</v>
      </c>
      <c r="D88" s="225" t="s">
        <v>1822</v>
      </c>
      <c r="E88" s="225" t="s">
        <v>1527</v>
      </c>
      <c r="F88" s="225" t="s">
        <v>1823</v>
      </c>
      <c r="G88" s="225" t="s">
        <v>1767</v>
      </c>
      <c r="H88" s="225" t="s">
        <v>1824</v>
      </c>
      <c r="I88" s="225" t="s">
        <v>1649</v>
      </c>
      <c r="J88" s="451" t="s">
        <v>1825</v>
      </c>
      <c r="K88" s="476" t="s">
        <v>1836</v>
      </c>
      <c r="L88" s="451" t="s">
        <v>1837</v>
      </c>
      <c r="M88" s="451" t="s">
        <v>2294</v>
      </c>
      <c r="N88" s="451" t="s">
        <v>1653</v>
      </c>
      <c r="O88" s="477" t="s">
        <v>1654</v>
      </c>
      <c r="P88" s="668">
        <v>10</v>
      </c>
      <c r="Q88" s="528"/>
      <c r="R88" s="528"/>
      <c r="S88" s="528"/>
      <c r="T88" s="528"/>
      <c r="U88" s="528"/>
      <c r="V88" s="528"/>
      <c r="W88" s="528"/>
      <c r="X88" s="512">
        <v>0</v>
      </c>
      <c r="Y88" s="512">
        <v>0</v>
      </c>
      <c r="Z88" s="512">
        <v>18</v>
      </c>
      <c r="AA88" s="512">
        <v>18</v>
      </c>
      <c r="AB88" s="512"/>
      <c r="AC88" s="539"/>
      <c r="AD88" s="539"/>
      <c r="AE88" s="599">
        <v>20</v>
      </c>
      <c r="AF88" s="539"/>
      <c r="AI88" s="425">
        <v>1.593</v>
      </c>
      <c r="AJ88" s="425">
        <f t="shared" si="5"/>
        <v>-8.407</v>
      </c>
    </row>
    <row r="89" spans="1:36" ht="63.75" customHeight="1" x14ac:dyDescent="0.25">
      <c r="A89" s="445">
        <v>8552291848</v>
      </c>
      <c r="B89" s="446">
        <f>B88+1</f>
        <v>82</v>
      </c>
      <c r="C89" s="225" t="s">
        <v>156</v>
      </c>
      <c r="D89" s="225" t="s">
        <v>1822</v>
      </c>
      <c r="E89" s="225" t="s">
        <v>1527</v>
      </c>
      <c r="F89" s="225" t="s">
        <v>1823</v>
      </c>
      <c r="G89" s="225" t="s">
        <v>1767</v>
      </c>
      <c r="H89" s="225" t="s">
        <v>1824</v>
      </c>
      <c r="I89" s="225" t="s">
        <v>1649</v>
      </c>
      <c r="J89" s="451" t="s">
        <v>1838</v>
      </c>
      <c r="K89" s="476" t="s">
        <v>1839</v>
      </c>
      <c r="L89" s="451" t="s">
        <v>1840</v>
      </c>
      <c r="M89" s="451" t="s">
        <v>2292</v>
      </c>
      <c r="N89" s="451" t="s">
        <v>1653</v>
      </c>
      <c r="O89" s="477" t="s">
        <v>1654</v>
      </c>
      <c r="P89" s="668">
        <v>1</v>
      </c>
      <c r="Q89" s="528"/>
      <c r="R89" s="528"/>
      <c r="S89" s="528"/>
      <c r="T89" s="528"/>
      <c r="U89" s="528"/>
      <c r="V89" s="528"/>
      <c r="W89" s="528"/>
      <c r="X89" s="512">
        <v>1</v>
      </c>
      <c r="Y89" s="512">
        <v>1</v>
      </c>
      <c r="Z89" s="512">
        <v>1</v>
      </c>
      <c r="AA89" s="512">
        <v>1</v>
      </c>
      <c r="AB89" s="512"/>
      <c r="AC89" s="539"/>
      <c r="AD89" s="539"/>
      <c r="AE89" s="599">
        <v>1</v>
      </c>
      <c r="AF89" s="539"/>
    </row>
    <row r="90" spans="1:36" ht="63.75" customHeight="1" x14ac:dyDescent="0.25">
      <c r="A90" s="445">
        <v>8552291833</v>
      </c>
      <c r="B90" s="446">
        <f t="shared" si="3"/>
        <v>83</v>
      </c>
      <c r="C90" s="225" t="s">
        <v>156</v>
      </c>
      <c r="D90" s="225" t="s">
        <v>1822</v>
      </c>
      <c r="E90" s="225" t="s">
        <v>1527</v>
      </c>
      <c r="F90" s="225" t="s">
        <v>1823</v>
      </c>
      <c r="G90" s="225" t="s">
        <v>1767</v>
      </c>
      <c r="H90" s="225" t="s">
        <v>1824</v>
      </c>
      <c r="I90" s="225" t="s">
        <v>1649</v>
      </c>
      <c r="J90" s="451" t="s">
        <v>1838</v>
      </c>
      <c r="K90" s="476" t="s">
        <v>1841</v>
      </c>
      <c r="L90" s="451" t="s">
        <v>1842</v>
      </c>
      <c r="M90" s="451" t="s">
        <v>2294</v>
      </c>
      <c r="N90" s="451" t="s">
        <v>1653</v>
      </c>
      <c r="O90" s="477" t="s">
        <v>1654</v>
      </c>
      <c r="P90" s="668">
        <v>6.8</v>
      </c>
      <c r="Q90" s="528"/>
      <c r="R90" s="528"/>
      <c r="S90" s="528"/>
      <c r="T90" s="528"/>
      <c r="U90" s="528"/>
      <c r="V90" s="528"/>
      <c r="W90" s="528"/>
      <c r="X90" s="512">
        <v>26.95</v>
      </c>
      <c r="Y90" s="512">
        <v>28.12</v>
      </c>
      <c r="Z90" s="512">
        <v>28.49</v>
      </c>
      <c r="AA90" s="512">
        <v>30.28</v>
      </c>
      <c r="AB90" s="512"/>
      <c r="AC90" s="539"/>
      <c r="AD90" s="539"/>
      <c r="AE90" s="599">
        <v>31.6</v>
      </c>
      <c r="AF90" s="541"/>
      <c r="AI90" s="425">
        <v>1</v>
      </c>
      <c r="AJ90" s="425">
        <f t="shared" ref="AJ90:AJ95" si="6">AI90-P90</f>
        <v>-5.8</v>
      </c>
    </row>
    <row r="91" spans="1:36" ht="103.5" customHeight="1" x14ac:dyDescent="0.25">
      <c r="A91" s="445">
        <v>8722246830</v>
      </c>
      <c r="B91" s="446">
        <f t="shared" si="3"/>
        <v>84</v>
      </c>
      <c r="C91" s="225" t="s">
        <v>156</v>
      </c>
      <c r="D91" s="225" t="s">
        <v>1822</v>
      </c>
      <c r="E91" s="225" t="s">
        <v>1527</v>
      </c>
      <c r="F91" s="225" t="s">
        <v>1823</v>
      </c>
      <c r="G91" s="225" t="s">
        <v>1767</v>
      </c>
      <c r="H91" s="225" t="s">
        <v>1824</v>
      </c>
      <c r="I91" s="225" t="s">
        <v>1649</v>
      </c>
      <c r="J91" s="451" t="s">
        <v>1838</v>
      </c>
      <c r="K91" s="476" t="s">
        <v>1843</v>
      </c>
      <c r="L91" s="451" t="s">
        <v>1844</v>
      </c>
      <c r="M91" s="451" t="s">
        <v>2298</v>
      </c>
      <c r="N91" s="451" t="s">
        <v>1653</v>
      </c>
      <c r="O91" s="477" t="s">
        <v>1654</v>
      </c>
      <c r="P91" s="668">
        <v>8</v>
      </c>
      <c r="Q91" s="528"/>
      <c r="R91" s="528"/>
      <c r="S91" s="528"/>
      <c r="T91" s="528"/>
      <c r="U91" s="528"/>
      <c r="V91" s="528"/>
      <c r="W91" s="528"/>
      <c r="X91" s="512">
        <v>0</v>
      </c>
      <c r="Y91" s="512">
        <v>8</v>
      </c>
      <c r="Z91" s="512">
        <v>8</v>
      </c>
      <c r="AA91" s="512">
        <v>8</v>
      </c>
      <c r="AB91" s="512"/>
      <c r="AC91" s="539"/>
      <c r="AD91" s="539"/>
      <c r="AE91" s="599">
        <v>8</v>
      </c>
      <c r="AF91" s="531"/>
      <c r="AI91" s="425">
        <v>1.11E-2</v>
      </c>
      <c r="AJ91" s="425">
        <f t="shared" si="6"/>
        <v>-7.9889000000000001</v>
      </c>
    </row>
    <row r="92" spans="1:36" ht="84" customHeight="1" x14ac:dyDescent="0.25">
      <c r="A92" s="445">
        <v>8370619316</v>
      </c>
      <c r="B92" s="446">
        <f>B91+1</f>
        <v>85</v>
      </c>
      <c r="C92" s="225" t="s">
        <v>156</v>
      </c>
      <c r="D92" s="225" t="s">
        <v>1822</v>
      </c>
      <c r="E92" s="225" t="s">
        <v>1529</v>
      </c>
      <c r="F92" s="225" t="s">
        <v>1845</v>
      </c>
      <c r="G92" s="225" t="s">
        <v>1767</v>
      </c>
      <c r="H92" s="225" t="s">
        <v>1484</v>
      </c>
      <c r="I92" s="225" t="s">
        <v>1649</v>
      </c>
      <c r="J92" s="451" t="s">
        <v>1846</v>
      </c>
      <c r="K92" s="476" t="s">
        <v>1847</v>
      </c>
      <c r="L92" s="452" t="s">
        <v>1848</v>
      </c>
      <c r="M92" s="452" t="s">
        <v>2308</v>
      </c>
      <c r="N92" s="451" t="s">
        <v>1653</v>
      </c>
      <c r="O92" s="477" t="s">
        <v>1654</v>
      </c>
      <c r="P92" s="668">
        <v>0.39900000000000002</v>
      </c>
      <c r="Q92" s="528"/>
      <c r="R92" s="528"/>
      <c r="S92" s="528"/>
      <c r="T92" s="528"/>
      <c r="U92" s="528"/>
      <c r="V92" s="528"/>
      <c r="W92" s="528"/>
      <c r="X92" s="512">
        <v>0.39900000000000002</v>
      </c>
      <c r="Y92" s="512">
        <v>0.39900000000000002</v>
      </c>
      <c r="Z92" s="512">
        <v>0.39900000000000002</v>
      </c>
      <c r="AA92" s="512">
        <v>0.39900000000000002</v>
      </c>
      <c r="AB92" s="512"/>
      <c r="AC92" s="539"/>
      <c r="AD92" s="539"/>
      <c r="AE92" s="599">
        <v>0.39900000000000002</v>
      </c>
      <c r="AF92" s="539"/>
      <c r="AI92" s="425">
        <v>34</v>
      </c>
      <c r="AJ92" s="425">
        <f t="shared" si="6"/>
        <v>33.600999999999999</v>
      </c>
    </row>
    <row r="93" spans="1:36" ht="63.75" customHeight="1" x14ac:dyDescent="0.25">
      <c r="A93" s="445">
        <v>8561642746</v>
      </c>
      <c r="B93" s="446">
        <f t="shared" si="3"/>
        <v>86</v>
      </c>
      <c r="C93" s="225" t="s">
        <v>156</v>
      </c>
      <c r="D93" s="225" t="s">
        <v>1822</v>
      </c>
      <c r="E93" s="225" t="s">
        <v>1529</v>
      </c>
      <c r="F93" s="225" t="s">
        <v>1845</v>
      </c>
      <c r="G93" s="225" t="s">
        <v>1767</v>
      </c>
      <c r="H93" s="225" t="s">
        <v>1484</v>
      </c>
      <c r="I93" s="225" t="s">
        <v>1649</v>
      </c>
      <c r="J93" s="451" t="s">
        <v>1846</v>
      </c>
      <c r="K93" s="476" t="s">
        <v>1849</v>
      </c>
      <c r="L93" s="451" t="s">
        <v>1850</v>
      </c>
      <c r="M93" s="451" t="s">
        <v>2295</v>
      </c>
      <c r="N93" s="451" t="s">
        <v>1653</v>
      </c>
      <c r="O93" s="477" t="s">
        <v>1654</v>
      </c>
      <c r="P93" s="668">
        <v>1.593</v>
      </c>
      <c r="Q93" s="528"/>
      <c r="R93" s="528"/>
      <c r="S93" s="528"/>
      <c r="T93" s="528"/>
      <c r="U93" s="528"/>
      <c r="V93" s="528"/>
      <c r="W93" s="528"/>
      <c r="X93" s="512">
        <v>2.2749999999999999</v>
      </c>
      <c r="Y93" s="512">
        <v>2.2749999999999999</v>
      </c>
      <c r="Z93" s="512">
        <v>2.4249999999999998</v>
      </c>
      <c r="AA93" s="512">
        <v>2.9390000000000001</v>
      </c>
      <c r="AB93" s="512"/>
      <c r="AC93" s="539"/>
      <c r="AD93" s="539"/>
      <c r="AE93" s="599">
        <v>3.14</v>
      </c>
      <c r="AF93" s="541"/>
      <c r="AI93" s="425">
        <v>132</v>
      </c>
      <c r="AJ93" s="425">
        <f t="shared" si="6"/>
        <v>130.40700000000001</v>
      </c>
    </row>
    <row r="94" spans="1:36" ht="63.75" customHeight="1" x14ac:dyDescent="0.25">
      <c r="A94" s="445">
        <v>8370617075</v>
      </c>
      <c r="B94" s="446">
        <f t="shared" si="3"/>
        <v>87</v>
      </c>
      <c r="C94" s="225" t="s">
        <v>156</v>
      </c>
      <c r="D94" s="225" t="s">
        <v>1822</v>
      </c>
      <c r="E94" s="225" t="s">
        <v>1529</v>
      </c>
      <c r="F94" s="225" t="s">
        <v>1845</v>
      </c>
      <c r="G94" s="225" t="s">
        <v>1767</v>
      </c>
      <c r="H94" s="225" t="s">
        <v>1484</v>
      </c>
      <c r="I94" s="225" t="s">
        <v>1649</v>
      </c>
      <c r="J94" s="451" t="s">
        <v>1846</v>
      </c>
      <c r="K94" s="476" t="s">
        <v>2281</v>
      </c>
      <c r="L94" s="451" t="s">
        <v>1851</v>
      </c>
      <c r="M94" s="451" t="s">
        <v>2292</v>
      </c>
      <c r="N94" s="451" t="s">
        <v>1653</v>
      </c>
      <c r="O94" s="477" t="s">
        <v>1654</v>
      </c>
      <c r="P94" s="668" t="s">
        <v>2282</v>
      </c>
      <c r="Q94" s="528"/>
      <c r="R94" s="528"/>
      <c r="S94" s="528"/>
      <c r="T94" s="528"/>
      <c r="U94" s="528"/>
      <c r="V94" s="528"/>
      <c r="W94" s="528"/>
      <c r="X94" s="512" t="s">
        <v>2282</v>
      </c>
      <c r="Y94" s="512" t="s">
        <v>2282</v>
      </c>
      <c r="Z94" s="512" t="s">
        <v>2282</v>
      </c>
      <c r="AA94" s="512" t="s">
        <v>2282</v>
      </c>
      <c r="AB94" s="512"/>
      <c r="AC94" s="539"/>
      <c r="AD94" s="539"/>
      <c r="AE94" s="599" t="s">
        <v>2282</v>
      </c>
      <c r="AF94" s="541"/>
      <c r="AI94" s="425">
        <v>1</v>
      </c>
      <c r="AJ94" s="425" t="e">
        <f t="shared" si="6"/>
        <v>#VALUE!</v>
      </c>
    </row>
    <row r="95" spans="1:36" ht="94.5" customHeight="1" x14ac:dyDescent="0.25">
      <c r="A95" s="445">
        <v>8370614308</v>
      </c>
      <c r="B95" s="446">
        <f t="shared" si="3"/>
        <v>88</v>
      </c>
      <c r="C95" s="225" t="s">
        <v>156</v>
      </c>
      <c r="D95" s="225" t="s">
        <v>1822</v>
      </c>
      <c r="E95" s="225" t="s">
        <v>1529</v>
      </c>
      <c r="F95" s="225" t="s">
        <v>1845</v>
      </c>
      <c r="G95" s="225" t="s">
        <v>1767</v>
      </c>
      <c r="H95" s="225" t="s">
        <v>1484</v>
      </c>
      <c r="I95" s="225" t="s">
        <v>1649</v>
      </c>
      <c r="J95" s="451" t="s">
        <v>1846</v>
      </c>
      <c r="K95" s="476" t="s">
        <v>1853</v>
      </c>
      <c r="L95" s="451" t="s">
        <v>1854</v>
      </c>
      <c r="M95" s="451" t="s">
        <v>2292</v>
      </c>
      <c r="N95" s="451" t="s">
        <v>1653</v>
      </c>
      <c r="O95" s="477" t="s">
        <v>1654</v>
      </c>
      <c r="P95" s="668">
        <v>1</v>
      </c>
      <c r="Q95" s="528"/>
      <c r="R95" s="528"/>
      <c r="S95" s="528"/>
      <c r="T95" s="528"/>
      <c r="U95" s="528"/>
      <c r="V95" s="528"/>
      <c r="W95" s="528"/>
      <c r="X95" s="481">
        <v>1</v>
      </c>
      <c r="Y95" s="481">
        <v>1</v>
      </c>
      <c r="Z95" s="481">
        <v>1</v>
      </c>
      <c r="AA95" s="481">
        <v>1</v>
      </c>
      <c r="AB95" s="481"/>
      <c r="AC95" s="541"/>
      <c r="AD95" s="541"/>
      <c r="AE95" s="596">
        <v>1</v>
      </c>
      <c r="AF95" s="539"/>
      <c r="AI95" s="425">
        <v>10</v>
      </c>
      <c r="AJ95" s="425">
        <f t="shared" si="6"/>
        <v>9</v>
      </c>
    </row>
    <row r="96" spans="1:36" ht="63.75" customHeight="1" x14ac:dyDescent="0.25">
      <c r="A96" s="445">
        <v>8216886289</v>
      </c>
      <c r="B96" s="446">
        <f t="shared" si="3"/>
        <v>89</v>
      </c>
      <c r="C96" s="225" t="s">
        <v>156</v>
      </c>
      <c r="D96" s="225" t="s">
        <v>1822</v>
      </c>
      <c r="E96" s="225" t="s">
        <v>1529</v>
      </c>
      <c r="F96" s="225" t="s">
        <v>1845</v>
      </c>
      <c r="G96" s="225" t="s">
        <v>1767</v>
      </c>
      <c r="H96" s="225" t="s">
        <v>1484</v>
      </c>
      <c r="I96" s="225" t="s">
        <v>1649</v>
      </c>
      <c r="J96" s="451" t="s">
        <v>1846</v>
      </c>
      <c r="K96" s="476" t="s">
        <v>1855</v>
      </c>
      <c r="L96" s="451" t="s">
        <v>1856</v>
      </c>
      <c r="M96" s="451" t="s">
        <v>2305</v>
      </c>
      <c r="N96" s="451" t="s">
        <v>1653</v>
      </c>
      <c r="O96" s="477" t="s">
        <v>1654</v>
      </c>
      <c r="P96" s="668">
        <v>1.11E-2</v>
      </c>
      <c r="Q96" s="528"/>
      <c r="R96" s="528"/>
      <c r="S96" s="528"/>
      <c r="T96" s="528"/>
      <c r="U96" s="528"/>
      <c r="V96" s="528"/>
      <c r="W96" s="528"/>
      <c r="X96" s="484">
        <v>1.04E-2</v>
      </c>
      <c r="Y96" s="484">
        <v>1.06E-2</v>
      </c>
      <c r="Z96" s="484">
        <v>1.0800000000000001E-2</v>
      </c>
      <c r="AA96" s="484">
        <v>1.0999999999999999E-2</v>
      </c>
      <c r="AB96" s="484"/>
      <c r="AC96" s="531"/>
      <c r="AD96" s="531"/>
      <c r="AE96" s="610">
        <v>1.11E-2</v>
      </c>
      <c r="AF96" s="539"/>
    </row>
    <row r="97" spans="1:36" ht="84" customHeight="1" x14ac:dyDescent="0.25">
      <c r="A97" s="445">
        <v>8216886286</v>
      </c>
      <c r="B97" s="446">
        <f t="shared" si="3"/>
        <v>90</v>
      </c>
      <c r="C97" s="225" t="s">
        <v>156</v>
      </c>
      <c r="D97" s="225" t="s">
        <v>1822</v>
      </c>
      <c r="E97" s="225" t="s">
        <v>1529</v>
      </c>
      <c r="F97" s="225" t="s">
        <v>1845</v>
      </c>
      <c r="G97" s="225" t="s">
        <v>1767</v>
      </c>
      <c r="H97" s="225" t="s">
        <v>1484</v>
      </c>
      <c r="I97" s="225" t="s">
        <v>1649</v>
      </c>
      <c r="J97" s="451" t="s">
        <v>1846</v>
      </c>
      <c r="K97" s="476" t="s">
        <v>1857</v>
      </c>
      <c r="L97" s="451" t="s">
        <v>1858</v>
      </c>
      <c r="M97" s="451" t="s">
        <v>2292</v>
      </c>
      <c r="N97" s="451" t="s">
        <v>1653</v>
      </c>
      <c r="O97" s="477" t="s">
        <v>1654</v>
      </c>
      <c r="P97" s="668">
        <v>34</v>
      </c>
      <c r="Q97" s="528"/>
      <c r="R97" s="528"/>
      <c r="S97" s="528"/>
      <c r="T97" s="528"/>
      <c r="U97" s="528"/>
      <c r="V97" s="528"/>
      <c r="W97" s="528"/>
      <c r="X97" s="512">
        <v>34</v>
      </c>
      <c r="Y97" s="512">
        <v>33</v>
      </c>
      <c r="Z97" s="512">
        <v>34</v>
      </c>
      <c r="AA97" s="512">
        <v>34</v>
      </c>
      <c r="AB97" s="512"/>
      <c r="AC97" s="539"/>
      <c r="AD97" s="539"/>
      <c r="AE97" s="599">
        <v>34</v>
      </c>
      <c r="AF97" s="539"/>
      <c r="AI97" s="425">
        <v>16</v>
      </c>
      <c r="AJ97" s="425">
        <v>0</v>
      </c>
    </row>
    <row r="98" spans="1:36" ht="85.5" customHeight="1" x14ac:dyDescent="0.25">
      <c r="A98" s="445">
        <v>8386565476</v>
      </c>
      <c r="B98" s="446">
        <f t="shared" si="3"/>
        <v>91</v>
      </c>
      <c r="C98" s="225" t="s">
        <v>156</v>
      </c>
      <c r="D98" s="225" t="s">
        <v>1822</v>
      </c>
      <c r="E98" s="225" t="s">
        <v>1528</v>
      </c>
      <c r="F98" s="225" t="s">
        <v>1859</v>
      </c>
      <c r="G98" s="225" t="s">
        <v>1767</v>
      </c>
      <c r="H98" s="225" t="s">
        <v>1824</v>
      </c>
      <c r="I98" s="225" t="s">
        <v>1649</v>
      </c>
      <c r="J98" s="451" t="s">
        <v>1860</v>
      </c>
      <c r="K98" s="476" t="s">
        <v>1861</v>
      </c>
      <c r="L98" s="451" t="s">
        <v>1862</v>
      </c>
      <c r="M98" s="451" t="s">
        <v>2292</v>
      </c>
      <c r="N98" s="451" t="s">
        <v>1653</v>
      </c>
      <c r="O98" s="477" t="s">
        <v>1654</v>
      </c>
      <c r="P98" s="668">
        <v>132</v>
      </c>
      <c r="Q98" s="528"/>
      <c r="R98" s="528"/>
      <c r="S98" s="528"/>
      <c r="T98" s="528"/>
      <c r="U98" s="528"/>
      <c r="V98" s="528"/>
      <c r="W98" s="528"/>
      <c r="X98" s="481">
        <v>132</v>
      </c>
      <c r="Y98" s="481">
        <v>132</v>
      </c>
      <c r="Z98" s="481">
        <v>132</v>
      </c>
      <c r="AA98" s="481">
        <v>132</v>
      </c>
      <c r="AB98" s="481"/>
      <c r="AC98" s="541"/>
      <c r="AD98" s="541"/>
      <c r="AE98" s="596">
        <v>132</v>
      </c>
      <c r="AF98" s="539"/>
    </row>
    <row r="99" spans="1:36" ht="63.75" customHeight="1" x14ac:dyDescent="0.25">
      <c r="A99" s="445">
        <v>8386566714</v>
      </c>
      <c r="B99" s="446">
        <f t="shared" si="3"/>
        <v>92</v>
      </c>
      <c r="C99" s="225" t="s">
        <v>156</v>
      </c>
      <c r="D99" s="225" t="s">
        <v>1822</v>
      </c>
      <c r="E99" s="225" t="s">
        <v>1528</v>
      </c>
      <c r="F99" s="225" t="s">
        <v>1859</v>
      </c>
      <c r="G99" s="225" t="s">
        <v>1767</v>
      </c>
      <c r="H99" s="225" t="s">
        <v>1824</v>
      </c>
      <c r="I99" s="225" t="s">
        <v>1655</v>
      </c>
      <c r="J99" s="451" t="s">
        <v>1863</v>
      </c>
      <c r="K99" s="476" t="s">
        <v>1864</v>
      </c>
      <c r="L99" s="451" t="s">
        <v>1865</v>
      </c>
      <c r="M99" s="451" t="s">
        <v>2292</v>
      </c>
      <c r="N99" s="451" t="s">
        <v>1653</v>
      </c>
      <c r="O99" s="477" t="s">
        <v>1654</v>
      </c>
      <c r="P99" s="668">
        <v>1</v>
      </c>
      <c r="Q99" s="528"/>
      <c r="R99" s="528"/>
      <c r="S99" s="528"/>
      <c r="T99" s="528"/>
      <c r="U99" s="528"/>
      <c r="V99" s="528"/>
      <c r="W99" s="528"/>
      <c r="X99" s="481">
        <v>1</v>
      </c>
      <c r="Y99" s="481">
        <v>1</v>
      </c>
      <c r="Z99" s="481">
        <v>1</v>
      </c>
      <c r="AA99" s="481">
        <v>1</v>
      </c>
      <c r="AB99" s="481"/>
      <c r="AC99" s="541"/>
      <c r="AD99" s="541"/>
      <c r="AE99" s="596">
        <v>1</v>
      </c>
      <c r="AF99" s="539"/>
    </row>
    <row r="100" spans="1:36" ht="45.75" customHeight="1" x14ac:dyDescent="0.25">
      <c r="A100" s="445">
        <v>8361389717</v>
      </c>
      <c r="B100" s="446">
        <f t="shared" si="3"/>
        <v>93</v>
      </c>
      <c r="C100" s="225" t="s">
        <v>156</v>
      </c>
      <c r="D100" s="225" t="s">
        <v>1822</v>
      </c>
      <c r="E100" s="225" t="s">
        <v>1532</v>
      </c>
      <c r="F100" s="225" t="s">
        <v>1866</v>
      </c>
      <c r="G100" s="225" t="s">
        <v>1767</v>
      </c>
      <c r="H100" s="225" t="s">
        <v>1484</v>
      </c>
      <c r="I100" s="225" t="s">
        <v>1649</v>
      </c>
      <c r="J100" s="451" t="s">
        <v>1867</v>
      </c>
      <c r="K100" s="476" t="s">
        <v>1868</v>
      </c>
      <c r="L100" s="452" t="s">
        <v>1869</v>
      </c>
      <c r="M100" s="452" t="s">
        <v>2294</v>
      </c>
      <c r="N100" s="451" t="s">
        <v>1653</v>
      </c>
      <c r="O100" s="477" t="s">
        <v>1654</v>
      </c>
      <c r="P100" s="668">
        <v>10</v>
      </c>
      <c r="Q100" s="528"/>
      <c r="R100" s="528"/>
      <c r="S100" s="528"/>
      <c r="T100" s="528"/>
      <c r="U100" s="528"/>
      <c r="V100" s="528"/>
      <c r="W100" s="528"/>
      <c r="X100" s="512">
        <v>7.09</v>
      </c>
      <c r="Y100" s="512">
        <v>7.09</v>
      </c>
      <c r="Z100" s="512">
        <v>7.09</v>
      </c>
      <c r="AA100" s="512">
        <v>8.2899999999999991</v>
      </c>
      <c r="AB100" s="512"/>
      <c r="AC100" s="539"/>
      <c r="AD100" s="539"/>
      <c r="AE100" s="599">
        <v>11.64</v>
      </c>
      <c r="AF100" s="539"/>
    </row>
    <row r="101" spans="1:36" ht="178.5" customHeight="1" x14ac:dyDescent="0.25">
      <c r="A101" s="445">
        <v>8410954402</v>
      </c>
      <c r="B101" s="446">
        <f t="shared" si="3"/>
        <v>94</v>
      </c>
      <c r="C101" s="225" t="s">
        <v>156</v>
      </c>
      <c r="D101" s="225" t="s">
        <v>1822</v>
      </c>
      <c r="E101" s="225" t="s">
        <v>1532</v>
      </c>
      <c r="F101" s="225" t="s">
        <v>1866</v>
      </c>
      <c r="G101" s="225" t="s">
        <v>1767</v>
      </c>
      <c r="H101" s="225" t="s">
        <v>1484</v>
      </c>
      <c r="I101" s="225" t="s">
        <v>1649</v>
      </c>
      <c r="J101" s="451" t="s">
        <v>1867</v>
      </c>
      <c r="K101" s="476" t="s">
        <v>1870</v>
      </c>
      <c r="L101" s="452" t="s">
        <v>1871</v>
      </c>
      <c r="M101" s="452" t="s">
        <v>2292</v>
      </c>
      <c r="N101" s="451" t="s">
        <v>1653</v>
      </c>
      <c r="O101" s="477" t="s">
        <v>1654</v>
      </c>
      <c r="P101" s="668">
        <v>0</v>
      </c>
      <c r="Q101" s="528"/>
      <c r="R101" s="528"/>
      <c r="S101" s="528"/>
      <c r="T101" s="528"/>
      <c r="U101" s="528"/>
      <c r="V101" s="528"/>
      <c r="W101" s="528"/>
      <c r="X101" s="512">
        <v>0</v>
      </c>
      <c r="Y101" s="512">
        <v>0</v>
      </c>
      <c r="Z101" s="512">
        <v>0</v>
      </c>
      <c r="AA101" s="512">
        <v>0</v>
      </c>
      <c r="AB101" s="512"/>
      <c r="AC101" s="539"/>
      <c r="AD101" s="539"/>
      <c r="AE101" s="599">
        <v>0</v>
      </c>
      <c r="AF101" s="531"/>
      <c r="AI101" s="425">
        <v>0.10199999999999999</v>
      </c>
      <c r="AJ101" s="425">
        <f>P101-AI101</f>
        <v>-0.10199999999999999</v>
      </c>
    </row>
    <row r="102" spans="1:36" ht="120.75" customHeight="1" x14ac:dyDescent="0.25">
      <c r="A102" s="445">
        <v>8410954455</v>
      </c>
      <c r="B102" s="446">
        <f t="shared" si="3"/>
        <v>95</v>
      </c>
      <c r="C102" s="225" t="s">
        <v>156</v>
      </c>
      <c r="D102" s="225" t="s">
        <v>1822</v>
      </c>
      <c r="E102" s="225" t="s">
        <v>1532</v>
      </c>
      <c r="F102" s="225" t="s">
        <v>1866</v>
      </c>
      <c r="G102" s="225" t="s">
        <v>1767</v>
      </c>
      <c r="H102" s="225" t="s">
        <v>1484</v>
      </c>
      <c r="I102" s="225" t="s">
        <v>1649</v>
      </c>
      <c r="J102" s="451" t="s">
        <v>1867</v>
      </c>
      <c r="K102" s="476" t="s">
        <v>1872</v>
      </c>
      <c r="L102" s="451" t="s">
        <v>1873</v>
      </c>
      <c r="M102" s="451" t="s">
        <v>2292</v>
      </c>
      <c r="N102" s="451" t="s">
        <v>1653</v>
      </c>
      <c r="O102" s="477" t="s">
        <v>1654</v>
      </c>
      <c r="P102" s="668">
        <v>16</v>
      </c>
      <c r="Q102" s="528"/>
      <c r="R102" s="528"/>
      <c r="S102" s="528"/>
      <c r="T102" s="528"/>
      <c r="U102" s="528"/>
      <c r="V102" s="528"/>
      <c r="W102" s="528"/>
      <c r="X102" s="512">
        <v>8</v>
      </c>
      <c r="Y102" s="512">
        <v>16</v>
      </c>
      <c r="Z102" s="512">
        <v>16</v>
      </c>
      <c r="AA102" s="512">
        <v>16</v>
      </c>
      <c r="AB102" s="512"/>
      <c r="AC102" s="539"/>
      <c r="AD102" s="539"/>
      <c r="AE102" s="599">
        <v>16</v>
      </c>
      <c r="AF102" s="541"/>
      <c r="AI102" s="425">
        <v>1</v>
      </c>
      <c r="AJ102" s="425">
        <f>P102-AI102</f>
        <v>15</v>
      </c>
    </row>
    <row r="103" spans="1:36" ht="108" customHeight="1" x14ac:dyDescent="0.25">
      <c r="A103" s="445">
        <v>8216878481</v>
      </c>
      <c r="B103" s="446">
        <f t="shared" si="3"/>
        <v>96</v>
      </c>
      <c r="C103" s="225" t="s">
        <v>156</v>
      </c>
      <c r="D103" s="225" t="s">
        <v>1822</v>
      </c>
      <c r="E103" s="225" t="s">
        <v>1532</v>
      </c>
      <c r="F103" s="225" t="s">
        <v>1866</v>
      </c>
      <c r="G103" s="225" t="s">
        <v>1767</v>
      </c>
      <c r="H103" s="225" t="s">
        <v>1484</v>
      </c>
      <c r="I103" s="225" t="s">
        <v>1649</v>
      </c>
      <c r="J103" s="451" t="s">
        <v>1867</v>
      </c>
      <c r="K103" s="476" t="s">
        <v>1874</v>
      </c>
      <c r="L103" s="451" t="s">
        <v>1875</v>
      </c>
      <c r="M103" s="451" t="s">
        <v>2292</v>
      </c>
      <c r="N103" s="451" t="s">
        <v>1653</v>
      </c>
      <c r="O103" s="477" t="s">
        <v>1654</v>
      </c>
      <c r="P103" s="668">
        <v>0</v>
      </c>
      <c r="Q103" s="528"/>
      <c r="R103" s="528"/>
      <c r="S103" s="528"/>
      <c r="T103" s="528"/>
      <c r="U103" s="528"/>
      <c r="V103" s="528"/>
      <c r="W103" s="528"/>
      <c r="X103" s="512">
        <v>0</v>
      </c>
      <c r="Y103" s="512">
        <v>0</v>
      </c>
      <c r="Z103" s="512">
        <v>0</v>
      </c>
      <c r="AA103" s="512">
        <v>0</v>
      </c>
      <c r="AB103" s="512"/>
      <c r="AC103" s="539"/>
      <c r="AD103" s="539"/>
      <c r="AE103" s="599">
        <v>0</v>
      </c>
      <c r="AF103" s="541"/>
      <c r="AI103" s="425">
        <v>1.0699999999999999E-2</v>
      </c>
      <c r="AJ103" s="425">
        <f>AI103-P103</f>
        <v>1.0699999999999999E-2</v>
      </c>
    </row>
    <row r="104" spans="1:36" ht="63.75" customHeight="1" x14ac:dyDescent="0.25">
      <c r="A104" s="445">
        <v>8222547549</v>
      </c>
      <c r="B104" s="446">
        <f t="shared" si="3"/>
        <v>97</v>
      </c>
      <c r="C104" s="225" t="s">
        <v>156</v>
      </c>
      <c r="D104" s="225" t="s">
        <v>1822</v>
      </c>
      <c r="E104" s="225" t="s">
        <v>1532</v>
      </c>
      <c r="F104" s="225" t="s">
        <v>1866</v>
      </c>
      <c r="G104" s="225" t="s">
        <v>1767</v>
      </c>
      <c r="H104" s="225" t="s">
        <v>1484</v>
      </c>
      <c r="I104" s="225" t="s">
        <v>1649</v>
      </c>
      <c r="J104" s="225" t="s">
        <v>1867</v>
      </c>
      <c r="K104" s="478" t="s">
        <v>7</v>
      </c>
      <c r="L104" s="225" t="s">
        <v>1876</v>
      </c>
      <c r="M104" s="225" t="s">
        <v>2292</v>
      </c>
      <c r="N104" s="225" t="s">
        <v>1633</v>
      </c>
      <c r="O104" s="479" t="s">
        <v>11</v>
      </c>
      <c r="P104" s="668">
        <v>1</v>
      </c>
      <c r="Q104" s="528"/>
      <c r="R104" s="528"/>
      <c r="S104" s="528"/>
      <c r="T104" s="528"/>
      <c r="U104" s="528"/>
      <c r="V104" s="528"/>
      <c r="W104" s="528"/>
      <c r="X104" s="512">
        <v>1</v>
      </c>
      <c r="Y104" s="512">
        <v>1</v>
      </c>
      <c r="Z104" s="512">
        <v>1</v>
      </c>
      <c r="AA104" s="512">
        <v>1</v>
      </c>
      <c r="AB104" s="512"/>
      <c r="AC104" s="539"/>
      <c r="AD104" s="539"/>
      <c r="AE104" s="599">
        <v>1</v>
      </c>
      <c r="AF104" s="541"/>
      <c r="AI104" s="425">
        <v>12</v>
      </c>
      <c r="AJ104" s="425">
        <f>AI104-P104</f>
        <v>11</v>
      </c>
    </row>
    <row r="105" spans="1:36" ht="63.75" customHeight="1" x14ac:dyDescent="0.25">
      <c r="A105" s="445">
        <v>8363332770</v>
      </c>
      <c r="B105" s="446">
        <f t="shared" si="3"/>
        <v>98</v>
      </c>
      <c r="C105" s="225" t="s">
        <v>156</v>
      </c>
      <c r="D105" s="225" t="s">
        <v>1822</v>
      </c>
      <c r="E105" s="225" t="s">
        <v>1532</v>
      </c>
      <c r="F105" s="225" t="s">
        <v>1866</v>
      </c>
      <c r="G105" s="225" t="s">
        <v>1767</v>
      </c>
      <c r="H105" s="225" t="s">
        <v>1484</v>
      </c>
      <c r="I105" s="225" t="s">
        <v>1649</v>
      </c>
      <c r="J105" s="225" t="s">
        <v>1867</v>
      </c>
      <c r="K105" s="478" t="s">
        <v>858</v>
      </c>
      <c r="L105" s="225" t="s">
        <v>1877</v>
      </c>
      <c r="M105" s="225" t="s">
        <v>2292</v>
      </c>
      <c r="N105" s="225" t="s">
        <v>1633</v>
      </c>
      <c r="O105" s="479" t="s">
        <v>11</v>
      </c>
      <c r="P105" s="668">
        <v>1</v>
      </c>
      <c r="Q105" s="528"/>
      <c r="R105" s="528"/>
      <c r="S105" s="528"/>
      <c r="T105" s="528"/>
      <c r="U105" s="528"/>
      <c r="V105" s="528"/>
      <c r="W105" s="528"/>
      <c r="X105" s="512">
        <v>1</v>
      </c>
      <c r="Y105" s="512">
        <v>1</v>
      </c>
      <c r="Z105" s="512">
        <v>1</v>
      </c>
      <c r="AA105" s="512">
        <v>1</v>
      </c>
      <c r="AB105" s="512"/>
      <c r="AC105" s="539"/>
      <c r="AD105" s="539"/>
      <c r="AE105" s="599">
        <v>1</v>
      </c>
      <c r="AF105" s="540"/>
      <c r="AI105" s="425">
        <v>100</v>
      </c>
      <c r="AJ105" s="425">
        <f>AI105-P105</f>
        <v>99</v>
      </c>
    </row>
    <row r="106" spans="1:36" ht="63.75" customHeight="1" x14ac:dyDescent="0.25">
      <c r="A106" s="445">
        <v>8217062510</v>
      </c>
      <c r="B106" s="446">
        <f t="shared" si="3"/>
        <v>99</v>
      </c>
      <c r="C106" s="225" t="s">
        <v>156</v>
      </c>
      <c r="D106" s="225" t="s">
        <v>1822</v>
      </c>
      <c r="E106" s="225" t="s">
        <v>1530</v>
      </c>
      <c r="F106" s="225" t="s">
        <v>1878</v>
      </c>
      <c r="G106" s="225" t="s">
        <v>1879</v>
      </c>
      <c r="H106" s="225" t="s">
        <v>1484</v>
      </c>
      <c r="I106" s="225" t="s">
        <v>1649</v>
      </c>
      <c r="J106" s="451" t="s">
        <v>1880</v>
      </c>
      <c r="K106" s="476" t="s">
        <v>1881</v>
      </c>
      <c r="L106" s="451" t="s">
        <v>1882</v>
      </c>
      <c r="M106" s="451" t="s">
        <v>2342</v>
      </c>
      <c r="N106" s="451" t="s">
        <v>1653</v>
      </c>
      <c r="O106" s="477" t="s">
        <v>1654</v>
      </c>
      <c r="P106" s="668">
        <v>0.10199999999999999</v>
      </c>
      <c r="Q106" s="668"/>
      <c r="R106" s="668"/>
      <c r="S106" s="668"/>
      <c r="T106" s="668"/>
      <c r="U106" s="668"/>
      <c r="V106" s="668"/>
      <c r="W106" s="668"/>
      <c r="X106" s="610">
        <v>0.159</v>
      </c>
      <c r="Y106" s="610">
        <v>0.159</v>
      </c>
      <c r="Z106" s="610">
        <v>0.20499999999999999</v>
      </c>
      <c r="AA106" s="610">
        <v>0.217</v>
      </c>
      <c r="AB106" s="610"/>
      <c r="AC106" s="670"/>
      <c r="AD106" s="670"/>
      <c r="AE106" s="610">
        <v>0.22600000000000001</v>
      </c>
      <c r="AF106" s="539"/>
      <c r="AI106" s="425">
        <v>18</v>
      </c>
      <c r="AJ106" s="425">
        <f>AI106-P106</f>
        <v>17.898</v>
      </c>
    </row>
    <row r="107" spans="1:36" ht="134.25" customHeight="1" x14ac:dyDescent="0.25">
      <c r="A107" s="445">
        <v>8217062512</v>
      </c>
      <c r="B107" s="446">
        <f t="shared" si="3"/>
        <v>100</v>
      </c>
      <c r="C107" s="225" t="s">
        <v>156</v>
      </c>
      <c r="D107" s="225" t="s">
        <v>1822</v>
      </c>
      <c r="E107" s="225" t="s">
        <v>1530</v>
      </c>
      <c r="F107" s="225" t="s">
        <v>1878</v>
      </c>
      <c r="G107" s="225" t="s">
        <v>1879</v>
      </c>
      <c r="H107" s="225" t="s">
        <v>1484</v>
      </c>
      <c r="I107" s="225" t="s">
        <v>1649</v>
      </c>
      <c r="J107" s="451" t="s">
        <v>1880</v>
      </c>
      <c r="K107" s="476" t="s">
        <v>1883</v>
      </c>
      <c r="L107" s="451" t="s">
        <v>1884</v>
      </c>
      <c r="M107" s="451" t="s">
        <v>2292</v>
      </c>
      <c r="N107" s="451" t="s">
        <v>1653</v>
      </c>
      <c r="O107" s="477" t="s">
        <v>1654</v>
      </c>
      <c r="P107" s="668">
        <v>1</v>
      </c>
      <c r="Q107" s="668"/>
      <c r="R107" s="668"/>
      <c r="S107" s="668"/>
      <c r="T107" s="668"/>
      <c r="U107" s="668"/>
      <c r="V107" s="668"/>
      <c r="W107" s="668"/>
      <c r="X107" s="596">
        <v>0</v>
      </c>
      <c r="Y107" s="596">
        <v>0</v>
      </c>
      <c r="Z107" s="596">
        <v>0</v>
      </c>
      <c r="AA107" s="596">
        <v>0</v>
      </c>
      <c r="AB107" s="596"/>
      <c r="AC107" s="671"/>
      <c r="AD107" s="671"/>
      <c r="AE107" s="596">
        <v>1</v>
      </c>
      <c r="AF107" s="539"/>
      <c r="AI107" s="425">
        <v>1.232</v>
      </c>
      <c r="AJ107" s="425">
        <f>AI107-P107</f>
        <v>0.23199999999999998</v>
      </c>
    </row>
    <row r="108" spans="1:36" ht="29.25" customHeight="1" x14ac:dyDescent="0.25">
      <c r="A108" s="445">
        <v>8217062511</v>
      </c>
      <c r="B108" s="446">
        <f t="shared" si="3"/>
        <v>101</v>
      </c>
      <c r="C108" s="225" t="s">
        <v>156</v>
      </c>
      <c r="D108" s="225" t="s">
        <v>1822</v>
      </c>
      <c r="E108" s="225" t="s">
        <v>1530</v>
      </c>
      <c r="F108" s="225" t="s">
        <v>1878</v>
      </c>
      <c r="G108" s="225" t="s">
        <v>1879</v>
      </c>
      <c r="H108" s="225" t="s">
        <v>1484</v>
      </c>
      <c r="I108" s="225" t="s">
        <v>1649</v>
      </c>
      <c r="J108" s="451" t="s">
        <v>1880</v>
      </c>
      <c r="K108" s="476" t="s">
        <v>1885</v>
      </c>
      <c r="L108" s="451" t="s">
        <v>1886</v>
      </c>
      <c r="M108" s="451" t="s">
        <v>2375</v>
      </c>
      <c r="N108" s="451" t="s">
        <v>1653</v>
      </c>
      <c r="O108" s="477" t="s">
        <v>1654</v>
      </c>
      <c r="P108" s="668">
        <v>1.0699999999999999E-2</v>
      </c>
      <c r="Q108" s="668"/>
      <c r="R108" s="668"/>
      <c r="S108" s="668"/>
      <c r="T108" s="668"/>
      <c r="U108" s="668"/>
      <c r="V108" s="668"/>
      <c r="W108" s="668"/>
      <c r="X108" s="596">
        <v>0</v>
      </c>
      <c r="Y108" s="596">
        <v>0</v>
      </c>
      <c r="Z108" s="596">
        <v>0</v>
      </c>
      <c r="AA108" s="596">
        <v>0</v>
      </c>
      <c r="AB108" s="596"/>
      <c r="AC108" s="671"/>
      <c r="AD108" s="671"/>
      <c r="AE108" s="668">
        <v>5.9499999999999997E-2</v>
      </c>
      <c r="AF108" s="539"/>
    </row>
    <row r="109" spans="1:36" ht="51.75" customHeight="1" x14ac:dyDescent="0.25">
      <c r="A109" s="445">
        <v>8726950385</v>
      </c>
      <c r="B109" s="446">
        <f t="shared" si="3"/>
        <v>102</v>
      </c>
      <c r="C109" s="225" t="s">
        <v>156</v>
      </c>
      <c r="D109" s="225" t="s">
        <v>1822</v>
      </c>
      <c r="E109" s="225" t="s">
        <v>1531</v>
      </c>
      <c r="F109" s="225" t="s">
        <v>1887</v>
      </c>
      <c r="G109" s="225" t="s">
        <v>1879</v>
      </c>
      <c r="H109" s="225" t="s">
        <v>1486</v>
      </c>
      <c r="I109" s="225" t="s">
        <v>1649</v>
      </c>
      <c r="J109" s="451" t="s">
        <v>1888</v>
      </c>
      <c r="K109" s="476" t="s">
        <v>1889</v>
      </c>
      <c r="L109" s="451" t="s">
        <v>2376</v>
      </c>
      <c r="M109" s="451" t="s">
        <v>2298</v>
      </c>
      <c r="N109" s="451" t="s">
        <v>1653</v>
      </c>
      <c r="O109" s="477" t="s">
        <v>1654</v>
      </c>
      <c r="P109" s="668">
        <v>12</v>
      </c>
      <c r="Q109" s="668"/>
      <c r="R109" s="668"/>
      <c r="S109" s="668"/>
      <c r="T109" s="668"/>
      <c r="U109" s="668"/>
      <c r="V109" s="668"/>
      <c r="W109" s="668"/>
      <c r="X109" s="596">
        <v>0</v>
      </c>
      <c r="Y109" s="596">
        <v>8</v>
      </c>
      <c r="Z109" s="596">
        <v>16</v>
      </c>
      <c r="AA109" s="596">
        <v>16</v>
      </c>
      <c r="AB109" s="596"/>
      <c r="AC109" s="671"/>
      <c r="AD109" s="671"/>
      <c r="AE109" s="596">
        <v>16</v>
      </c>
      <c r="AF109" s="530"/>
      <c r="AI109" s="425">
        <v>2</v>
      </c>
      <c r="AJ109" s="457">
        <f t="shared" ref="AJ109:AJ117" si="7">AI109-P109</f>
        <v>-10</v>
      </c>
    </row>
    <row r="110" spans="1:36" ht="51.75" customHeight="1" x14ac:dyDescent="0.25">
      <c r="A110" s="445">
        <v>8552288471</v>
      </c>
      <c r="B110" s="446">
        <f t="shared" si="3"/>
        <v>103</v>
      </c>
      <c r="C110" s="225" t="s">
        <v>156</v>
      </c>
      <c r="D110" s="225" t="s">
        <v>1822</v>
      </c>
      <c r="E110" s="225" t="s">
        <v>1890</v>
      </c>
      <c r="F110" s="225" t="s">
        <v>1891</v>
      </c>
      <c r="G110" s="225" t="s">
        <v>1879</v>
      </c>
      <c r="H110" s="225" t="s">
        <v>1486</v>
      </c>
      <c r="I110" s="225" t="s">
        <v>1892</v>
      </c>
      <c r="J110" s="451" t="s">
        <v>1893</v>
      </c>
      <c r="K110" s="476" t="s">
        <v>1839</v>
      </c>
      <c r="L110" s="451" t="s">
        <v>1454</v>
      </c>
      <c r="M110" s="451" t="s">
        <v>2294</v>
      </c>
      <c r="N110" s="451" t="s">
        <v>1653</v>
      </c>
      <c r="O110" s="477" t="s">
        <v>1654</v>
      </c>
      <c r="P110" s="668">
        <v>100</v>
      </c>
      <c r="Q110" s="528"/>
      <c r="R110" s="528"/>
      <c r="S110" s="528"/>
      <c r="T110" s="528"/>
      <c r="U110" s="528"/>
      <c r="V110" s="528"/>
      <c r="W110" s="528"/>
      <c r="X110" s="528">
        <v>100</v>
      </c>
      <c r="Y110" s="528">
        <v>100</v>
      </c>
      <c r="Z110" s="528">
        <v>100</v>
      </c>
      <c r="AA110" s="528">
        <v>100</v>
      </c>
      <c r="AB110" s="528"/>
      <c r="AC110" s="540"/>
      <c r="AD110" s="540"/>
      <c r="AE110" s="668">
        <v>100</v>
      </c>
      <c r="AF110" s="530"/>
      <c r="AI110" s="425">
        <v>75.2</v>
      </c>
      <c r="AJ110" s="457">
        <f t="shared" si="7"/>
        <v>-24.799999999999997</v>
      </c>
    </row>
    <row r="111" spans="1:36" ht="51.75" customHeight="1" x14ac:dyDescent="0.25">
      <c r="A111" s="445">
        <v>8552288472</v>
      </c>
      <c r="B111" s="446">
        <f t="shared" si="3"/>
        <v>104</v>
      </c>
      <c r="C111" s="225" t="s">
        <v>156</v>
      </c>
      <c r="D111" s="225" t="s">
        <v>1822</v>
      </c>
      <c r="E111" s="225" t="s">
        <v>1890</v>
      </c>
      <c r="F111" s="225" t="s">
        <v>1891</v>
      </c>
      <c r="G111" s="225" t="s">
        <v>1879</v>
      </c>
      <c r="H111" s="225" t="s">
        <v>1486</v>
      </c>
      <c r="I111" s="225" t="s">
        <v>1892</v>
      </c>
      <c r="J111" s="451" t="s">
        <v>1893</v>
      </c>
      <c r="K111" s="476" t="s">
        <v>1894</v>
      </c>
      <c r="L111" s="451" t="s">
        <v>1456</v>
      </c>
      <c r="M111" s="451" t="s">
        <v>2377</v>
      </c>
      <c r="N111" s="451" t="s">
        <v>1653</v>
      </c>
      <c r="O111" s="477" t="s">
        <v>1654</v>
      </c>
      <c r="P111" s="668">
        <v>18</v>
      </c>
      <c r="Q111" s="528"/>
      <c r="R111" s="528"/>
      <c r="S111" s="528"/>
      <c r="T111" s="528"/>
      <c r="U111" s="528"/>
      <c r="V111" s="528"/>
      <c r="W111" s="528"/>
      <c r="X111" s="512">
        <v>17.858000000000001</v>
      </c>
      <c r="Y111" s="512">
        <v>18.216999999999999</v>
      </c>
      <c r="Z111" s="512">
        <v>18.216999999999999</v>
      </c>
      <c r="AA111" s="512">
        <v>20.178000000000001</v>
      </c>
      <c r="AB111" s="512"/>
      <c r="AC111" s="539"/>
      <c r="AD111" s="539"/>
      <c r="AE111" s="599">
        <v>20.3</v>
      </c>
      <c r="AF111" s="530"/>
      <c r="AI111" s="425">
        <v>1</v>
      </c>
      <c r="AJ111" s="457">
        <f t="shared" si="7"/>
        <v>-17</v>
      </c>
    </row>
    <row r="112" spans="1:36" ht="51.75" customHeight="1" x14ac:dyDescent="0.25">
      <c r="A112" s="445">
        <v>8552288473</v>
      </c>
      <c r="B112" s="446">
        <f t="shared" si="3"/>
        <v>105</v>
      </c>
      <c r="C112" s="225" t="s">
        <v>156</v>
      </c>
      <c r="D112" s="225" t="s">
        <v>1822</v>
      </c>
      <c r="E112" s="225" t="s">
        <v>1890</v>
      </c>
      <c r="F112" s="225" t="s">
        <v>1891</v>
      </c>
      <c r="G112" s="225" t="s">
        <v>1879</v>
      </c>
      <c r="H112" s="225" t="s">
        <v>1486</v>
      </c>
      <c r="I112" s="225" t="s">
        <v>1892</v>
      </c>
      <c r="J112" s="451" t="s">
        <v>1893</v>
      </c>
      <c r="K112" s="476" t="s">
        <v>1736</v>
      </c>
      <c r="L112" s="451" t="s">
        <v>1507</v>
      </c>
      <c r="M112" s="451" t="s">
        <v>2377</v>
      </c>
      <c r="N112" s="451" t="s">
        <v>1653</v>
      </c>
      <c r="O112" s="477" t="s">
        <v>1654</v>
      </c>
      <c r="P112" s="668">
        <v>1.232</v>
      </c>
      <c r="Q112" s="528"/>
      <c r="R112" s="528"/>
      <c r="S112" s="528"/>
      <c r="T112" s="528"/>
      <c r="U112" s="528"/>
      <c r="V112" s="528"/>
      <c r="W112" s="528"/>
      <c r="X112" s="512">
        <v>1.0069999999999999</v>
      </c>
      <c r="Y112" s="512">
        <v>1.0669999999999999</v>
      </c>
      <c r="Z112" s="512">
        <v>1.0669999999999999</v>
      </c>
      <c r="AA112" s="512">
        <v>1.5169999999999999</v>
      </c>
      <c r="AB112" s="512"/>
      <c r="AC112" s="539"/>
      <c r="AD112" s="539"/>
      <c r="AE112" s="599">
        <v>1.5169999999999999</v>
      </c>
      <c r="AF112" s="530"/>
      <c r="AI112" s="425">
        <v>55.2</v>
      </c>
      <c r="AJ112" s="457">
        <f t="shared" si="7"/>
        <v>53.968000000000004</v>
      </c>
    </row>
    <row r="113" spans="1:36" ht="79.5" customHeight="1" x14ac:dyDescent="0.25">
      <c r="A113" s="445">
        <v>8216769498</v>
      </c>
      <c r="B113" s="549">
        <f t="shared" si="3"/>
        <v>106</v>
      </c>
      <c r="C113" s="550" t="s">
        <v>1777</v>
      </c>
      <c r="D113" s="225" t="s">
        <v>1895</v>
      </c>
      <c r="E113" s="225" t="s">
        <v>1518</v>
      </c>
      <c r="F113" s="225" t="s">
        <v>1896</v>
      </c>
      <c r="G113" s="550" t="s">
        <v>1763</v>
      </c>
      <c r="H113" s="550" t="s">
        <v>1494</v>
      </c>
      <c r="I113" s="550" t="s">
        <v>1649</v>
      </c>
      <c r="J113" s="550" t="s">
        <v>1897</v>
      </c>
      <c r="K113" s="478" t="s">
        <v>1898</v>
      </c>
      <c r="L113" s="452" t="s">
        <v>1899</v>
      </c>
      <c r="M113" s="452" t="s">
        <v>2297</v>
      </c>
      <c r="N113" s="451" t="s">
        <v>1653</v>
      </c>
      <c r="O113" s="480" t="s">
        <v>1654</v>
      </c>
      <c r="P113" s="599" t="s">
        <v>1671</v>
      </c>
      <c r="Q113" s="599"/>
      <c r="R113" s="599"/>
      <c r="S113" s="599"/>
      <c r="T113" s="599"/>
      <c r="U113" s="599"/>
      <c r="V113" s="599"/>
      <c r="W113" s="599"/>
      <c r="X113" s="599" t="s">
        <v>1671</v>
      </c>
      <c r="Y113" s="599" t="s">
        <v>1671</v>
      </c>
      <c r="Z113" s="599" t="s">
        <v>1671</v>
      </c>
      <c r="AA113" s="599" t="s">
        <v>1671</v>
      </c>
      <c r="AB113" s="599"/>
      <c r="AC113" s="672"/>
      <c r="AD113" s="672"/>
      <c r="AE113" s="599" t="s">
        <v>1671</v>
      </c>
      <c r="AF113" s="530"/>
      <c r="AI113" s="425">
        <v>30</v>
      </c>
      <c r="AJ113" s="457" t="e">
        <f t="shared" si="7"/>
        <v>#VALUE!</v>
      </c>
    </row>
    <row r="114" spans="1:36" ht="51.75" customHeight="1" x14ac:dyDescent="0.25">
      <c r="A114" s="445">
        <v>8216769499</v>
      </c>
      <c r="B114" s="446">
        <f t="shared" si="3"/>
        <v>107</v>
      </c>
      <c r="C114" s="225" t="s">
        <v>1777</v>
      </c>
      <c r="D114" s="225" t="s">
        <v>1895</v>
      </c>
      <c r="E114" s="225" t="s">
        <v>1518</v>
      </c>
      <c r="F114" s="225" t="s">
        <v>1896</v>
      </c>
      <c r="G114" s="225" t="s">
        <v>1763</v>
      </c>
      <c r="H114" s="225" t="s">
        <v>1494</v>
      </c>
      <c r="I114" s="225" t="s">
        <v>1649</v>
      </c>
      <c r="J114" s="451" t="s">
        <v>1897</v>
      </c>
      <c r="K114" s="478" t="s">
        <v>1900</v>
      </c>
      <c r="L114" s="452" t="s">
        <v>1901</v>
      </c>
      <c r="M114" s="452" t="s">
        <v>2297</v>
      </c>
      <c r="N114" s="451" t="s">
        <v>1653</v>
      </c>
      <c r="O114" s="480" t="s">
        <v>1654</v>
      </c>
      <c r="P114" s="596">
        <v>2</v>
      </c>
      <c r="Q114" s="596"/>
      <c r="R114" s="596"/>
      <c r="S114" s="596"/>
      <c r="T114" s="596"/>
      <c r="U114" s="596"/>
      <c r="V114" s="596"/>
      <c r="W114" s="596"/>
      <c r="X114" s="661">
        <v>2</v>
      </c>
      <c r="Y114" s="661">
        <v>2</v>
      </c>
      <c r="Z114" s="661">
        <v>2</v>
      </c>
      <c r="AA114" s="661">
        <v>2</v>
      </c>
      <c r="AB114" s="661"/>
      <c r="AC114" s="662"/>
      <c r="AD114" s="662"/>
      <c r="AE114" s="661">
        <v>2</v>
      </c>
      <c r="AF114" s="530"/>
      <c r="AI114" s="425">
        <v>156</v>
      </c>
      <c r="AJ114" s="457">
        <f t="shared" si="7"/>
        <v>154</v>
      </c>
    </row>
    <row r="115" spans="1:36" ht="51.75" customHeight="1" x14ac:dyDescent="0.25">
      <c r="A115" s="445">
        <v>8216769501</v>
      </c>
      <c r="B115" s="446">
        <f t="shared" si="3"/>
        <v>108</v>
      </c>
      <c r="C115" s="225" t="s">
        <v>1777</v>
      </c>
      <c r="D115" s="225" t="s">
        <v>1895</v>
      </c>
      <c r="E115" s="225" t="s">
        <v>1518</v>
      </c>
      <c r="F115" s="225" t="s">
        <v>1896</v>
      </c>
      <c r="G115" s="225" t="s">
        <v>1763</v>
      </c>
      <c r="H115" s="225" t="s">
        <v>1494</v>
      </c>
      <c r="I115" s="225" t="s">
        <v>1649</v>
      </c>
      <c r="J115" s="451" t="s">
        <v>1902</v>
      </c>
      <c r="K115" s="478" t="s">
        <v>1903</v>
      </c>
      <c r="L115" s="452" t="s">
        <v>1904</v>
      </c>
      <c r="M115" s="452" t="s">
        <v>2294</v>
      </c>
      <c r="N115" s="451" t="s">
        <v>1653</v>
      </c>
      <c r="O115" s="480" t="s">
        <v>1654</v>
      </c>
      <c r="P115" s="673">
        <v>75.2</v>
      </c>
      <c r="Q115" s="673"/>
      <c r="R115" s="673"/>
      <c r="S115" s="673"/>
      <c r="T115" s="673"/>
      <c r="U115" s="673"/>
      <c r="V115" s="673"/>
      <c r="W115" s="673"/>
      <c r="X115" s="661">
        <v>68.900000000000006</v>
      </c>
      <c r="Y115" s="661">
        <v>73.400000000000006</v>
      </c>
      <c r="Z115" s="661">
        <v>73.400000000000006</v>
      </c>
      <c r="AA115" s="661">
        <v>96.4</v>
      </c>
      <c r="AB115" s="661"/>
      <c r="AC115" s="662"/>
      <c r="AD115" s="662"/>
      <c r="AE115" s="674">
        <v>101.3</v>
      </c>
      <c r="AF115" s="530"/>
      <c r="AI115" s="425">
        <v>1</v>
      </c>
      <c r="AJ115" s="425">
        <f t="shared" si="7"/>
        <v>-74.2</v>
      </c>
    </row>
    <row r="116" spans="1:36" ht="51.75" customHeight="1" x14ac:dyDescent="0.25">
      <c r="A116" s="445">
        <v>8583981057</v>
      </c>
      <c r="B116" s="446">
        <f t="shared" si="3"/>
        <v>109</v>
      </c>
      <c r="C116" s="225" t="s">
        <v>1777</v>
      </c>
      <c r="D116" s="225" t="s">
        <v>1895</v>
      </c>
      <c r="E116" s="225" t="s">
        <v>1518</v>
      </c>
      <c r="F116" s="225" t="s">
        <v>1896</v>
      </c>
      <c r="G116" s="225" t="s">
        <v>1763</v>
      </c>
      <c r="H116" s="225" t="s">
        <v>1494</v>
      </c>
      <c r="I116" s="225" t="s">
        <v>1649</v>
      </c>
      <c r="J116" s="451" t="s">
        <v>1905</v>
      </c>
      <c r="K116" s="478" t="s">
        <v>1906</v>
      </c>
      <c r="L116" s="452" t="s">
        <v>1907</v>
      </c>
      <c r="M116" s="452" t="s">
        <v>2292</v>
      </c>
      <c r="N116" s="451" t="s">
        <v>1653</v>
      </c>
      <c r="O116" s="480" t="s">
        <v>1654</v>
      </c>
      <c r="P116" s="596">
        <v>1</v>
      </c>
      <c r="Q116" s="596"/>
      <c r="R116" s="596"/>
      <c r="S116" s="596"/>
      <c r="T116" s="596"/>
      <c r="U116" s="596"/>
      <c r="V116" s="596"/>
      <c r="W116" s="596"/>
      <c r="X116" s="661">
        <v>1</v>
      </c>
      <c r="Y116" s="661">
        <v>1</v>
      </c>
      <c r="Z116" s="661">
        <v>1</v>
      </c>
      <c r="AA116" s="661">
        <v>1</v>
      </c>
      <c r="AB116" s="661"/>
      <c r="AC116" s="662"/>
      <c r="AD116" s="662"/>
      <c r="AE116" s="661">
        <v>1</v>
      </c>
      <c r="AF116" s="530"/>
      <c r="AI116" s="425">
        <v>85</v>
      </c>
      <c r="AJ116" s="425">
        <f t="shared" si="7"/>
        <v>84</v>
      </c>
    </row>
    <row r="117" spans="1:36" ht="51.75" customHeight="1" x14ac:dyDescent="0.25">
      <c r="A117" s="445">
        <v>8216769500</v>
      </c>
      <c r="B117" s="446">
        <f t="shared" si="3"/>
        <v>110</v>
      </c>
      <c r="C117" s="225" t="s">
        <v>1777</v>
      </c>
      <c r="D117" s="225" t="s">
        <v>1895</v>
      </c>
      <c r="E117" s="225" t="s">
        <v>1518</v>
      </c>
      <c r="F117" s="225" t="s">
        <v>1896</v>
      </c>
      <c r="G117" s="225" t="s">
        <v>1763</v>
      </c>
      <c r="H117" s="225" t="s">
        <v>1494</v>
      </c>
      <c r="I117" s="225" t="s">
        <v>1649</v>
      </c>
      <c r="J117" s="451" t="s">
        <v>1905</v>
      </c>
      <c r="K117" s="478" t="s">
        <v>1657</v>
      </c>
      <c r="L117" s="452" t="s">
        <v>1908</v>
      </c>
      <c r="M117" s="452" t="s">
        <v>2294</v>
      </c>
      <c r="N117" s="451" t="s">
        <v>1653</v>
      </c>
      <c r="O117" s="480" t="s">
        <v>1654</v>
      </c>
      <c r="P117" s="673">
        <v>55.2</v>
      </c>
      <c r="Q117" s="673"/>
      <c r="R117" s="673"/>
      <c r="S117" s="673"/>
      <c r="T117" s="673"/>
      <c r="U117" s="673"/>
      <c r="V117" s="673"/>
      <c r="W117" s="673"/>
      <c r="X117" s="661">
        <v>55.2</v>
      </c>
      <c r="Y117" s="661">
        <v>55.2</v>
      </c>
      <c r="Z117" s="661">
        <v>55.2</v>
      </c>
      <c r="AA117" s="661">
        <v>55.2</v>
      </c>
      <c r="AB117" s="661"/>
      <c r="AC117" s="662"/>
      <c r="AD117" s="662"/>
      <c r="AE117" s="661">
        <v>55.2</v>
      </c>
      <c r="AF117" s="530"/>
      <c r="AI117" s="425">
        <v>1</v>
      </c>
      <c r="AJ117" s="425">
        <f t="shared" si="7"/>
        <v>-54.2</v>
      </c>
    </row>
    <row r="118" spans="1:36" ht="51.75" customHeight="1" x14ac:dyDescent="0.25">
      <c r="A118" s="445">
        <v>8583981207</v>
      </c>
      <c r="B118" s="446">
        <f t="shared" si="3"/>
        <v>111</v>
      </c>
      <c r="C118" s="225" t="s">
        <v>1777</v>
      </c>
      <c r="D118" s="225" t="s">
        <v>1895</v>
      </c>
      <c r="E118" s="225" t="s">
        <v>1518</v>
      </c>
      <c r="F118" s="225" t="s">
        <v>1896</v>
      </c>
      <c r="G118" s="225" t="s">
        <v>1763</v>
      </c>
      <c r="H118" s="225" t="s">
        <v>1494</v>
      </c>
      <c r="I118" s="225" t="s">
        <v>1655</v>
      </c>
      <c r="J118" s="451" t="s">
        <v>1909</v>
      </c>
      <c r="K118" s="478" t="s">
        <v>1910</v>
      </c>
      <c r="L118" s="452" t="s">
        <v>1911</v>
      </c>
      <c r="M118" s="452" t="s">
        <v>2292</v>
      </c>
      <c r="N118" s="451" t="s">
        <v>1653</v>
      </c>
      <c r="O118" s="480" t="s">
        <v>1654</v>
      </c>
      <c r="P118" s="673">
        <v>30</v>
      </c>
      <c r="Q118" s="673"/>
      <c r="R118" s="673"/>
      <c r="S118" s="673"/>
      <c r="T118" s="673"/>
      <c r="U118" s="673"/>
      <c r="V118" s="673"/>
      <c r="W118" s="673"/>
      <c r="X118" s="661">
        <v>30</v>
      </c>
      <c r="Y118" s="661">
        <v>30</v>
      </c>
      <c r="Z118" s="661">
        <v>30</v>
      </c>
      <c r="AA118" s="661">
        <v>30</v>
      </c>
      <c r="AB118" s="661"/>
      <c r="AC118" s="662"/>
      <c r="AD118" s="662"/>
      <c r="AE118" s="661">
        <v>30</v>
      </c>
      <c r="AF118" s="530"/>
    </row>
    <row r="119" spans="1:36" ht="51.75" customHeight="1" x14ac:dyDescent="0.25">
      <c r="A119" s="445">
        <v>8216769503</v>
      </c>
      <c r="B119" s="446">
        <f t="shared" si="3"/>
        <v>112</v>
      </c>
      <c r="C119" s="225" t="s">
        <v>1777</v>
      </c>
      <c r="D119" s="225" t="s">
        <v>1895</v>
      </c>
      <c r="E119" s="225" t="s">
        <v>1518</v>
      </c>
      <c r="F119" s="225" t="s">
        <v>1896</v>
      </c>
      <c r="G119" s="225" t="s">
        <v>1763</v>
      </c>
      <c r="H119" s="225" t="s">
        <v>1494</v>
      </c>
      <c r="I119" s="225" t="s">
        <v>1655</v>
      </c>
      <c r="J119" s="451" t="s">
        <v>1912</v>
      </c>
      <c r="K119" s="478" t="s">
        <v>1913</v>
      </c>
      <c r="L119" s="452" t="s">
        <v>1914</v>
      </c>
      <c r="M119" s="452" t="s">
        <v>2292</v>
      </c>
      <c r="N119" s="451" t="s">
        <v>1653</v>
      </c>
      <c r="O119" s="480" t="s">
        <v>1654</v>
      </c>
      <c r="P119" s="596">
        <v>156</v>
      </c>
      <c r="Q119" s="596"/>
      <c r="R119" s="596"/>
      <c r="S119" s="596"/>
      <c r="T119" s="596"/>
      <c r="U119" s="596"/>
      <c r="V119" s="596"/>
      <c r="W119" s="596"/>
      <c r="X119" s="661">
        <v>156</v>
      </c>
      <c r="Y119" s="661">
        <v>187</v>
      </c>
      <c r="Z119" s="661">
        <v>187</v>
      </c>
      <c r="AA119" s="661">
        <v>191</v>
      </c>
      <c r="AB119" s="661"/>
      <c r="AC119" s="662"/>
      <c r="AD119" s="662"/>
      <c r="AE119" s="661">
        <v>191</v>
      </c>
      <c r="AF119" s="530"/>
      <c r="AI119" s="425">
        <v>1</v>
      </c>
      <c r="AJ119" s="457">
        <f>AI119-P119</f>
        <v>-155</v>
      </c>
    </row>
    <row r="120" spans="1:36" ht="51.75" customHeight="1" x14ac:dyDescent="0.25">
      <c r="A120" s="445">
        <v>8216745188</v>
      </c>
      <c r="B120" s="446">
        <f t="shared" si="3"/>
        <v>113</v>
      </c>
      <c r="C120" s="225" t="s">
        <v>1777</v>
      </c>
      <c r="D120" s="225" t="s">
        <v>1895</v>
      </c>
      <c r="E120" s="225" t="s">
        <v>1521</v>
      </c>
      <c r="F120" s="225" t="s">
        <v>1915</v>
      </c>
      <c r="G120" s="225" t="s">
        <v>1763</v>
      </c>
      <c r="H120" s="225" t="s">
        <v>1494</v>
      </c>
      <c r="I120" s="225" t="s">
        <v>1649</v>
      </c>
      <c r="J120" s="451" t="s">
        <v>1916</v>
      </c>
      <c r="K120" s="478" t="s">
        <v>1917</v>
      </c>
      <c r="L120" s="452" t="s">
        <v>1918</v>
      </c>
      <c r="M120" s="452" t="s">
        <v>2303</v>
      </c>
      <c r="N120" s="451" t="s">
        <v>1653</v>
      </c>
      <c r="O120" s="480" t="s">
        <v>1654</v>
      </c>
      <c r="P120" s="596">
        <v>1</v>
      </c>
      <c r="Q120" s="596"/>
      <c r="R120" s="596"/>
      <c r="S120" s="596"/>
      <c r="T120" s="596"/>
      <c r="U120" s="596"/>
      <c r="V120" s="596"/>
      <c r="W120" s="596"/>
      <c r="X120" s="661">
        <v>1</v>
      </c>
      <c r="Y120" s="661">
        <v>1</v>
      </c>
      <c r="Z120" s="661">
        <v>1</v>
      </c>
      <c r="AA120" s="661">
        <v>1</v>
      </c>
      <c r="AB120" s="661"/>
      <c r="AC120" s="662"/>
      <c r="AD120" s="662"/>
      <c r="AE120" s="661">
        <v>1</v>
      </c>
      <c r="AF120" s="530"/>
      <c r="AI120" s="425">
        <v>1</v>
      </c>
      <c r="AJ120" s="457">
        <f>AI120-P120</f>
        <v>0</v>
      </c>
    </row>
    <row r="121" spans="1:36" ht="51.75" customHeight="1" x14ac:dyDescent="0.25">
      <c r="A121" s="445">
        <v>8444023799</v>
      </c>
      <c r="B121" s="446">
        <f t="shared" si="3"/>
        <v>114</v>
      </c>
      <c r="C121" s="225" t="s">
        <v>1777</v>
      </c>
      <c r="D121" s="225" t="s">
        <v>1895</v>
      </c>
      <c r="E121" s="225" t="s">
        <v>1521</v>
      </c>
      <c r="F121" s="225" t="s">
        <v>1915</v>
      </c>
      <c r="G121" s="225" t="s">
        <v>1763</v>
      </c>
      <c r="H121" s="225" t="s">
        <v>1494</v>
      </c>
      <c r="I121" s="225" t="s">
        <v>1649</v>
      </c>
      <c r="J121" s="451" t="s">
        <v>1916</v>
      </c>
      <c r="K121" s="478" t="s">
        <v>1919</v>
      </c>
      <c r="L121" s="452" t="s">
        <v>1920</v>
      </c>
      <c r="M121" s="452" t="s">
        <v>2294</v>
      </c>
      <c r="N121" s="451" t="s">
        <v>1653</v>
      </c>
      <c r="O121" s="480" t="s">
        <v>1654</v>
      </c>
      <c r="P121" s="596">
        <v>85</v>
      </c>
      <c r="Q121" s="596"/>
      <c r="R121" s="596"/>
      <c r="S121" s="596"/>
      <c r="T121" s="596"/>
      <c r="U121" s="596"/>
      <c r="V121" s="596"/>
      <c r="W121" s="596"/>
      <c r="X121" s="661">
        <v>85</v>
      </c>
      <c r="Y121" s="661">
        <v>85</v>
      </c>
      <c r="Z121" s="661">
        <v>85</v>
      </c>
      <c r="AA121" s="661">
        <v>85</v>
      </c>
      <c r="AB121" s="661"/>
      <c r="AC121" s="662"/>
      <c r="AD121" s="662"/>
      <c r="AE121" s="661">
        <v>85</v>
      </c>
      <c r="AF121" s="530"/>
      <c r="AI121" s="425">
        <v>1</v>
      </c>
      <c r="AJ121" s="457">
        <f>AI121-P121</f>
        <v>-84</v>
      </c>
    </row>
    <row r="122" spans="1:36" ht="51.75" customHeight="1" x14ac:dyDescent="0.25">
      <c r="A122" s="445">
        <v>8216745187</v>
      </c>
      <c r="B122" s="446">
        <f t="shared" si="3"/>
        <v>115</v>
      </c>
      <c r="C122" s="225" t="s">
        <v>1777</v>
      </c>
      <c r="D122" s="225" t="s">
        <v>1895</v>
      </c>
      <c r="E122" s="225" t="s">
        <v>1521</v>
      </c>
      <c r="F122" s="225" t="s">
        <v>1915</v>
      </c>
      <c r="G122" s="225" t="s">
        <v>1763</v>
      </c>
      <c r="H122" s="225" t="s">
        <v>1494</v>
      </c>
      <c r="I122" s="225" t="s">
        <v>1649</v>
      </c>
      <c r="J122" s="451" t="s">
        <v>1916</v>
      </c>
      <c r="K122" s="478" t="s">
        <v>1921</v>
      </c>
      <c r="L122" s="452" t="s">
        <v>1922</v>
      </c>
      <c r="M122" s="452" t="s">
        <v>2292</v>
      </c>
      <c r="N122" s="451" t="s">
        <v>1653</v>
      </c>
      <c r="O122" s="480" t="s">
        <v>1654</v>
      </c>
      <c r="P122" s="596">
        <v>1</v>
      </c>
      <c r="Q122" s="596"/>
      <c r="R122" s="596"/>
      <c r="S122" s="596"/>
      <c r="T122" s="596"/>
      <c r="U122" s="596"/>
      <c r="V122" s="596"/>
      <c r="W122" s="596"/>
      <c r="X122" s="661">
        <v>0</v>
      </c>
      <c r="Y122" s="661">
        <v>0</v>
      </c>
      <c r="Z122" s="661">
        <v>0</v>
      </c>
      <c r="AA122" s="661">
        <v>0</v>
      </c>
      <c r="AB122" s="661"/>
      <c r="AC122" s="662"/>
      <c r="AD122" s="662"/>
      <c r="AE122" s="661">
        <v>1</v>
      </c>
      <c r="AF122" s="530"/>
      <c r="AI122" s="425">
        <v>1</v>
      </c>
      <c r="AJ122" s="457">
        <f>AI122-P122</f>
        <v>0</v>
      </c>
    </row>
    <row r="123" spans="1:36" ht="94.5" customHeight="1" x14ac:dyDescent="0.25">
      <c r="A123" s="445">
        <v>8216917583</v>
      </c>
      <c r="B123" s="549">
        <f t="shared" si="3"/>
        <v>116</v>
      </c>
      <c r="C123" s="550" t="s">
        <v>1777</v>
      </c>
      <c r="D123" s="225" t="s">
        <v>1895</v>
      </c>
      <c r="E123" s="225" t="s">
        <v>1521</v>
      </c>
      <c r="F123" s="225" t="s">
        <v>1915</v>
      </c>
      <c r="G123" s="225" t="s">
        <v>1763</v>
      </c>
      <c r="H123" s="225" t="s">
        <v>1494</v>
      </c>
      <c r="I123" s="225" t="s">
        <v>1649</v>
      </c>
      <c r="J123" s="225" t="s">
        <v>1916</v>
      </c>
      <c r="K123" s="478" t="s">
        <v>1923</v>
      </c>
      <c r="L123" s="452" t="s">
        <v>1924</v>
      </c>
      <c r="M123" s="452" t="s">
        <v>2292</v>
      </c>
      <c r="N123" s="451" t="s">
        <v>1653</v>
      </c>
      <c r="O123" s="480" t="s">
        <v>1654</v>
      </c>
      <c r="P123" s="596" t="s">
        <v>1925</v>
      </c>
      <c r="Q123" s="596"/>
      <c r="R123" s="596"/>
      <c r="S123" s="596"/>
      <c r="T123" s="596"/>
      <c r="U123" s="596"/>
      <c r="V123" s="596"/>
      <c r="W123" s="596"/>
      <c r="X123" s="661"/>
      <c r="Y123" s="596" t="s">
        <v>1925</v>
      </c>
      <c r="Z123" s="596" t="s">
        <v>1925</v>
      </c>
      <c r="AA123" s="596" t="s">
        <v>1925</v>
      </c>
      <c r="AB123" s="661"/>
      <c r="AC123" s="662"/>
      <c r="AD123" s="662"/>
      <c r="AE123" s="596" t="s">
        <v>1925</v>
      </c>
      <c r="AF123" s="530"/>
    </row>
    <row r="124" spans="1:36" ht="154.5" customHeight="1" x14ac:dyDescent="0.25">
      <c r="A124" s="445">
        <v>8216743890</v>
      </c>
      <c r="B124" s="446">
        <f t="shared" si="3"/>
        <v>117</v>
      </c>
      <c r="C124" s="225" t="s">
        <v>1777</v>
      </c>
      <c r="D124" s="225" t="s">
        <v>1895</v>
      </c>
      <c r="E124" s="225" t="s">
        <v>1522</v>
      </c>
      <c r="F124" s="225" t="s">
        <v>1926</v>
      </c>
      <c r="G124" s="225" t="s">
        <v>1763</v>
      </c>
      <c r="H124" s="225" t="s">
        <v>1494</v>
      </c>
      <c r="I124" s="225" t="s">
        <v>1649</v>
      </c>
      <c r="J124" s="451" t="s">
        <v>1927</v>
      </c>
      <c r="K124" s="478" t="s">
        <v>1928</v>
      </c>
      <c r="L124" s="452" t="s">
        <v>1929</v>
      </c>
      <c r="M124" s="452" t="s">
        <v>2292</v>
      </c>
      <c r="N124" s="451" t="s">
        <v>1653</v>
      </c>
      <c r="O124" s="480" t="s">
        <v>1654</v>
      </c>
      <c r="P124" s="596">
        <v>1</v>
      </c>
      <c r="Q124" s="596"/>
      <c r="R124" s="596"/>
      <c r="S124" s="596"/>
      <c r="T124" s="596"/>
      <c r="U124" s="596"/>
      <c r="V124" s="596"/>
      <c r="W124" s="596"/>
      <c r="X124" s="661">
        <v>1</v>
      </c>
      <c r="Y124" s="661">
        <v>1</v>
      </c>
      <c r="Z124" s="661">
        <v>1</v>
      </c>
      <c r="AA124" s="661">
        <v>1</v>
      </c>
      <c r="AB124" s="661"/>
      <c r="AC124" s="662"/>
      <c r="AD124" s="662"/>
      <c r="AE124" s="661">
        <v>1</v>
      </c>
      <c r="AF124" s="530"/>
      <c r="AI124" s="425">
        <v>95</v>
      </c>
      <c r="AJ124" s="430">
        <f>AI124-P124</f>
        <v>94</v>
      </c>
    </row>
    <row r="125" spans="1:36" ht="118.5" customHeight="1" x14ac:dyDescent="0.25">
      <c r="A125" s="445">
        <v>8216743891</v>
      </c>
      <c r="B125" s="446">
        <f t="shared" si="3"/>
        <v>118</v>
      </c>
      <c r="C125" s="225" t="s">
        <v>1777</v>
      </c>
      <c r="D125" s="225" t="s">
        <v>1895</v>
      </c>
      <c r="E125" s="225" t="s">
        <v>1522</v>
      </c>
      <c r="F125" s="225" t="s">
        <v>1926</v>
      </c>
      <c r="G125" s="225" t="s">
        <v>1763</v>
      </c>
      <c r="H125" s="225" t="s">
        <v>1494</v>
      </c>
      <c r="I125" s="225" t="s">
        <v>1649</v>
      </c>
      <c r="J125" s="451" t="s">
        <v>1927</v>
      </c>
      <c r="K125" s="478" t="s">
        <v>1930</v>
      </c>
      <c r="L125" s="452" t="s">
        <v>1931</v>
      </c>
      <c r="M125" s="452" t="s">
        <v>2292</v>
      </c>
      <c r="N125" s="451" t="s">
        <v>1653</v>
      </c>
      <c r="O125" s="480" t="s">
        <v>1654</v>
      </c>
      <c r="P125" s="596">
        <v>1</v>
      </c>
      <c r="Q125" s="596"/>
      <c r="R125" s="596"/>
      <c r="S125" s="596"/>
      <c r="T125" s="596"/>
      <c r="U125" s="596"/>
      <c r="V125" s="596"/>
      <c r="W125" s="596"/>
      <c r="X125" s="661">
        <v>0</v>
      </c>
      <c r="Y125" s="661">
        <v>0</v>
      </c>
      <c r="Z125" s="661">
        <v>0</v>
      </c>
      <c r="AA125" s="661">
        <v>0</v>
      </c>
      <c r="AB125" s="661"/>
      <c r="AC125" s="662"/>
      <c r="AD125" s="662"/>
      <c r="AE125" s="661">
        <v>1</v>
      </c>
      <c r="AF125" s="530"/>
      <c r="AI125" s="425">
        <v>95</v>
      </c>
      <c r="AJ125" s="430">
        <f>AI125-P125</f>
        <v>94</v>
      </c>
    </row>
    <row r="126" spans="1:36" ht="51.75" customHeight="1" x14ac:dyDescent="0.25">
      <c r="A126" s="445">
        <v>8216743889</v>
      </c>
      <c r="B126" s="446">
        <f t="shared" si="3"/>
        <v>119</v>
      </c>
      <c r="C126" s="225" t="s">
        <v>1777</v>
      </c>
      <c r="D126" s="225" t="s">
        <v>1895</v>
      </c>
      <c r="E126" s="225" t="s">
        <v>1522</v>
      </c>
      <c r="F126" s="225" t="s">
        <v>1926</v>
      </c>
      <c r="G126" s="225" t="s">
        <v>1763</v>
      </c>
      <c r="H126" s="225" t="s">
        <v>1494</v>
      </c>
      <c r="I126" s="225" t="s">
        <v>1649</v>
      </c>
      <c r="J126" s="451" t="s">
        <v>1927</v>
      </c>
      <c r="K126" s="478" t="s">
        <v>1932</v>
      </c>
      <c r="L126" s="452" t="s">
        <v>1933</v>
      </c>
      <c r="M126" s="452" t="s">
        <v>2292</v>
      </c>
      <c r="N126" s="451" t="s">
        <v>1653</v>
      </c>
      <c r="O126" s="480" t="s">
        <v>1654</v>
      </c>
      <c r="P126" s="596">
        <v>1</v>
      </c>
      <c r="Q126" s="596"/>
      <c r="R126" s="596"/>
      <c r="S126" s="596"/>
      <c r="T126" s="596"/>
      <c r="U126" s="596"/>
      <c r="V126" s="596"/>
      <c r="W126" s="596"/>
      <c r="X126" s="661">
        <v>1</v>
      </c>
      <c r="Y126" s="661">
        <v>1</v>
      </c>
      <c r="Z126" s="661">
        <v>1</v>
      </c>
      <c r="AA126" s="661">
        <v>1</v>
      </c>
      <c r="AB126" s="661"/>
      <c r="AC126" s="662"/>
      <c r="AD126" s="662"/>
      <c r="AE126" s="661">
        <v>1</v>
      </c>
      <c r="AF126" s="530"/>
      <c r="AI126" s="425">
        <v>9.8000000000000004E-2</v>
      </c>
      <c r="AJ126" s="430">
        <f>AI126-P126</f>
        <v>-0.90200000000000002</v>
      </c>
    </row>
    <row r="127" spans="1:36" ht="51.75" customHeight="1" x14ac:dyDescent="0.25">
      <c r="A127" s="445">
        <v>8216743888</v>
      </c>
      <c r="B127" s="446">
        <f t="shared" si="3"/>
        <v>120</v>
      </c>
      <c r="C127" s="225" t="s">
        <v>1777</v>
      </c>
      <c r="D127" s="225" t="s">
        <v>1895</v>
      </c>
      <c r="E127" s="225" t="s">
        <v>1522</v>
      </c>
      <c r="F127" s="225" t="s">
        <v>1926</v>
      </c>
      <c r="G127" s="225" t="s">
        <v>1763</v>
      </c>
      <c r="H127" s="225" t="s">
        <v>1494</v>
      </c>
      <c r="I127" s="225" t="s">
        <v>1649</v>
      </c>
      <c r="J127" s="451" t="s">
        <v>1927</v>
      </c>
      <c r="K127" s="478" t="s">
        <v>1934</v>
      </c>
      <c r="L127" s="452" t="s">
        <v>1935</v>
      </c>
      <c r="M127" s="452" t="s">
        <v>2292</v>
      </c>
      <c r="N127" s="451" t="s">
        <v>1653</v>
      </c>
      <c r="O127" s="480" t="s">
        <v>1654</v>
      </c>
      <c r="P127" s="596">
        <v>1</v>
      </c>
      <c r="Q127" s="596"/>
      <c r="R127" s="596"/>
      <c r="S127" s="596"/>
      <c r="T127" s="596"/>
      <c r="U127" s="596"/>
      <c r="V127" s="596"/>
      <c r="W127" s="596"/>
      <c r="X127" s="661">
        <v>0</v>
      </c>
      <c r="Y127" s="661">
        <v>0</v>
      </c>
      <c r="Z127" s="661">
        <v>0</v>
      </c>
      <c r="AA127" s="661">
        <v>0</v>
      </c>
      <c r="AB127" s="661"/>
      <c r="AC127" s="662"/>
      <c r="AD127" s="662"/>
      <c r="AE127" s="661">
        <v>1</v>
      </c>
      <c r="AF127" s="539"/>
      <c r="AI127" s="425">
        <v>11.3</v>
      </c>
      <c r="AJ127" s="430">
        <f>AI127-P127</f>
        <v>10.3</v>
      </c>
    </row>
    <row r="128" spans="1:36" ht="51.75" customHeight="1" x14ac:dyDescent="0.25">
      <c r="A128" s="445">
        <v>8216908918</v>
      </c>
      <c r="B128" s="549">
        <f t="shared" si="3"/>
        <v>121</v>
      </c>
      <c r="C128" s="550" t="s">
        <v>1777</v>
      </c>
      <c r="D128" s="225" t="s">
        <v>1895</v>
      </c>
      <c r="E128" s="225" t="s">
        <v>1522</v>
      </c>
      <c r="F128" s="225" t="s">
        <v>1926</v>
      </c>
      <c r="G128" s="225" t="s">
        <v>1763</v>
      </c>
      <c r="H128" s="225" t="s">
        <v>1494</v>
      </c>
      <c r="I128" s="225" t="s">
        <v>1649</v>
      </c>
      <c r="J128" s="225" t="s">
        <v>1927</v>
      </c>
      <c r="K128" s="478" t="s">
        <v>1936</v>
      </c>
      <c r="L128" s="452" t="s">
        <v>1937</v>
      </c>
      <c r="M128" s="452" t="s">
        <v>2292</v>
      </c>
      <c r="N128" s="451" t="s">
        <v>1653</v>
      </c>
      <c r="O128" s="480" t="s">
        <v>1654</v>
      </c>
      <c r="P128" s="596" t="s">
        <v>1925</v>
      </c>
      <c r="Q128" s="596"/>
      <c r="R128" s="596"/>
      <c r="S128" s="596"/>
      <c r="T128" s="596"/>
      <c r="U128" s="596"/>
      <c r="V128" s="596"/>
      <c r="W128" s="596"/>
      <c r="X128" s="596" t="s">
        <v>1925</v>
      </c>
      <c r="Y128" s="596" t="s">
        <v>1925</v>
      </c>
      <c r="Z128" s="596" t="s">
        <v>1925</v>
      </c>
      <c r="AA128" s="596" t="s">
        <v>1925</v>
      </c>
      <c r="AB128" s="596" t="s">
        <v>1925</v>
      </c>
      <c r="AC128" s="596" t="s">
        <v>1925</v>
      </c>
      <c r="AD128" s="596" t="s">
        <v>1925</v>
      </c>
      <c r="AE128" s="596" t="s">
        <v>1925</v>
      </c>
      <c r="AF128" s="539"/>
    </row>
    <row r="129" spans="1:36" ht="51.75" customHeight="1" x14ac:dyDescent="0.25">
      <c r="A129" s="445">
        <v>8600859339</v>
      </c>
      <c r="B129" s="446">
        <f t="shared" si="3"/>
        <v>122</v>
      </c>
      <c r="C129" s="225" t="s">
        <v>1777</v>
      </c>
      <c r="D129" s="225" t="s">
        <v>1895</v>
      </c>
      <c r="E129" s="225" t="s">
        <v>1517</v>
      </c>
      <c r="F129" s="225" t="s">
        <v>1938</v>
      </c>
      <c r="G129" s="225" t="s">
        <v>1763</v>
      </c>
      <c r="H129" s="225" t="s">
        <v>1494</v>
      </c>
      <c r="I129" s="225" t="s">
        <v>1649</v>
      </c>
      <c r="J129" s="451" t="s">
        <v>1939</v>
      </c>
      <c r="K129" s="478" t="s">
        <v>1940</v>
      </c>
      <c r="L129" s="452" t="s">
        <v>1941</v>
      </c>
      <c r="M129" s="452" t="s">
        <v>2294</v>
      </c>
      <c r="N129" s="451" t="s">
        <v>1653</v>
      </c>
      <c r="O129" s="480" t="s">
        <v>1654</v>
      </c>
      <c r="P129" s="599">
        <v>95</v>
      </c>
      <c r="Q129" s="599"/>
      <c r="R129" s="599"/>
      <c r="S129" s="599"/>
      <c r="T129" s="599"/>
      <c r="U129" s="599"/>
      <c r="V129" s="599"/>
      <c r="W129" s="599"/>
      <c r="X129" s="661">
        <v>95</v>
      </c>
      <c r="Y129" s="661">
        <v>95</v>
      </c>
      <c r="Z129" s="661">
        <v>95</v>
      </c>
      <c r="AA129" s="661">
        <v>95</v>
      </c>
      <c r="AB129" s="661"/>
      <c r="AC129" s="662"/>
      <c r="AD129" s="662"/>
      <c r="AE129" s="661">
        <v>100</v>
      </c>
      <c r="AF129" s="539"/>
      <c r="AI129" s="425">
        <v>73</v>
      </c>
      <c r="AJ129" s="430">
        <f t="shared" ref="AJ129:AJ136" si="8">AI129-P129</f>
        <v>-22</v>
      </c>
    </row>
    <row r="130" spans="1:36" ht="51.75" customHeight="1" x14ac:dyDescent="0.25">
      <c r="A130" s="445">
        <v>8600859363</v>
      </c>
      <c r="B130" s="446">
        <f t="shared" si="3"/>
        <v>123</v>
      </c>
      <c r="C130" s="225" t="s">
        <v>1777</v>
      </c>
      <c r="D130" s="225" t="s">
        <v>1895</v>
      </c>
      <c r="E130" s="225" t="s">
        <v>1517</v>
      </c>
      <c r="F130" s="225" t="s">
        <v>1938</v>
      </c>
      <c r="G130" s="225" t="s">
        <v>1763</v>
      </c>
      <c r="H130" s="225" t="s">
        <v>1494</v>
      </c>
      <c r="I130" s="225" t="s">
        <v>1649</v>
      </c>
      <c r="J130" s="451" t="s">
        <v>1939</v>
      </c>
      <c r="K130" s="478" t="s">
        <v>1942</v>
      </c>
      <c r="L130" s="452" t="s">
        <v>1943</v>
      </c>
      <c r="M130" s="452" t="s">
        <v>2294</v>
      </c>
      <c r="N130" s="451" t="s">
        <v>1653</v>
      </c>
      <c r="O130" s="480" t="s">
        <v>1654</v>
      </c>
      <c r="P130" s="599">
        <v>95</v>
      </c>
      <c r="Q130" s="599"/>
      <c r="R130" s="599"/>
      <c r="S130" s="599"/>
      <c r="T130" s="599"/>
      <c r="U130" s="599"/>
      <c r="V130" s="599"/>
      <c r="W130" s="599"/>
      <c r="X130" s="661">
        <v>95</v>
      </c>
      <c r="Y130" s="661">
        <v>95</v>
      </c>
      <c r="Z130" s="661">
        <v>95</v>
      </c>
      <c r="AA130" s="661">
        <v>95</v>
      </c>
      <c r="AB130" s="661"/>
      <c r="AC130" s="662"/>
      <c r="AD130" s="662"/>
      <c r="AE130" s="661">
        <v>95</v>
      </c>
      <c r="AF130" s="539"/>
      <c r="AI130" s="425">
        <v>85</v>
      </c>
      <c r="AJ130" s="430">
        <f t="shared" si="8"/>
        <v>-10</v>
      </c>
    </row>
    <row r="131" spans="1:36" ht="65.25" customHeight="1" x14ac:dyDescent="0.25">
      <c r="A131" s="445">
        <v>8216863513</v>
      </c>
      <c r="B131" s="446">
        <f t="shared" si="3"/>
        <v>124</v>
      </c>
      <c r="C131" s="225" t="s">
        <v>1777</v>
      </c>
      <c r="D131" s="225" t="s">
        <v>1895</v>
      </c>
      <c r="E131" s="225" t="s">
        <v>1517</v>
      </c>
      <c r="F131" s="225" t="s">
        <v>1938</v>
      </c>
      <c r="G131" s="225" t="s">
        <v>1763</v>
      </c>
      <c r="H131" s="225" t="s">
        <v>1494</v>
      </c>
      <c r="I131" s="225" t="s">
        <v>1655</v>
      </c>
      <c r="J131" s="451" t="s">
        <v>1944</v>
      </c>
      <c r="K131" s="478" t="s">
        <v>1945</v>
      </c>
      <c r="L131" s="452" t="s">
        <v>2378</v>
      </c>
      <c r="M131" s="452" t="s">
        <v>2379</v>
      </c>
      <c r="N131" s="451" t="s">
        <v>1653</v>
      </c>
      <c r="O131" s="480" t="s">
        <v>11</v>
      </c>
      <c r="P131" s="599">
        <v>9.8000000000000004E-2</v>
      </c>
      <c r="Q131" s="599"/>
      <c r="R131" s="599"/>
      <c r="S131" s="599"/>
      <c r="T131" s="599"/>
      <c r="U131" s="599"/>
      <c r="V131" s="599"/>
      <c r="W131" s="599"/>
      <c r="X131" s="661">
        <v>4.8000000000000001E-2</v>
      </c>
      <c r="Y131" s="661">
        <v>5.0999999999999997E-2</v>
      </c>
      <c r="Z131" s="661">
        <v>5.0999999999999997E-2</v>
      </c>
      <c r="AA131" s="661">
        <v>5.0999999999999997E-2</v>
      </c>
      <c r="AB131" s="661"/>
      <c r="AC131" s="662"/>
      <c r="AD131" s="662"/>
      <c r="AE131" s="661">
        <v>6.6000000000000003E-2</v>
      </c>
      <c r="AF131" s="530"/>
      <c r="AI131" s="425">
        <v>1.62</v>
      </c>
      <c r="AJ131" s="425">
        <f t="shared" si="8"/>
        <v>1.522</v>
      </c>
    </row>
    <row r="132" spans="1:36" ht="78" customHeight="1" x14ac:dyDescent="0.25">
      <c r="A132" s="445">
        <v>8216863514</v>
      </c>
      <c r="B132" s="446">
        <f t="shared" si="3"/>
        <v>125</v>
      </c>
      <c r="C132" s="225" t="s">
        <v>1777</v>
      </c>
      <c r="D132" s="225" t="s">
        <v>1895</v>
      </c>
      <c r="E132" s="225" t="s">
        <v>1517</v>
      </c>
      <c r="F132" s="225" t="s">
        <v>1938</v>
      </c>
      <c r="G132" s="225" t="s">
        <v>1763</v>
      </c>
      <c r="H132" s="225" t="s">
        <v>1494</v>
      </c>
      <c r="I132" s="225" t="s">
        <v>1655</v>
      </c>
      <c r="J132" s="451" t="s">
        <v>1944</v>
      </c>
      <c r="K132" s="478" t="s">
        <v>1946</v>
      </c>
      <c r="L132" s="452" t="s">
        <v>1947</v>
      </c>
      <c r="M132" s="452" t="s">
        <v>2379</v>
      </c>
      <c r="N132" s="451" t="s">
        <v>1653</v>
      </c>
      <c r="O132" s="480" t="s">
        <v>1654</v>
      </c>
      <c r="P132" s="599">
        <v>11.3</v>
      </c>
      <c r="Q132" s="599"/>
      <c r="R132" s="599"/>
      <c r="S132" s="599"/>
      <c r="T132" s="599"/>
      <c r="U132" s="599"/>
      <c r="V132" s="599"/>
      <c r="W132" s="599"/>
      <c r="X132" s="599">
        <v>11</v>
      </c>
      <c r="Y132" s="599">
        <v>11.3</v>
      </c>
      <c r="Z132" s="673">
        <v>11.3</v>
      </c>
      <c r="AA132" s="673">
        <v>11.3</v>
      </c>
      <c r="AB132" s="599"/>
      <c r="AC132" s="672"/>
      <c r="AD132" s="672"/>
      <c r="AE132" s="668">
        <v>11.3</v>
      </c>
      <c r="AF132" s="530"/>
      <c r="AI132" s="425">
        <v>3.403</v>
      </c>
      <c r="AJ132" s="425">
        <f t="shared" si="8"/>
        <v>-7.8970000000000002</v>
      </c>
    </row>
    <row r="133" spans="1:36" ht="51.75" customHeight="1" x14ac:dyDescent="0.25">
      <c r="A133" s="445">
        <v>8600859328</v>
      </c>
      <c r="B133" s="549">
        <f t="shared" si="3"/>
        <v>126</v>
      </c>
      <c r="C133" s="550" t="s">
        <v>1777</v>
      </c>
      <c r="D133" s="225" t="s">
        <v>1895</v>
      </c>
      <c r="E133" s="225" t="s">
        <v>1517</v>
      </c>
      <c r="F133" s="225" t="s">
        <v>1938</v>
      </c>
      <c r="G133" s="225" t="s">
        <v>1763</v>
      </c>
      <c r="H133" s="225" t="s">
        <v>1494</v>
      </c>
      <c r="I133" s="225" t="s">
        <v>1655</v>
      </c>
      <c r="J133" s="451" t="s">
        <v>1944</v>
      </c>
      <c r="K133" s="478"/>
      <c r="L133" s="452" t="s">
        <v>1948</v>
      </c>
      <c r="M133" s="452" t="s">
        <v>2292</v>
      </c>
      <c r="N133" s="451" t="s">
        <v>1653</v>
      </c>
      <c r="O133" s="480" t="s">
        <v>1654</v>
      </c>
      <c r="P133" s="599" t="s">
        <v>1671</v>
      </c>
      <c r="Q133" s="599"/>
      <c r="R133" s="599"/>
      <c r="S133" s="599"/>
      <c r="T133" s="599"/>
      <c r="U133" s="599"/>
      <c r="V133" s="599"/>
      <c r="W133" s="599"/>
      <c r="X133" s="599" t="s">
        <v>1671</v>
      </c>
      <c r="Y133" s="599" t="s">
        <v>1671</v>
      </c>
      <c r="Z133" s="673" t="s">
        <v>1671</v>
      </c>
      <c r="AA133" s="673" t="s">
        <v>1671</v>
      </c>
      <c r="AB133" s="599" t="s">
        <v>1671</v>
      </c>
      <c r="AC133" s="672" t="s">
        <v>1671</v>
      </c>
      <c r="AD133" s="672" t="s">
        <v>1671</v>
      </c>
      <c r="AE133" s="673" t="s">
        <v>1671</v>
      </c>
      <c r="AF133" s="530"/>
      <c r="AI133" s="425">
        <v>2.5030000000000001</v>
      </c>
      <c r="AJ133" s="425" t="e">
        <f t="shared" si="8"/>
        <v>#VALUE!</v>
      </c>
    </row>
    <row r="134" spans="1:36" ht="51.75" customHeight="1" x14ac:dyDescent="0.25">
      <c r="A134" s="445">
        <v>8216805607</v>
      </c>
      <c r="B134" s="446">
        <f t="shared" ref="B134:B197" si="9">B133+1</f>
        <v>127</v>
      </c>
      <c r="C134" s="225" t="s">
        <v>1777</v>
      </c>
      <c r="D134" s="225" t="s">
        <v>1895</v>
      </c>
      <c r="E134" s="225" t="s">
        <v>1517</v>
      </c>
      <c r="F134" s="225" t="s">
        <v>1938</v>
      </c>
      <c r="G134" s="225" t="s">
        <v>1763</v>
      </c>
      <c r="H134" s="225" t="s">
        <v>1494</v>
      </c>
      <c r="I134" s="225" t="s">
        <v>1655</v>
      </c>
      <c r="J134" s="451" t="s">
        <v>1949</v>
      </c>
      <c r="K134" s="478" t="s">
        <v>1950</v>
      </c>
      <c r="L134" s="452" t="s">
        <v>2380</v>
      </c>
      <c r="M134" s="452" t="s">
        <v>2294</v>
      </c>
      <c r="N134" s="451" t="s">
        <v>1653</v>
      </c>
      <c r="O134" s="480" t="s">
        <v>11</v>
      </c>
      <c r="P134" s="599">
        <v>73</v>
      </c>
      <c r="Q134" s="599"/>
      <c r="R134" s="599"/>
      <c r="S134" s="599"/>
      <c r="T134" s="599"/>
      <c r="U134" s="599"/>
      <c r="V134" s="599"/>
      <c r="W134" s="599"/>
      <c r="X134" s="599">
        <v>30.8</v>
      </c>
      <c r="Y134" s="599">
        <v>37.450000000000003</v>
      </c>
      <c r="Z134" s="599">
        <v>49.56</v>
      </c>
      <c r="AA134" s="599">
        <v>63.47</v>
      </c>
      <c r="AB134" s="599"/>
      <c r="AC134" s="672"/>
      <c r="AD134" s="672"/>
      <c r="AE134" s="599">
        <v>70.430000000000007</v>
      </c>
      <c r="AF134" s="530"/>
      <c r="AI134" s="425">
        <v>4.319</v>
      </c>
      <c r="AJ134" s="425">
        <f t="shared" si="8"/>
        <v>-68.680999999999997</v>
      </c>
    </row>
    <row r="135" spans="1:36" ht="123.75" customHeight="1" x14ac:dyDescent="0.25">
      <c r="A135" s="445">
        <v>8600859393</v>
      </c>
      <c r="B135" s="446">
        <f t="shared" si="9"/>
        <v>128</v>
      </c>
      <c r="C135" s="225" t="s">
        <v>1777</v>
      </c>
      <c r="D135" s="225" t="s">
        <v>1895</v>
      </c>
      <c r="E135" s="225" t="s">
        <v>1517</v>
      </c>
      <c r="F135" s="225" t="s">
        <v>1938</v>
      </c>
      <c r="G135" s="225" t="s">
        <v>1763</v>
      </c>
      <c r="H135" s="225" t="s">
        <v>1494</v>
      </c>
      <c r="I135" s="225" t="s">
        <v>1655</v>
      </c>
      <c r="J135" s="451" t="s">
        <v>1949</v>
      </c>
      <c r="K135" s="478" t="s">
        <v>1951</v>
      </c>
      <c r="L135" s="452" t="s">
        <v>1952</v>
      </c>
      <c r="M135" s="452" t="s">
        <v>2294</v>
      </c>
      <c r="N135" s="451" t="s">
        <v>1653</v>
      </c>
      <c r="O135" s="480" t="s">
        <v>1654</v>
      </c>
      <c r="P135" s="599">
        <v>85</v>
      </c>
      <c r="Q135" s="599"/>
      <c r="R135" s="599"/>
      <c r="S135" s="599"/>
      <c r="T135" s="599"/>
      <c r="U135" s="599"/>
      <c r="V135" s="599"/>
      <c r="W135" s="599"/>
      <c r="X135" s="599">
        <v>41.4</v>
      </c>
      <c r="Y135" s="599">
        <v>51.8</v>
      </c>
      <c r="Z135" s="599">
        <v>60.5</v>
      </c>
      <c r="AA135" s="599">
        <v>62.3</v>
      </c>
      <c r="AB135" s="599"/>
      <c r="AC135" s="672"/>
      <c r="AD135" s="672"/>
      <c r="AE135" s="599">
        <v>85</v>
      </c>
      <c r="AF135" s="530"/>
      <c r="AI135" s="425">
        <v>100</v>
      </c>
      <c r="AJ135" s="457">
        <f t="shared" si="8"/>
        <v>15</v>
      </c>
    </row>
    <row r="136" spans="1:36" ht="164.25" customHeight="1" x14ac:dyDescent="0.25">
      <c r="A136" s="445">
        <v>8216725568</v>
      </c>
      <c r="B136" s="446">
        <f t="shared" si="9"/>
        <v>129</v>
      </c>
      <c r="C136" s="225" t="s">
        <v>1777</v>
      </c>
      <c r="D136" s="225" t="s">
        <v>1895</v>
      </c>
      <c r="E136" s="225" t="s">
        <v>1520</v>
      </c>
      <c r="F136" s="225" t="s">
        <v>1953</v>
      </c>
      <c r="G136" s="225" t="s">
        <v>1954</v>
      </c>
      <c r="H136" s="225" t="s">
        <v>1494</v>
      </c>
      <c r="I136" s="225" t="s">
        <v>1649</v>
      </c>
      <c r="J136" s="451" t="s">
        <v>1955</v>
      </c>
      <c r="K136" s="478" t="s">
        <v>1956</v>
      </c>
      <c r="L136" s="452" t="s">
        <v>1957</v>
      </c>
      <c r="M136" s="452" t="s">
        <v>2379</v>
      </c>
      <c r="N136" s="451" t="s">
        <v>1653</v>
      </c>
      <c r="O136" s="480" t="s">
        <v>1654</v>
      </c>
      <c r="P136" s="599">
        <v>1.62</v>
      </c>
      <c r="Q136" s="599"/>
      <c r="R136" s="599"/>
      <c r="S136" s="599"/>
      <c r="T136" s="599"/>
      <c r="U136" s="599"/>
      <c r="V136" s="599"/>
      <c r="W136" s="599"/>
      <c r="X136" s="661">
        <v>0</v>
      </c>
      <c r="Y136" s="661">
        <v>1.302</v>
      </c>
      <c r="Z136" s="661">
        <v>1.3049999999999999</v>
      </c>
      <c r="AA136" s="661">
        <v>1.248</v>
      </c>
      <c r="AB136" s="661"/>
      <c r="AC136" s="662"/>
      <c r="AD136" s="662"/>
      <c r="AE136" s="661">
        <v>1.2589999999999999</v>
      </c>
      <c r="AF136" s="530"/>
      <c r="AI136" s="425">
        <v>1</v>
      </c>
      <c r="AJ136" s="457">
        <f t="shared" si="8"/>
        <v>-0.62000000000000011</v>
      </c>
    </row>
    <row r="137" spans="1:36" ht="51.75" customHeight="1" x14ac:dyDescent="0.25">
      <c r="A137" s="445">
        <v>8444087601</v>
      </c>
      <c r="B137" s="446">
        <f t="shared" si="9"/>
        <v>130</v>
      </c>
      <c r="C137" s="225" t="s">
        <v>1777</v>
      </c>
      <c r="D137" s="225" t="s">
        <v>1895</v>
      </c>
      <c r="E137" s="225" t="s">
        <v>1520</v>
      </c>
      <c r="F137" s="225" t="s">
        <v>1953</v>
      </c>
      <c r="G137" s="225" t="s">
        <v>1763</v>
      </c>
      <c r="H137" s="225" t="s">
        <v>1494</v>
      </c>
      <c r="I137" s="225" t="s">
        <v>1649</v>
      </c>
      <c r="J137" s="451" t="s">
        <v>1955</v>
      </c>
      <c r="K137" s="478" t="s">
        <v>1958</v>
      </c>
      <c r="L137" s="452" t="s">
        <v>1959</v>
      </c>
      <c r="M137" s="452" t="s">
        <v>2379</v>
      </c>
      <c r="N137" s="451" t="s">
        <v>1653</v>
      </c>
      <c r="O137" s="480" t="s">
        <v>1654</v>
      </c>
      <c r="P137" s="599">
        <v>3.403</v>
      </c>
      <c r="Q137" s="599"/>
      <c r="R137" s="599"/>
      <c r="S137" s="599"/>
      <c r="T137" s="599"/>
      <c r="U137" s="599"/>
      <c r="V137" s="599"/>
      <c r="W137" s="599"/>
      <c r="X137" s="661">
        <v>3.351</v>
      </c>
      <c r="Y137" s="661">
        <v>3.488</v>
      </c>
      <c r="Z137" s="661">
        <v>3.472</v>
      </c>
      <c r="AA137" s="661">
        <v>3.2650000000000001</v>
      </c>
      <c r="AB137" s="661"/>
      <c r="AC137" s="662"/>
      <c r="AD137" s="662"/>
      <c r="AE137" s="661">
        <v>3.4350000000000001</v>
      </c>
      <c r="AF137" s="539"/>
    </row>
    <row r="138" spans="1:36" ht="309" customHeight="1" x14ac:dyDescent="0.25">
      <c r="A138" s="445">
        <v>8216725567</v>
      </c>
      <c r="B138" s="446">
        <f t="shared" si="9"/>
        <v>131</v>
      </c>
      <c r="C138" s="225" t="s">
        <v>1777</v>
      </c>
      <c r="D138" s="225" t="s">
        <v>1895</v>
      </c>
      <c r="E138" s="225" t="s">
        <v>1520</v>
      </c>
      <c r="F138" s="225" t="s">
        <v>1953</v>
      </c>
      <c r="G138" s="225" t="s">
        <v>1763</v>
      </c>
      <c r="H138" s="225" t="s">
        <v>1494</v>
      </c>
      <c r="I138" s="225" t="s">
        <v>1655</v>
      </c>
      <c r="J138" s="451" t="s">
        <v>1960</v>
      </c>
      <c r="K138" s="478" t="s">
        <v>1961</v>
      </c>
      <c r="L138" s="452" t="s">
        <v>1962</v>
      </c>
      <c r="M138" s="452" t="s">
        <v>2379</v>
      </c>
      <c r="N138" s="451" t="s">
        <v>1653</v>
      </c>
      <c r="O138" s="480" t="s">
        <v>1654</v>
      </c>
      <c r="P138" s="599">
        <v>2.5030000000000001</v>
      </c>
      <c r="Q138" s="599"/>
      <c r="R138" s="599"/>
      <c r="S138" s="599"/>
      <c r="T138" s="599"/>
      <c r="U138" s="599"/>
      <c r="V138" s="599"/>
      <c r="W138" s="599"/>
      <c r="X138" s="661">
        <v>1.069</v>
      </c>
      <c r="Y138" s="661">
        <v>1.234</v>
      </c>
      <c r="Z138" s="661">
        <v>1.4019999999999999</v>
      </c>
      <c r="AA138" s="661">
        <v>1.44</v>
      </c>
      <c r="AB138" s="661"/>
      <c r="AC138" s="662"/>
      <c r="AD138" s="662"/>
      <c r="AE138" s="661">
        <v>2.5030000000000001</v>
      </c>
      <c r="AF138" s="539"/>
    </row>
    <row r="139" spans="1:36" ht="180" customHeight="1" x14ac:dyDescent="0.25">
      <c r="A139" s="445">
        <v>8216725566</v>
      </c>
      <c r="B139" s="446">
        <f t="shared" si="9"/>
        <v>132</v>
      </c>
      <c r="C139" s="225" t="s">
        <v>1777</v>
      </c>
      <c r="D139" s="225" t="s">
        <v>1895</v>
      </c>
      <c r="E139" s="225" t="s">
        <v>1520</v>
      </c>
      <c r="F139" s="225" t="s">
        <v>1953</v>
      </c>
      <c r="G139" s="225" t="s">
        <v>1763</v>
      </c>
      <c r="H139" s="225" t="s">
        <v>1494</v>
      </c>
      <c r="I139" s="225" t="s">
        <v>1655</v>
      </c>
      <c r="J139" s="451" t="s">
        <v>1960</v>
      </c>
      <c r="K139" s="478" t="s">
        <v>1963</v>
      </c>
      <c r="L139" s="452" t="s">
        <v>99</v>
      </c>
      <c r="M139" s="452" t="s">
        <v>2379</v>
      </c>
      <c r="N139" s="451" t="s">
        <v>1653</v>
      </c>
      <c r="O139" s="480" t="s">
        <v>1654</v>
      </c>
      <c r="P139" s="599">
        <v>4.319</v>
      </c>
      <c r="Q139" s="599"/>
      <c r="R139" s="599"/>
      <c r="S139" s="599"/>
      <c r="T139" s="599"/>
      <c r="U139" s="599"/>
      <c r="V139" s="599"/>
      <c r="W139" s="599"/>
      <c r="X139" s="661">
        <v>4.25</v>
      </c>
      <c r="Y139" s="661">
        <v>4.2699999999999996</v>
      </c>
      <c r="Z139" s="661">
        <v>4.25</v>
      </c>
      <c r="AA139" s="661">
        <v>4.25</v>
      </c>
      <c r="AB139" s="661"/>
      <c r="AC139" s="662"/>
      <c r="AD139" s="662"/>
      <c r="AE139" s="661">
        <v>4.2549999999999999</v>
      </c>
      <c r="AF139" s="530"/>
      <c r="AI139" s="425">
        <v>100</v>
      </c>
      <c r="AJ139" s="457">
        <f>AI139-P139</f>
        <v>95.680999999999997</v>
      </c>
    </row>
    <row r="140" spans="1:36" ht="133.5" customHeight="1" x14ac:dyDescent="0.25">
      <c r="A140" s="445">
        <v>8216798936</v>
      </c>
      <c r="B140" s="446">
        <f t="shared" si="9"/>
        <v>133</v>
      </c>
      <c r="C140" s="225" t="s">
        <v>1777</v>
      </c>
      <c r="D140" s="225" t="s">
        <v>1895</v>
      </c>
      <c r="E140" s="225" t="s">
        <v>1519</v>
      </c>
      <c r="F140" s="225" t="s">
        <v>1964</v>
      </c>
      <c r="G140" s="225" t="s">
        <v>1763</v>
      </c>
      <c r="H140" s="225" t="s">
        <v>1494</v>
      </c>
      <c r="I140" s="225" t="s">
        <v>1649</v>
      </c>
      <c r="J140" s="451" t="s">
        <v>1965</v>
      </c>
      <c r="K140" s="478" t="s">
        <v>1966</v>
      </c>
      <c r="L140" s="452" t="s">
        <v>1967</v>
      </c>
      <c r="M140" s="452" t="s">
        <v>2294</v>
      </c>
      <c r="N140" s="451" t="s">
        <v>1809</v>
      </c>
      <c r="O140" s="480" t="s">
        <v>1654</v>
      </c>
      <c r="P140" s="596">
        <f>100</f>
        <v>100</v>
      </c>
      <c r="Q140" s="596"/>
      <c r="R140" s="596"/>
      <c r="S140" s="596"/>
      <c r="T140" s="596"/>
      <c r="U140" s="596"/>
      <c r="V140" s="596"/>
      <c r="W140" s="596"/>
      <c r="X140" s="661">
        <v>71</v>
      </c>
      <c r="Y140" s="661">
        <v>71</v>
      </c>
      <c r="Z140" s="661">
        <v>71.400000000000006</v>
      </c>
      <c r="AA140" s="661">
        <v>68.75</v>
      </c>
      <c r="AB140" s="661"/>
      <c r="AC140" s="662"/>
      <c r="AD140" s="662"/>
      <c r="AE140" s="661">
        <v>100</v>
      </c>
      <c r="AF140" s="530"/>
      <c r="AI140" s="425">
        <v>3102</v>
      </c>
      <c r="AJ140" s="457">
        <f>AI140-P140</f>
        <v>3002</v>
      </c>
    </row>
    <row r="141" spans="1:36" ht="95.25" customHeight="1" x14ac:dyDescent="0.25">
      <c r="A141" s="445">
        <v>8216798933</v>
      </c>
      <c r="B141" s="446">
        <f t="shared" si="9"/>
        <v>134</v>
      </c>
      <c r="C141" s="225" t="s">
        <v>1777</v>
      </c>
      <c r="D141" s="225" t="s">
        <v>1895</v>
      </c>
      <c r="E141" s="225" t="s">
        <v>1519</v>
      </c>
      <c r="F141" s="225" t="s">
        <v>1964</v>
      </c>
      <c r="G141" s="225" t="s">
        <v>1763</v>
      </c>
      <c r="H141" s="225" t="s">
        <v>1494</v>
      </c>
      <c r="I141" s="225" t="s">
        <v>1649</v>
      </c>
      <c r="J141" s="451" t="s">
        <v>1965</v>
      </c>
      <c r="K141" s="478" t="s">
        <v>1968</v>
      </c>
      <c r="L141" s="452" t="s">
        <v>1969</v>
      </c>
      <c r="M141" s="452" t="s">
        <v>2292</v>
      </c>
      <c r="N141" s="451" t="s">
        <v>1809</v>
      </c>
      <c r="O141" s="480" t="s">
        <v>1654</v>
      </c>
      <c r="P141" s="596">
        <v>1</v>
      </c>
      <c r="Q141" s="596"/>
      <c r="R141" s="596"/>
      <c r="S141" s="596"/>
      <c r="T141" s="596"/>
      <c r="U141" s="596"/>
      <c r="V141" s="596"/>
      <c r="W141" s="596"/>
      <c r="X141" s="661">
        <v>0</v>
      </c>
      <c r="Y141" s="661">
        <v>0</v>
      </c>
      <c r="Z141" s="661">
        <v>0</v>
      </c>
      <c r="AA141" s="661">
        <v>0</v>
      </c>
      <c r="AB141" s="661"/>
      <c r="AC141" s="662"/>
      <c r="AD141" s="662"/>
      <c r="AE141" s="661">
        <v>1</v>
      </c>
      <c r="AF141" s="530"/>
      <c r="AI141" s="425">
        <v>64</v>
      </c>
      <c r="AJ141" s="457">
        <f>AI141-P141</f>
        <v>63</v>
      </c>
    </row>
    <row r="142" spans="1:36" ht="51.75" customHeight="1" x14ac:dyDescent="0.25">
      <c r="A142" s="445">
        <v>8216798938</v>
      </c>
      <c r="B142" s="549">
        <f t="shared" si="9"/>
        <v>135</v>
      </c>
      <c r="C142" s="550" t="s">
        <v>1777</v>
      </c>
      <c r="D142" s="225" t="s">
        <v>1895</v>
      </c>
      <c r="E142" s="225" t="s">
        <v>1519</v>
      </c>
      <c r="F142" s="225" t="s">
        <v>1964</v>
      </c>
      <c r="G142" s="225" t="s">
        <v>1763</v>
      </c>
      <c r="H142" s="225" t="s">
        <v>1494</v>
      </c>
      <c r="I142" s="225" t="s">
        <v>1649</v>
      </c>
      <c r="J142" s="225" t="s">
        <v>1965</v>
      </c>
      <c r="K142" s="478"/>
      <c r="L142" s="452" t="s">
        <v>1970</v>
      </c>
      <c r="M142" s="452" t="s">
        <v>2294</v>
      </c>
      <c r="N142" s="451" t="s">
        <v>1809</v>
      </c>
      <c r="O142" s="480" t="s">
        <v>1654</v>
      </c>
      <c r="P142" s="599" t="s">
        <v>1971</v>
      </c>
      <c r="Q142" s="599"/>
      <c r="R142" s="599"/>
      <c r="S142" s="599"/>
      <c r="T142" s="599"/>
      <c r="U142" s="599"/>
      <c r="V142" s="599"/>
      <c r="W142" s="599"/>
      <c r="X142" s="599" t="s">
        <v>1971</v>
      </c>
      <c r="Y142" s="599" t="s">
        <v>1971</v>
      </c>
      <c r="Z142" s="599" t="s">
        <v>1971</v>
      </c>
      <c r="AA142" s="599" t="s">
        <v>1971</v>
      </c>
      <c r="AB142" s="599"/>
      <c r="AC142" s="672"/>
      <c r="AD142" s="672"/>
      <c r="AE142" s="599" t="s">
        <v>1971</v>
      </c>
      <c r="AF142" s="530"/>
    </row>
    <row r="143" spans="1:36" ht="51.75" customHeight="1" x14ac:dyDescent="0.25">
      <c r="A143" s="445">
        <v>8216798935</v>
      </c>
      <c r="B143" s="549">
        <f t="shared" si="9"/>
        <v>136</v>
      </c>
      <c r="C143" s="550" t="s">
        <v>1777</v>
      </c>
      <c r="D143" s="225" t="s">
        <v>1895</v>
      </c>
      <c r="E143" s="225" t="s">
        <v>1519</v>
      </c>
      <c r="F143" s="225" t="s">
        <v>1964</v>
      </c>
      <c r="G143" s="225" t="s">
        <v>1763</v>
      </c>
      <c r="H143" s="225" t="s">
        <v>1494</v>
      </c>
      <c r="I143" s="225" t="s">
        <v>1649</v>
      </c>
      <c r="J143" s="225" t="s">
        <v>1965</v>
      </c>
      <c r="K143" s="478" t="s">
        <v>1972</v>
      </c>
      <c r="L143" s="452" t="s">
        <v>1973</v>
      </c>
      <c r="M143" s="452" t="s">
        <v>2292</v>
      </c>
      <c r="N143" s="451" t="s">
        <v>1809</v>
      </c>
      <c r="O143" s="480" t="s">
        <v>1654</v>
      </c>
      <c r="P143" s="599" t="s">
        <v>1712</v>
      </c>
      <c r="Q143" s="599"/>
      <c r="R143" s="599"/>
      <c r="S143" s="599"/>
      <c r="T143" s="599"/>
      <c r="U143" s="599"/>
      <c r="V143" s="599"/>
      <c r="W143" s="599"/>
      <c r="X143" s="599" t="s">
        <v>1712</v>
      </c>
      <c r="Y143" s="599">
        <v>0</v>
      </c>
      <c r="Z143" s="599">
        <v>0</v>
      </c>
      <c r="AA143" s="599">
        <v>0</v>
      </c>
      <c r="AB143" s="599"/>
      <c r="AC143" s="672"/>
      <c r="AD143" s="672"/>
      <c r="AE143" s="599" t="s">
        <v>1712</v>
      </c>
      <c r="AF143" s="530"/>
      <c r="AI143" s="425">
        <v>6</v>
      </c>
      <c r="AJ143" s="457" t="e">
        <f>AI143-P143</f>
        <v>#VALUE!</v>
      </c>
    </row>
    <row r="144" spans="1:36" ht="51.75" customHeight="1" x14ac:dyDescent="0.25">
      <c r="A144" s="445">
        <v>8216798934</v>
      </c>
      <c r="B144" s="446">
        <f t="shared" si="9"/>
        <v>137</v>
      </c>
      <c r="C144" s="225" t="s">
        <v>1777</v>
      </c>
      <c r="D144" s="225" t="s">
        <v>1895</v>
      </c>
      <c r="E144" s="225" t="s">
        <v>1519</v>
      </c>
      <c r="F144" s="225" t="s">
        <v>1964</v>
      </c>
      <c r="G144" s="225" t="s">
        <v>1763</v>
      </c>
      <c r="H144" s="225" t="s">
        <v>1494</v>
      </c>
      <c r="I144" s="225" t="s">
        <v>1655</v>
      </c>
      <c r="J144" s="451" t="s">
        <v>1974</v>
      </c>
      <c r="K144" s="478" t="s">
        <v>2381</v>
      </c>
      <c r="L144" s="452" t="s">
        <v>1975</v>
      </c>
      <c r="M144" s="452" t="s">
        <v>2294</v>
      </c>
      <c r="N144" s="451" t="s">
        <v>1809</v>
      </c>
      <c r="O144" s="480" t="s">
        <v>1654</v>
      </c>
      <c r="P144" s="673">
        <v>100</v>
      </c>
      <c r="Q144" s="673"/>
      <c r="R144" s="673"/>
      <c r="S144" s="673"/>
      <c r="T144" s="673"/>
      <c r="U144" s="673"/>
      <c r="V144" s="673"/>
      <c r="W144" s="673"/>
      <c r="X144" s="661">
        <v>94.4</v>
      </c>
      <c r="Y144" s="661">
        <v>94.4</v>
      </c>
      <c r="Z144" s="661">
        <v>100</v>
      </c>
      <c r="AA144" s="661">
        <v>100</v>
      </c>
      <c r="AB144" s="661"/>
      <c r="AC144" s="662"/>
      <c r="AD144" s="662"/>
      <c r="AE144" s="661">
        <v>100</v>
      </c>
      <c r="AF144" s="530"/>
    </row>
    <row r="145" spans="1:37" ht="51.75" customHeight="1" x14ac:dyDescent="0.25">
      <c r="A145" s="445">
        <v>8216798937</v>
      </c>
      <c r="B145" s="446">
        <f t="shared" si="9"/>
        <v>138</v>
      </c>
      <c r="C145" s="225" t="s">
        <v>1777</v>
      </c>
      <c r="D145" s="225" t="s">
        <v>1895</v>
      </c>
      <c r="E145" s="225" t="s">
        <v>1519</v>
      </c>
      <c r="F145" s="225" t="s">
        <v>1964</v>
      </c>
      <c r="G145" s="225" t="s">
        <v>1763</v>
      </c>
      <c r="H145" s="225" t="s">
        <v>1494</v>
      </c>
      <c r="I145" s="225" t="s">
        <v>1655</v>
      </c>
      <c r="J145" s="451" t="s">
        <v>1974</v>
      </c>
      <c r="K145" s="478" t="s">
        <v>2382</v>
      </c>
      <c r="L145" s="452" t="s">
        <v>1976</v>
      </c>
      <c r="M145" s="452" t="s">
        <v>2292</v>
      </c>
      <c r="N145" s="451" t="s">
        <v>1809</v>
      </c>
      <c r="O145" s="480" t="s">
        <v>1654</v>
      </c>
      <c r="P145" s="596">
        <v>3102</v>
      </c>
      <c r="Q145" s="596"/>
      <c r="R145" s="596"/>
      <c r="S145" s="596"/>
      <c r="T145" s="596"/>
      <c r="U145" s="596"/>
      <c r="V145" s="596"/>
      <c r="W145" s="596"/>
      <c r="X145" s="661">
        <v>3178</v>
      </c>
      <c r="Y145" s="661">
        <v>3178</v>
      </c>
      <c r="Z145" s="661">
        <v>3213</v>
      </c>
      <c r="AA145" s="661">
        <v>3199</v>
      </c>
      <c r="AB145" s="661"/>
      <c r="AC145" s="662"/>
      <c r="AD145" s="662"/>
      <c r="AE145" s="661">
        <v>3213</v>
      </c>
      <c r="AF145" s="530"/>
    </row>
    <row r="146" spans="1:37" ht="105" customHeight="1" x14ac:dyDescent="0.25">
      <c r="A146" s="445">
        <v>8584393202</v>
      </c>
      <c r="B146" s="446">
        <f t="shared" si="9"/>
        <v>139</v>
      </c>
      <c r="C146" s="225" t="s">
        <v>1777</v>
      </c>
      <c r="D146" s="225" t="s">
        <v>1895</v>
      </c>
      <c r="E146" s="225" t="s">
        <v>1519</v>
      </c>
      <c r="F146" s="225" t="s">
        <v>1964</v>
      </c>
      <c r="G146" s="225" t="s">
        <v>1763</v>
      </c>
      <c r="H146" s="225" t="s">
        <v>1494</v>
      </c>
      <c r="I146" s="225" t="s">
        <v>1655</v>
      </c>
      <c r="J146" s="451" t="s">
        <v>1974</v>
      </c>
      <c r="K146" s="478" t="s">
        <v>2383</v>
      </c>
      <c r="L146" s="452" t="s">
        <v>1977</v>
      </c>
      <c r="M146" s="452" t="s">
        <v>2294</v>
      </c>
      <c r="N146" s="451" t="s">
        <v>1809</v>
      </c>
      <c r="O146" s="480" t="s">
        <v>1654</v>
      </c>
      <c r="P146" s="673">
        <v>64</v>
      </c>
      <c r="Q146" s="673"/>
      <c r="R146" s="673"/>
      <c r="S146" s="673"/>
      <c r="T146" s="673"/>
      <c r="U146" s="673"/>
      <c r="V146" s="673"/>
      <c r="W146" s="673"/>
      <c r="X146" s="661">
        <v>33.1</v>
      </c>
      <c r="Y146" s="661">
        <v>36.5</v>
      </c>
      <c r="Z146" s="661">
        <v>36.5</v>
      </c>
      <c r="AA146" s="661">
        <v>37.299999999999997</v>
      </c>
      <c r="AB146" s="661"/>
      <c r="AC146" s="662"/>
      <c r="AD146" s="662"/>
      <c r="AE146" s="661">
        <v>38.4</v>
      </c>
      <c r="AF146" s="530"/>
      <c r="AI146" s="425">
        <v>3</v>
      </c>
      <c r="AJ146" s="457">
        <f>AI146-P146</f>
        <v>-61</v>
      </c>
    </row>
    <row r="147" spans="1:37" ht="120" customHeight="1" x14ac:dyDescent="0.25">
      <c r="A147" s="445"/>
      <c r="B147" s="446">
        <f t="shared" si="9"/>
        <v>140</v>
      </c>
      <c r="C147" s="225" t="s">
        <v>1777</v>
      </c>
      <c r="D147" s="225" t="s">
        <v>1895</v>
      </c>
      <c r="E147" s="225" t="s">
        <v>1559</v>
      </c>
      <c r="F147" s="225" t="s">
        <v>1978</v>
      </c>
      <c r="G147" s="225" t="s">
        <v>1763</v>
      </c>
      <c r="H147" s="225" t="s">
        <v>1494</v>
      </c>
      <c r="I147" s="225" t="s">
        <v>1649</v>
      </c>
      <c r="J147" s="225" t="s">
        <v>1979</v>
      </c>
      <c r="K147" s="478" t="s">
        <v>2283</v>
      </c>
      <c r="L147" s="452" t="s">
        <v>1980</v>
      </c>
      <c r="M147" s="452"/>
      <c r="N147" s="451" t="s">
        <v>1809</v>
      </c>
      <c r="O147" s="480" t="s">
        <v>1654</v>
      </c>
      <c r="P147" s="599" t="s">
        <v>2275</v>
      </c>
      <c r="Q147" s="599"/>
      <c r="R147" s="599"/>
      <c r="S147" s="599"/>
      <c r="T147" s="599"/>
      <c r="U147" s="599"/>
      <c r="V147" s="599"/>
      <c r="W147" s="599"/>
      <c r="X147" s="661">
        <v>0</v>
      </c>
      <c r="Y147" s="675" t="s">
        <v>493</v>
      </c>
      <c r="Z147" s="661">
        <v>0</v>
      </c>
      <c r="AA147" s="599" t="s">
        <v>2275</v>
      </c>
      <c r="AB147" s="661"/>
      <c r="AC147" s="662"/>
      <c r="AD147" s="662"/>
      <c r="AE147" s="599" t="s">
        <v>2275</v>
      </c>
      <c r="AF147" s="530"/>
      <c r="AI147" s="482">
        <v>86</v>
      </c>
      <c r="AJ147" s="483" t="e">
        <f>AI147-P147</f>
        <v>#VALUE!</v>
      </c>
      <c r="AK147" s="425" t="s">
        <v>1989</v>
      </c>
    </row>
    <row r="148" spans="1:37" ht="90" customHeight="1" x14ac:dyDescent="0.25">
      <c r="A148" s="445">
        <v>8723465565</v>
      </c>
      <c r="B148" s="446">
        <f t="shared" si="9"/>
        <v>141</v>
      </c>
      <c r="C148" s="225" t="s">
        <v>1777</v>
      </c>
      <c r="D148" s="225" t="s">
        <v>1895</v>
      </c>
      <c r="E148" s="225" t="s">
        <v>1559</v>
      </c>
      <c r="F148" s="225" t="s">
        <v>1978</v>
      </c>
      <c r="G148" s="225" t="s">
        <v>1763</v>
      </c>
      <c r="H148" s="225" t="s">
        <v>1494</v>
      </c>
      <c r="I148" s="225" t="s">
        <v>1649</v>
      </c>
      <c r="J148" s="225" t="s">
        <v>1979</v>
      </c>
      <c r="K148" s="478" t="s">
        <v>1981</v>
      </c>
      <c r="L148" s="452" t="s">
        <v>1982</v>
      </c>
      <c r="M148" s="452" t="s">
        <v>2292</v>
      </c>
      <c r="N148" s="451" t="s">
        <v>1809</v>
      </c>
      <c r="O148" s="480" t="s">
        <v>1654</v>
      </c>
      <c r="P148" s="596">
        <v>6</v>
      </c>
      <c r="Q148" s="596"/>
      <c r="R148" s="596"/>
      <c r="S148" s="596"/>
      <c r="T148" s="596"/>
      <c r="U148" s="596"/>
      <c r="V148" s="596"/>
      <c r="W148" s="596"/>
      <c r="X148" s="661">
        <v>0</v>
      </c>
      <c r="Y148" s="661">
        <v>0</v>
      </c>
      <c r="Z148" s="661">
        <v>0</v>
      </c>
      <c r="AA148" s="661">
        <v>0</v>
      </c>
      <c r="AB148" s="661"/>
      <c r="AC148" s="662"/>
      <c r="AD148" s="662"/>
      <c r="AE148" s="661">
        <v>0</v>
      </c>
      <c r="AF148" s="534"/>
      <c r="AI148" s="444">
        <v>0.4</v>
      </c>
      <c r="AJ148" s="444">
        <f>AI148-P148</f>
        <v>-5.6</v>
      </c>
    </row>
    <row r="149" spans="1:37" ht="188.25" customHeight="1" x14ac:dyDescent="0.25">
      <c r="A149" s="445"/>
      <c r="B149" s="446">
        <f t="shared" si="9"/>
        <v>142</v>
      </c>
      <c r="C149" s="225" t="s">
        <v>1777</v>
      </c>
      <c r="D149" s="225" t="s">
        <v>1895</v>
      </c>
      <c r="E149" s="225" t="s">
        <v>1559</v>
      </c>
      <c r="F149" s="225" t="s">
        <v>1978</v>
      </c>
      <c r="G149" s="225" t="s">
        <v>1763</v>
      </c>
      <c r="H149" s="225" t="s">
        <v>1494</v>
      </c>
      <c r="I149" s="225" t="s">
        <v>1649</v>
      </c>
      <c r="J149" s="225" t="s">
        <v>1979</v>
      </c>
      <c r="K149" s="478" t="s">
        <v>2284</v>
      </c>
      <c r="L149" s="452" t="s">
        <v>1983</v>
      </c>
      <c r="M149" s="452"/>
      <c r="N149" s="451" t="s">
        <v>1809</v>
      </c>
      <c r="O149" s="480" t="s">
        <v>1654</v>
      </c>
      <c r="P149" s="599" t="s">
        <v>2275</v>
      </c>
      <c r="Q149" s="599"/>
      <c r="R149" s="599"/>
      <c r="S149" s="599"/>
      <c r="T149" s="599"/>
      <c r="U149" s="599"/>
      <c r="V149" s="599"/>
      <c r="W149" s="599"/>
      <c r="X149" s="661">
        <v>0</v>
      </c>
      <c r="Y149" s="675" t="s">
        <v>493</v>
      </c>
      <c r="Z149" s="661">
        <v>0</v>
      </c>
      <c r="AA149" s="599" t="s">
        <v>2275</v>
      </c>
      <c r="AB149" s="661"/>
      <c r="AC149" s="662"/>
      <c r="AD149" s="662"/>
      <c r="AE149" s="599" t="s">
        <v>2275</v>
      </c>
      <c r="AF149" s="534"/>
      <c r="AI149" s="444">
        <v>4.2000000000000003E-2</v>
      </c>
      <c r="AJ149" s="444" t="e">
        <f>AI149-P149</f>
        <v>#VALUE!</v>
      </c>
    </row>
    <row r="150" spans="1:37" ht="67.5" customHeight="1" x14ac:dyDescent="0.25">
      <c r="A150" s="445"/>
      <c r="B150" s="446">
        <f t="shared" si="9"/>
        <v>143</v>
      </c>
      <c r="C150" s="225" t="s">
        <v>1777</v>
      </c>
      <c r="D150" s="225" t="s">
        <v>1895</v>
      </c>
      <c r="E150" s="225" t="s">
        <v>1559</v>
      </c>
      <c r="F150" s="225" t="s">
        <v>1978</v>
      </c>
      <c r="G150" s="225" t="s">
        <v>1763</v>
      </c>
      <c r="H150" s="225" t="s">
        <v>1494</v>
      </c>
      <c r="I150" s="225" t="s">
        <v>1649</v>
      </c>
      <c r="J150" s="225" t="s">
        <v>1979</v>
      </c>
      <c r="K150" s="478" t="s">
        <v>2285</v>
      </c>
      <c r="L150" s="452" t="s">
        <v>1984</v>
      </c>
      <c r="M150" s="452"/>
      <c r="N150" s="451" t="s">
        <v>1809</v>
      </c>
      <c r="O150" s="480" t="s">
        <v>1654</v>
      </c>
      <c r="P150" s="599" t="s">
        <v>2275</v>
      </c>
      <c r="Q150" s="599"/>
      <c r="R150" s="599"/>
      <c r="S150" s="599"/>
      <c r="T150" s="599"/>
      <c r="U150" s="599"/>
      <c r="V150" s="599"/>
      <c r="W150" s="599"/>
      <c r="X150" s="661">
        <v>0</v>
      </c>
      <c r="Y150" s="675" t="s">
        <v>493</v>
      </c>
      <c r="Z150" s="661">
        <v>0</v>
      </c>
      <c r="AA150" s="599" t="s">
        <v>2275</v>
      </c>
      <c r="AB150" s="661"/>
      <c r="AC150" s="662"/>
      <c r="AD150" s="662"/>
      <c r="AE150" s="599" t="s">
        <v>2275</v>
      </c>
      <c r="AF150" s="534"/>
    </row>
    <row r="151" spans="1:37" ht="178.5" customHeight="1" x14ac:dyDescent="0.25">
      <c r="A151" s="445">
        <v>8723465566</v>
      </c>
      <c r="B151" s="446">
        <f t="shared" si="9"/>
        <v>144</v>
      </c>
      <c r="C151" s="225" t="s">
        <v>1777</v>
      </c>
      <c r="D151" s="225" t="s">
        <v>1895</v>
      </c>
      <c r="E151" s="225" t="s">
        <v>1559</v>
      </c>
      <c r="F151" s="225" t="s">
        <v>1978</v>
      </c>
      <c r="G151" s="225" t="s">
        <v>1763</v>
      </c>
      <c r="H151" s="225" t="s">
        <v>1494</v>
      </c>
      <c r="I151" s="225" t="s">
        <v>1649</v>
      </c>
      <c r="J151" s="451" t="s">
        <v>1979</v>
      </c>
      <c r="K151" s="476" t="s">
        <v>1985</v>
      </c>
      <c r="L151" s="452" t="s">
        <v>1986</v>
      </c>
      <c r="M151" s="452" t="s">
        <v>2292</v>
      </c>
      <c r="N151" s="451" t="s">
        <v>1809</v>
      </c>
      <c r="O151" s="480" t="s">
        <v>1654</v>
      </c>
      <c r="P151" s="596">
        <v>3</v>
      </c>
      <c r="Q151" s="596"/>
      <c r="R151" s="596"/>
      <c r="S151" s="596"/>
      <c r="T151" s="596"/>
      <c r="U151" s="596"/>
      <c r="V151" s="596"/>
      <c r="W151" s="596"/>
      <c r="X151" s="661">
        <v>0</v>
      </c>
      <c r="Y151" s="661">
        <v>0</v>
      </c>
      <c r="Z151" s="661">
        <v>1</v>
      </c>
      <c r="AA151" s="661">
        <v>2</v>
      </c>
      <c r="AB151" s="661"/>
      <c r="AC151" s="662"/>
      <c r="AD151" s="662"/>
      <c r="AE151" s="661">
        <v>3</v>
      </c>
      <c r="AF151" s="534"/>
      <c r="AI151" s="425">
        <v>2.7400000000000001E-2</v>
      </c>
      <c r="AJ151" s="444">
        <f>AI151-P151</f>
        <v>-2.9725999999999999</v>
      </c>
    </row>
    <row r="152" spans="1:37" ht="93" customHeight="1" x14ac:dyDescent="0.25">
      <c r="A152" s="445">
        <v>8723640054</v>
      </c>
      <c r="B152" s="446">
        <f t="shared" si="9"/>
        <v>145</v>
      </c>
      <c r="C152" s="225" t="s">
        <v>1777</v>
      </c>
      <c r="D152" s="225" t="s">
        <v>1895</v>
      </c>
      <c r="E152" s="225" t="s">
        <v>1559</v>
      </c>
      <c r="F152" s="225" t="s">
        <v>1978</v>
      </c>
      <c r="G152" s="225" t="s">
        <v>1763</v>
      </c>
      <c r="H152" s="225" t="s">
        <v>1494</v>
      </c>
      <c r="I152" s="225" t="s">
        <v>1649</v>
      </c>
      <c r="J152" s="451" t="s">
        <v>1979</v>
      </c>
      <c r="K152" s="478" t="s">
        <v>1987</v>
      </c>
      <c r="L152" s="452" t="s">
        <v>1988</v>
      </c>
      <c r="M152" s="452" t="s">
        <v>2292</v>
      </c>
      <c r="N152" s="451" t="s">
        <v>1809</v>
      </c>
      <c r="O152" s="480" t="s">
        <v>1654</v>
      </c>
      <c r="P152" s="596">
        <v>143</v>
      </c>
      <c r="Q152" s="596"/>
      <c r="R152" s="596"/>
      <c r="S152" s="596"/>
      <c r="T152" s="596"/>
      <c r="U152" s="596"/>
      <c r="V152" s="596"/>
      <c r="W152" s="596"/>
      <c r="X152" s="661">
        <v>74</v>
      </c>
      <c r="Y152" s="661">
        <v>74</v>
      </c>
      <c r="Z152" s="661">
        <v>75</v>
      </c>
      <c r="AA152" s="661">
        <v>80</v>
      </c>
      <c r="AB152" s="661"/>
      <c r="AC152" s="662"/>
      <c r="AD152" s="662"/>
      <c r="AE152" s="661">
        <v>85</v>
      </c>
      <c r="AF152" s="534"/>
      <c r="AI152" s="425">
        <v>46</v>
      </c>
      <c r="AJ152" s="444">
        <f>AI152-P152</f>
        <v>-97</v>
      </c>
    </row>
    <row r="153" spans="1:37" ht="277.5" customHeight="1" x14ac:dyDescent="0.25">
      <c r="A153" s="445">
        <v>8826996176</v>
      </c>
      <c r="B153" s="446">
        <f t="shared" si="9"/>
        <v>146</v>
      </c>
      <c r="C153" s="225" t="s">
        <v>1777</v>
      </c>
      <c r="D153" s="225" t="s">
        <v>1895</v>
      </c>
      <c r="E153" s="225" t="s">
        <v>1559</v>
      </c>
      <c r="F153" s="225" t="s">
        <v>1978</v>
      </c>
      <c r="G153" s="225" t="s">
        <v>1763</v>
      </c>
      <c r="H153" s="225" t="s">
        <v>1494</v>
      </c>
      <c r="I153" s="225" t="s">
        <v>1649</v>
      </c>
      <c r="J153" s="451" t="s">
        <v>1979</v>
      </c>
      <c r="K153" s="478" t="s">
        <v>2384</v>
      </c>
      <c r="L153" s="452" t="s">
        <v>2385</v>
      </c>
      <c r="M153" s="452" t="s">
        <v>2292</v>
      </c>
      <c r="N153" s="451" t="s">
        <v>1653</v>
      </c>
      <c r="O153" s="480" t="s">
        <v>1654</v>
      </c>
      <c r="P153" s="596">
        <v>1</v>
      </c>
      <c r="Q153" s="596"/>
      <c r="R153" s="596"/>
      <c r="S153" s="596"/>
      <c r="T153" s="596"/>
      <c r="U153" s="596"/>
      <c r="V153" s="596"/>
      <c r="W153" s="596"/>
      <c r="X153" s="661"/>
      <c r="Y153" s="661"/>
      <c r="Z153" s="661" t="s">
        <v>2386</v>
      </c>
      <c r="AA153" s="661">
        <v>0</v>
      </c>
      <c r="AB153" s="661"/>
      <c r="AC153" s="662"/>
      <c r="AD153" s="662"/>
      <c r="AE153" s="661">
        <v>0</v>
      </c>
      <c r="AF153" s="531"/>
      <c r="AI153" s="482">
        <v>0</v>
      </c>
      <c r="AJ153" s="485">
        <f>AI153-P153</f>
        <v>-1</v>
      </c>
    </row>
    <row r="154" spans="1:37" ht="93" customHeight="1" x14ac:dyDescent="0.25">
      <c r="A154" s="445">
        <v>8558688225</v>
      </c>
      <c r="B154" s="446">
        <f>B152+1</f>
        <v>146</v>
      </c>
      <c r="C154" s="446" t="s">
        <v>1990</v>
      </c>
      <c r="D154" s="446" t="s">
        <v>1991</v>
      </c>
      <c r="E154" s="446" t="s">
        <v>1549</v>
      </c>
      <c r="F154" s="446" t="s">
        <v>1165</v>
      </c>
      <c r="G154" s="446" t="s">
        <v>1992</v>
      </c>
      <c r="H154" s="446" t="s">
        <v>1993</v>
      </c>
      <c r="I154" s="446" t="s">
        <v>1649</v>
      </c>
      <c r="J154" s="447" t="s">
        <v>1994</v>
      </c>
      <c r="K154" s="448" t="s">
        <v>1995</v>
      </c>
      <c r="L154" s="452" t="s">
        <v>1996</v>
      </c>
      <c r="M154" s="447" t="s">
        <v>2322</v>
      </c>
      <c r="N154" s="449" t="s">
        <v>1653</v>
      </c>
      <c r="O154" s="449" t="s">
        <v>1654</v>
      </c>
      <c r="P154" s="602">
        <v>0.4</v>
      </c>
      <c r="Q154" s="602"/>
      <c r="R154" s="602"/>
      <c r="S154" s="602"/>
      <c r="T154" s="602"/>
      <c r="U154" s="602"/>
      <c r="V154" s="602"/>
      <c r="W154" s="602"/>
      <c r="X154" s="602">
        <v>0.78</v>
      </c>
      <c r="Y154" s="602">
        <v>0.78</v>
      </c>
      <c r="Z154" s="603">
        <v>0.78</v>
      </c>
      <c r="AA154" s="603">
        <v>0.78</v>
      </c>
      <c r="AB154" s="602"/>
      <c r="AC154" s="658"/>
      <c r="AD154" s="658"/>
      <c r="AE154" s="603">
        <v>0.78</v>
      </c>
      <c r="AF154" s="531"/>
      <c r="AI154" s="425">
        <v>0.51200000000000001</v>
      </c>
      <c r="AJ154" s="425">
        <f>AI154-P154</f>
        <v>0.11199999999999999</v>
      </c>
    </row>
    <row r="155" spans="1:37" ht="93" customHeight="1" x14ac:dyDescent="0.25">
      <c r="A155" s="445">
        <v>8558688166</v>
      </c>
      <c r="B155" s="446">
        <f t="shared" si="9"/>
        <v>147</v>
      </c>
      <c r="C155" s="446" t="s">
        <v>1990</v>
      </c>
      <c r="D155" s="446" t="s">
        <v>1991</v>
      </c>
      <c r="E155" s="446" t="s">
        <v>1549</v>
      </c>
      <c r="F155" s="446" t="s">
        <v>1165</v>
      </c>
      <c r="G155" s="446" t="s">
        <v>1992</v>
      </c>
      <c r="H155" s="446" t="s">
        <v>1993</v>
      </c>
      <c r="I155" s="446" t="s">
        <v>1649</v>
      </c>
      <c r="J155" s="447" t="s">
        <v>1994</v>
      </c>
      <c r="K155" s="448" t="s">
        <v>1997</v>
      </c>
      <c r="L155" s="452" t="s">
        <v>1998</v>
      </c>
      <c r="M155" s="447" t="s">
        <v>2379</v>
      </c>
      <c r="N155" s="449" t="s">
        <v>1653</v>
      </c>
      <c r="O155" s="449" t="s">
        <v>1654</v>
      </c>
      <c r="P155" s="602">
        <v>4.2000000000000003E-2</v>
      </c>
      <c r="Q155" s="602"/>
      <c r="R155" s="602"/>
      <c r="S155" s="602"/>
      <c r="T155" s="602"/>
      <c r="U155" s="602"/>
      <c r="V155" s="602"/>
      <c r="W155" s="602"/>
      <c r="X155" s="602">
        <v>5.3999999999999999E-2</v>
      </c>
      <c r="Y155" s="602">
        <v>6.0999999999999999E-2</v>
      </c>
      <c r="Z155" s="602">
        <v>6.5000000000000002E-2</v>
      </c>
      <c r="AA155" s="602">
        <v>8.2000000000000003E-2</v>
      </c>
      <c r="AB155" s="602"/>
      <c r="AC155" s="658"/>
      <c r="AD155" s="658"/>
      <c r="AE155" s="602">
        <v>8.6999999999999994E-2</v>
      </c>
      <c r="AF155" s="531"/>
      <c r="AI155" s="425">
        <v>2.4990000000000001</v>
      </c>
      <c r="AJ155" s="425">
        <f>AI155-P155</f>
        <v>2.4570000000000003</v>
      </c>
    </row>
    <row r="156" spans="1:37" ht="93" customHeight="1" x14ac:dyDescent="0.25">
      <c r="A156" s="445">
        <v>8564738036</v>
      </c>
      <c r="B156" s="446">
        <f t="shared" si="9"/>
        <v>148</v>
      </c>
      <c r="C156" s="446" t="s">
        <v>1990</v>
      </c>
      <c r="D156" s="446" t="s">
        <v>1991</v>
      </c>
      <c r="E156" s="446" t="s">
        <v>1549</v>
      </c>
      <c r="F156" s="446" t="s">
        <v>1165</v>
      </c>
      <c r="G156" s="446" t="s">
        <v>1992</v>
      </c>
      <c r="H156" s="446" t="s">
        <v>1993</v>
      </c>
      <c r="I156" s="446" t="s">
        <v>1649</v>
      </c>
      <c r="J156" s="459" t="s">
        <v>1994</v>
      </c>
      <c r="K156" s="453" t="s">
        <v>1999</v>
      </c>
      <c r="L156" s="229" t="s">
        <v>2000</v>
      </c>
      <c r="M156" s="459" t="s">
        <v>2294</v>
      </c>
      <c r="N156" s="446" t="s">
        <v>1633</v>
      </c>
      <c r="O156" s="446" t="s">
        <v>11</v>
      </c>
      <c r="P156" s="603" t="s">
        <v>2387</v>
      </c>
      <c r="Q156" s="602"/>
      <c r="R156" s="602"/>
      <c r="S156" s="602"/>
      <c r="T156" s="602"/>
      <c r="U156" s="602"/>
      <c r="V156" s="602"/>
      <c r="W156" s="602"/>
      <c r="X156" s="602">
        <v>0.89</v>
      </c>
      <c r="Y156" s="602">
        <v>0.89</v>
      </c>
      <c r="Z156" s="603">
        <v>0.89</v>
      </c>
      <c r="AA156" s="603" t="s">
        <v>2387</v>
      </c>
      <c r="AB156" s="602"/>
      <c r="AC156" s="658"/>
      <c r="AD156" s="658"/>
      <c r="AE156" s="603" t="s">
        <v>2387</v>
      </c>
      <c r="AF156" s="531"/>
    </row>
    <row r="157" spans="1:37" ht="119.25" customHeight="1" x14ac:dyDescent="0.25">
      <c r="A157" s="445">
        <v>8558561216</v>
      </c>
      <c r="B157" s="446">
        <f t="shared" si="9"/>
        <v>149</v>
      </c>
      <c r="C157" s="446" t="s">
        <v>1990</v>
      </c>
      <c r="D157" s="446" t="s">
        <v>1991</v>
      </c>
      <c r="E157" s="446" t="s">
        <v>1550</v>
      </c>
      <c r="F157" s="446" t="s">
        <v>2001</v>
      </c>
      <c r="G157" s="446" t="s">
        <v>1992</v>
      </c>
      <c r="H157" s="446" t="s">
        <v>1993</v>
      </c>
      <c r="I157" s="446" t="s">
        <v>1649</v>
      </c>
      <c r="J157" s="447" t="s">
        <v>2002</v>
      </c>
      <c r="K157" s="453" t="s">
        <v>2003</v>
      </c>
      <c r="L157" s="452" t="s">
        <v>2004</v>
      </c>
      <c r="M157" s="447" t="s">
        <v>2388</v>
      </c>
      <c r="N157" s="449" t="s">
        <v>1653</v>
      </c>
      <c r="O157" s="449" t="s">
        <v>1654</v>
      </c>
      <c r="P157" s="602">
        <v>2.7400000000000001E-2</v>
      </c>
      <c r="Q157" s="602"/>
      <c r="R157" s="602"/>
      <c r="S157" s="602"/>
      <c r="T157" s="602"/>
      <c r="U157" s="602"/>
      <c r="V157" s="602"/>
      <c r="W157" s="602"/>
      <c r="X157" s="602">
        <v>1.09E-2</v>
      </c>
      <c r="Y157" s="602">
        <v>1.09E-2</v>
      </c>
      <c r="Z157" s="602">
        <v>1.09E-2</v>
      </c>
      <c r="AA157" s="602">
        <v>1.18E-2</v>
      </c>
      <c r="AB157" s="602"/>
      <c r="AC157" s="658"/>
      <c r="AD157" s="658"/>
      <c r="AE157" s="602">
        <v>1.18E-2</v>
      </c>
      <c r="AF157" s="531"/>
    </row>
    <row r="158" spans="1:37" ht="93" customHeight="1" x14ac:dyDescent="0.25">
      <c r="A158" s="445">
        <v>8558561277</v>
      </c>
      <c r="B158" s="446">
        <f t="shared" si="9"/>
        <v>150</v>
      </c>
      <c r="C158" s="446" t="s">
        <v>1990</v>
      </c>
      <c r="D158" s="446" t="s">
        <v>1991</v>
      </c>
      <c r="E158" s="446" t="s">
        <v>1550</v>
      </c>
      <c r="F158" s="446" t="s">
        <v>2001</v>
      </c>
      <c r="G158" s="446" t="s">
        <v>1992</v>
      </c>
      <c r="H158" s="446" t="s">
        <v>1993</v>
      </c>
      <c r="I158" s="446" t="s">
        <v>1649</v>
      </c>
      <c r="J158" s="447" t="s">
        <v>2002</v>
      </c>
      <c r="K158" s="448" t="s">
        <v>2005</v>
      </c>
      <c r="L158" s="452" t="s">
        <v>2006</v>
      </c>
      <c r="M158" s="447" t="s">
        <v>2292</v>
      </c>
      <c r="N158" s="449" t="s">
        <v>1653</v>
      </c>
      <c r="O158" s="449" t="s">
        <v>1654</v>
      </c>
      <c r="P158" s="594">
        <v>46</v>
      </c>
      <c r="Q158" s="602"/>
      <c r="R158" s="602"/>
      <c r="S158" s="602"/>
      <c r="T158" s="602"/>
      <c r="U158" s="602"/>
      <c r="V158" s="602"/>
      <c r="W158" s="602"/>
      <c r="X158" s="602">
        <v>56</v>
      </c>
      <c r="Y158" s="602">
        <v>59</v>
      </c>
      <c r="Z158" s="594">
        <v>59</v>
      </c>
      <c r="AA158" s="610">
        <v>53</v>
      </c>
      <c r="AB158" s="602"/>
      <c r="AC158" s="658"/>
      <c r="AD158" s="658"/>
      <c r="AE158" s="610">
        <v>55</v>
      </c>
      <c r="AF158" s="531"/>
      <c r="AG158" s="425">
        <f t="shared" ref="AG158:AG172" si="10">X158/P158</f>
        <v>1.2173913043478262</v>
      </c>
      <c r="AI158" s="444">
        <v>5</v>
      </c>
      <c r="AJ158" s="444">
        <f t="shared" ref="AJ158:AJ167" si="11">AI158-P158</f>
        <v>-41</v>
      </c>
    </row>
    <row r="159" spans="1:37" ht="93" customHeight="1" x14ac:dyDescent="0.25">
      <c r="A159" s="445">
        <v>8558560133</v>
      </c>
      <c r="B159" s="446">
        <f t="shared" si="9"/>
        <v>151</v>
      </c>
      <c r="C159" s="225" t="s">
        <v>1990</v>
      </c>
      <c r="D159" s="225" t="s">
        <v>1991</v>
      </c>
      <c r="E159" s="225" t="s">
        <v>1550</v>
      </c>
      <c r="F159" s="225" t="s">
        <v>2001</v>
      </c>
      <c r="G159" s="225" t="s">
        <v>1992</v>
      </c>
      <c r="H159" s="225" t="s">
        <v>1993</v>
      </c>
      <c r="I159" s="225" t="s">
        <v>1649</v>
      </c>
      <c r="J159" s="452" t="s">
        <v>2002</v>
      </c>
      <c r="K159" s="476" t="s">
        <v>2389</v>
      </c>
      <c r="L159" s="452" t="s">
        <v>2390</v>
      </c>
      <c r="M159" s="452" t="s">
        <v>2292</v>
      </c>
      <c r="N159" s="449" t="s">
        <v>1653</v>
      </c>
      <c r="O159" s="451" t="s">
        <v>1654</v>
      </c>
      <c r="P159" s="596">
        <v>70</v>
      </c>
      <c r="Q159" s="610"/>
      <c r="R159" s="610"/>
      <c r="S159" s="610"/>
      <c r="T159" s="610"/>
      <c r="U159" s="610"/>
      <c r="V159" s="610"/>
      <c r="W159" s="610"/>
      <c r="X159" s="610">
        <v>64</v>
      </c>
      <c r="Y159" s="610">
        <v>67</v>
      </c>
      <c r="Z159" s="596">
        <v>74</v>
      </c>
      <c r="AA159" s="596">
        <v>82</v>
      </c>
      <c r="AB159" s="610"/>
      <c r="AC159" s="670"/>
      <c r="AD159" s="670"/>
      <c r="AE159" s="596">
        <v>91</v>
      </c>
      <c r="AF159" s="534"/>
      <c r="AG159" s="425">
        <f t="shared" si="10"/>
        <v>0.91428571428571426</v>
      </c>
      <c r="AI159" s="444">
        <v>0.52900000000000003</v>
      </c>
      <c r="AJ159" s="444">
        <f t="shared" si="11"/>
        <v>-69.471000000000004</v>
      </c>
    </row>
    <row r="160" spans="1:37" ht="123" customHeight="1" x14ac:dyDescent="0.25">
      <c r="A160" s="445">
        <v>8558560154</v>
      </c>
      <c r="B160" s="446">
        <f t="shared" si="9"/>
        <v>152</v>
      </c>
      <c r="C160" s="225" t="s">
        <v>1990</v>
      </c>
      <c r="D160" s="225" t="s">
        <v>1991</v>
      </c>
      <c r="E160" s="225" t="s">
        <v>1550</v>
      </c>
      <c r="F160" s="225" t="s">
        <v>2001</v>
      </c>
      <c r="G160" s="225" t="s">
        <v>1992</v>
      </c>
      <c r="H160" s="225" t="s">
        <v>1993</v>
      </c>
      <c r="I160" s="225" t="s">
        <v>1649</v>
      </c>
      <c r="J160" s="452" t="s">
        <v>2002</v>
      </c>
      <c r="K160" s="476" t="s">
        <v>2007</v>
      </c>
      <c r="L160" s="452" t="s">
        <v>1498</v>
      </c>
      <c r="M160" s="452" t="s">
        <v>2391</v>
      </c>
      <c r="N160" s="449" t="s">
        <v>1653</v>
      </c>
      <c r="O160" s="451" t="s">
        <v>1654</v>
      </c>
      <c r="P160" s="610">
        <v>0.51200000000000001</v>
      </c>
      <c r="Q160" s="484"/>
      <c r="R160" s="484"/>
      <c r="S160" s="484"/>
      <c r="T160" s="484"/>
      <c r="U160" s="484"/>
      <c r="V160" s="484"/>
      <c r="W160" s="484"/>
      <c r="X160" s="484">
        <v>0.441</v>
      </c>
      <c r="Y160" s="484">
        <v>0.497</v>
      </c>
      <c r="Z160" s="484">
        <v>0.59599999999999997</v>
      </c>
      <c r="AA160" s="484">
        <v>0.64800000000000002</v>
      </c>
      <c r="AB160" s="484"/>
      <c r="AC160" s="531"/>
      <c r="AD160" s="531"/>
      <c r="AE160" s="610">
        <v>0.66700000000000004</v>
      </c>
      <c r="AF160" s="534"/>
      <c r="AG160" s="425">
        <f t="shared" si="10"/>
        <v>0.861328125</v>
      </c>
      <c r="AI160" s="444">
        <v>749.67619999999999</v>
      </c>
      <c r="AJ160" s="444">
        <f t="shared" si="11"/>
        <v>749.16420000000005</v>
      </c>
    </row>
    <row r="161" spans="1:36" ht="93" customHeight="1" x14ac:dyDescent="0.25">
      <c r="A161" s="445">
        <v>8558561207</v>
      </c>
      <c r="B161" s="446">
        <f t="shared" si="9"/>
        <v>153</v>
      </c>
      <c r="C161" s="225" t="s">
        <v>1990</v>
      </c>
      <c r="D161" s="225" t="s">
        <v>1991</v>
      </c>
      <c r="E161" s="225" t="s">
        <v>1550</v>
      </c>
      <c r="F161" s="225" t="s">
        <v>2001</v>
      </c>
      <c r="G161" s="225" t="s">
        <v>1992</v>
      </c>
      <c r="H161" s="225" t="s">
        <v>1993</v>
      </c>
      <c r="I161" s="225" t="s">
        <v>1649</v>
      </c>
      <c r="J161" s="452" t="s">
        <v>2002</v>
      </c>
      <c r="K161" s="476" t="s">
        <v>2008</v>
      </c>
      <c r="L161" s="452" t="s">
        <v>2009</v>
      </c>
      <c r="M161" s="452" t="s">
        <v>2391</v>
      </c>
      <c r="N161" s="449" t="s">
        <v>1653</v>
      </c>
      <c r="O161" s="451" t="s">
        <v>1654</v>
      </c>
      <c r="P161" s="610">
        <v>2.4990000000000001</v>
      </c>
      <c r="Q161" s="484"/>
      <c r="R161" s="484"/>
      <c r="S161" s="484"/>
      <c r="T161" s="484"/>
      <c r="U161" s="484"/>
      <c r="V161" s="484"/>
      <c r="W161" s="484"/>
      <c r="X161" s="484">
        <v>4.2640000000000002</v>
      </c>
      <c r="Y161" s="484">
        <v>4.32</v>
      </c>
      <c r="Z161" s="484">
        <v>4.3869999999999996</v>
      </c>
      <c r="AA161" s="484">
        <v>4.4139999999999997</v>
      </c>
      <c r="AB161" s="484"/>
      <c r="AC161" s="531"/>
      <c r="AD161" s="531"/>
      <c r="AE161" s="610">
        <v>4.4269999999999996</v>
      </c>
      <c r="AF161" s="534"/>
      <c r="AG161" s="425">
        <f t="shared" si="10"/>
        <v>1.7062825130052022</v>
      </c>
      <c r="AI161" s="444">
        <v>9</v>
      </c>
      <c r="AJ161" s="444">
        <f t="shared" si="11"/>
        <v>6.5009999999999994</v>
      </c>
    </row>
    <row r="162" spans="1:36" ht="93" customHeight="1" x14ac:dyDescent="0.25">
      <c r="A162" s="445">
        <v>8564660454</v>
      </c>
      <c r="B162" s="446">
        <f t="shared" si="9"/>
        <v>154</v>
      </c>
      <c r="C162" s="225" t="s">
        <v>1990</v>
      </c>
      <c r="D162" s="225" t="s">
        <v>1991</v>
      </c>
      <c r="E162" s="225" t="s">
        <v>1550</v>
      </c>
      <c r="F162" s="225" t="s">
        <v>2001</v>
      </c>
      <c r="G162" s="225" t="s">
        <v>1992</v>
      </c>
      <c r="H162" s="225" t="s">
        <v>1993</v>
      </c>
      <c r="I162" s="225" t="s">
        <v>1649</v>
      </c>
      <c r="J162" s="229" t="s">
        <v>2002</v>
      </c>
      <c r="K162" s="478" t="s">
        <v>1505</v>
      </c>
      <c r="L162" s="228" t="s">
        <v>887</v>
      </c>
      <c r="M162" s="228" t="s">
        <v>2292</v>
      </c>
      <c r="N162" s="225" t="s">
        <v>1633</v>
      </c>
      <c r="O162" s="225"/>
      <c r="P162" s="610">
        <v>9</v>
      </c>
      <c r="Q162" s="484"/>
      <c r="R162" s="484"/>
      <c r="S162" s="484"/>
      <c r="T162" s="484"/>
      <c r="U162" s="484"/>
      <c r="V162" s="484"/>
      <c r="W162" s="484"/>
      <c r="X162" s="484">
        <v>8</v>
      </c>
      <c r="Y162" s="484">
        <v>8</v>
      </c>
      <c r="Z162" s="484">
        <v>8</v>
      </c>
      <c r="AA162" s="484">
        <v>8</v>
      </c>
      <c r="AB162" s="484"/>
      <c r="AC162" s="531"/>
      <c r="AD162" s="531"/>
      <c r="AE162" s="610">
        <v>8</v>
      </c>
      <c r="AF162" s="534"/>
      <c r="AG162" s="425">
        <f t="shared" si="10"/>
        <v>0.88888888888888884</v>
      </c>
      <c r="AI162" s="444">
        <v>0.105</v>
      </c>
      <c r="AJ162" s="444">
        <f t="shared" si="11"/>
        <v>-8.8949999999999996</v>
      </c>
    </row>
    <row r="163" spans="1:36" ht="49.5" customHeight="1" x14ac:dyDescent="0.25">
      <c r="A163" s="445">
        <v>8683241075</v>
      </c>
      <c r="B163" s="446">
        <f t="shared" si="9"/>
        <v>155</v>
      </c>
      <c r="C163" s="225" t="s">
        <v>1990</v>
      </c>
      <c r="D163" s="225" t="s">
        <v>1991</v>
      </c>
      <c r="E163" s="225" t="s">
        <v>1550</v>
      </c>
      <c r="F163" s="225" t="s">
        <v>2001</v>
      </c>
      <c r="G163" s="225" t="s">
        <v>1992</v>
      </c>
      <c r="H163" s="225" t="s">
        <v>1993</v>
      </c>
      <c r="I163" s="225" t="s">
        <v>1649</v>
      </c>
      <c r="J163" s="229" t="s">
        <v>2002</v>
      </c>
      <c r="K163" s="478" t="s">
        <v>2010</v>
      </c>
      <c r="L163" s="229" t="s">
        <v>885</v>
      </c>
      <c r="M163" s="229" t="s">
        <v>2292</v>
      </c>
      <c r="N163" s="225" t="s">
        <v>1633</v>
      </c>
      <c r="O163" s="225"/>
      <c r="P163" s="610">
        <v>0</v>
      </c>
      <c r="Q163" s="484"/>
      <c r="R163" s="484"/>
      <c r="S163" s="484"/>
      <c r="T163" s="484"/>
      <c r="U163" s="484"/>
      <c r="V163" s="484"/>
      <c r="W163" s="484"/>
      <c r="X163" s="484" t="s">
        <v>2011</v>
      </c>
      <c r="Y163" s="484" t="s">
        <v>2011</v>
      </c>
      <c r="Z163" s="484" t="s">
        <v>2392</v>
      </c>
      <c r="AA163" s="484" t="s">
        <v>2392</v>
      </c>
      <c r="AB163" s="484"/>
      <c r="AC163" s="531"/>
      <c r="AD163" s="531"/>
      <c r="AE163" s="610" t="s">
        <v>2392</v>
      </c>
      <c r="AF163" s="534"/>
      <c r="AG163" s="425" t="e">
        <f t="shared" si="10"/>
        <v>#VALUE!</v>
      </c>
      <c r="AI163" s="444">
        <v>3.8999999999999998E-3</v>
      </c>
      <c r="AJ163" s="444">
        <f t="shared" si="11"/>
        <v>3.8999999999999998E-3</v>
      </c>
    </row>
    <row r="164" spans="1:36" ht="93" customHeight="1" x14ac:dyDescent="0.25">
      <c r="A164" s="445">
        <v>8216668170</v>
      </c>
      <c r="B164" s="446">
        <f t="shared" si="9"/>
        <v>156</v>
      </c>
      <c r="C164" s="225" t="s">
        <v>1990</v>
      </c>
      <c r="D164" s="225" t="s">
        <v>1991</v>
      </c>
      <c r="E164" s="225" t="s">
        <v>1553</v>
      </c>
      <c r="F164" s="225" t="s">
        <v>2012</v>
      </c>
      <c r="G164" s="225" t="s">
        <v>1992</v>
      </c>
      <c r="H164" s="225" t="s">
        <v>1993</v>
      </c>
      <c r="I164" s="225" t="s">
        <v>1649</v>
      </c>
      <c r="J164" s="452" t="s">
        <v>2013</v>
      </c>
      <c r="K164" s="476" t="s">
        <v>2014</v>
      </c>
      <c r="L164" s="452" t="s">
        <v>892</v>
      </c>
      <c r="M164" s="452" t="s">
        <v>2292</v>
      </c>
      <c r="N164" s="451" t="s">
        <v>1653</v>
      </c>
      <c r="O164" s="451" t="s">
        <v>1654</v>
      </c>
      <c r="P164" s="610">
        <v>5</v>
      </c>
      <c r="Q164" s="484"/>
      <c r="R164" s="484"/>
      <c r="S164" s="484"/>
      <c r="T164" s="484"/>
      <c r="U164" s="484"/>
      <c r="V164" s="484"/>
      <c r="W164" s="484"/>
      <c r="X164" s="484">
        <v>3</v>
      </c>
      <c r="Y164" s="484">
        <v>4</v>
      </c>
      <c r="Z164" s="484">
        <v>4</v>
      </c>
      <c r="AA164" s="484">
        <v>5</v>
      </c>
      <c r="AB164" s="484"/>
      <c r="AC164" s="531"/>
      <c r="AD164" s="531"/>
      <c r="AE164" s="610">
        <v>5</v>
      </c>
      <c r="AF164" s="534"/>
      <c r="AG164" s="425">
        <f t="shared" si="10"/>
        <v>0.6</v>
      </c>
      <c r="AI164" s="444">
        <v>9</v>
      </c>
      <c r="AJ164" s="444">
        <f t="shared" si="11"/>
        <v>4</v>
      </c>
    </row>
    <row r="165" spans="1:36" ht="93" customHeight="1" x14ac:dyDescent="0.25">
      <c r="A165" s="445">
        <v>8567472472</v>
      </c>
      <c r="B165" s="446">
        <f t="shared" si="9"/>
        <v>157</v>
      </c>
      <c r="C165" s="446" t="s">
        <v>1990</v>
      </c>
      <c r="D165" s="446" t="s">
        <v>1991</v>
      </c>
      <c r="E165" s="446" t="s">
        <v>1553</v>
      </c>
      <c r="F165" s="446" t="s">
        <v>2012</v>
      </c>
      <c r="G165" s="446" t="s">
        <v>1992</v>
      </c>
      <c r="H165" s="446" t="s">
        <v>1993</v>
      </c>
      <c r="I165" s="446" t="s">
        <v>1649</v>
      </c>
      <c r="J165" s="447" t="s">
        <v>2013</v>
      </c>
      <c r="K165" s="448" t="s">
        <v>2015</v>
      </c>
      <c r="L165" s="452" t="s">
        <v>894</v>
      </c>
      <c r="M165" s="452" t="s">
        <v>2391</v>
      </c>
      <c r="N165" s="451" t="s">
        <v>1653</v>
      </c>
      <c r="O165" s="449" t="s">
        <v>1654</v>
      </c>
      <c r="P165" s="602">
        <v>0.52900000000000003</v>
      </c>
      <c r="Q165" s="515"/>
      <c r="R165" s="515"/>
      <c r="S165" s="515"/>
      <c r="T165" s="515"/>
      <c r="U165" s="515"/>
      <c r="V165" s="515"/>
      <c r="W165" s="515"/>
      <c r="X165" s="515">
        <v>0.61799999999999999</v>
      </c>
      <c r="Y165" s="515">
        <v>0.59799999999999998</v>
      </c>
      <c r="Z165" s="515">
        <v>0.59799999999999998</v>
      </c>
      <c r="AA165" s="515">
        <v>0.56499999999999995</v>
      </c>
      <c r="AB165" s="515"/>
      <c r="AC165" s="534"/>
      <c r="AD165" s="534"/>
      <c r="AE165" s="602">
        <v>0.56100000000000005</v>
      </c>
      <c r="AF165" s="534"/>
      <c r="AG165" s="425">
        <f t="shared" si="10"/>
        <v>1.1682419659735348</v>
      </c>
      <c r="AI165" s="444">
        <v>0.159</v>
      </c>
      <c r="AJ165" s="444">
        <f t="shared" si="11"/>
        <v>-0.37</v>
      </c>
    </row>
    <row r="166" spans="1:36" ht="199.5" customHeight="1" x14ac:dyDescent="0.25">
      <c r="A166" s="445">
        <v>8567473548</v>
      </c>
      <c r="B166" s="446">
        <f t="shared" si="9"/>
        <v>158</v>
      </c>
      <c r="C166" s="446" t="s">
        <v>1990</v>
      </c>
      <c r="D166" s="446" t="s">
        <v>1991</v>
      </c>
      <c r="E166" s="446" t="s">
        <v>1553</v>
      </c>
      <c r="F166" s="446" t="s">
        <v>2012</v>
      </c>
      <c r="G166" s="446" t="s">
        <v>1992</v>
      </c>
      <c r="H166" s="446" t="s">
        <v>1993</v>
      </c>
      <c r="I166" s="446" t="s">
        <v>1649</v>
      </c>
      <c r="J166" s="447" t="s">
        <v>2013</v>
      </c>
      <c r="K166" s="448" t="s">
        <v>2016</v>
      </c>
      <c r="L166" s="452" t="s">
        <v>895</v>
      </c>
      <c r="M166" s="452" t="s">
        <v>2393</v>
      </c>
      <c r="N166" s="451" t="s">
        <v>1653</v>
      </c>
      <c r="O166" s="449" t="s">
        <v>1654</v>
      </c>
      <c r="P166" s="602">
        <v>749.67619999999999</v>
      </c>
      <c r="Q166" s="515"/>
      <c r="R166" s="515"/>
      <c r="S166" s="515"/>
      <c r="T166" s="515"/>
      <c r="U166" s="515"/>
      <c r="V166" s="515"/>
      <c r="W166" s="515"/>
      <c r="X166" s="515">
        <v>1135.7929999999999</v>
      </c>
      <c r="Y166" s="515">
        <v>1208.393</v>
      </c>
      <c r="Z166" s="515">
        <v>1402.34</v>
      </c>
      <c r="AA166" s="515">
        <v>1705.34</v>
      </c>
      <c r="AB166" s="515"/>
      <c r="AC166" s="534"/>
      <c r="AD166" s="534"/>
      <c r="AE166" s="602">
        <v>1832.8689999999999</v>
      </c>
      <c r="AF166" s="532"/>
      <c r="AG166" s="425">
        <f t="shared" si="10"/>
        <v>1.5150447619919105</v>
      </c>
      <c r="AI166" s="444">
        <v>0</v>
      </c>
      <c r="AJ166" s="444">
        <f t="shared" si="11"/>
        <v>-749.67619999999999</v>
      </c>
    </row>
    <row r="167" spans="1:36" ht="171" customHeight="1" x14ac:dyDescent="0.25">
      <c r="A167" s="445">
        <v>8216668168</v>
      </c>
      <c r="B167" s="446">
        <f t="shared" si="9"/>
        <v>159</v>
      </c>
      <c r="C167" s="446" t="s">
        <v>1990</v>
      </c>
      <c r="D167" s="446" t="s">
        <v>1991</v>
      </c>
      <c r="E167" s="446" t="s">
        <v>1553</v>
      </c>
      <c r="F167" s="446" t="s">
        <v>2012</v>
      </c>
      <c r="G167" s="446" t="s">
        <v>1992</v>
      </c>
      <c r="H167" s="446" t="s">
        <v>1993</v>
      </c>
      <c r="I167" s="446" t="s">
        <v>1649</v>
      </c>
      <c r="J167" s="447" t="s">
        <v>2013</v>
      </c>
      <c r="K167" s="448" t="s">
        <v>2017</v>
      </c>
      <c r="L167" s="452" t="s">
        <v>896</v>
      </c>
      <c r="M167" s="452" t="s">
        <v>2292</v>
      </c>
      <c r="N167" s="451" t="s">
        <v>1653</v>
      </c>
      <c r="O167" s="449" t="s">
        <v>1654</v>
      </c>
      <c r="P167" s="602">
        <v>9</v>
      </c>
      <c r="Q167" s="515"/>
      <c r="R167" s="515"/>
      <c r="S167" s="515"/>
      <c r="T167" s="515"/>
      <c r="U167" s="515"/>
      <c r="V167" s="515"/>
      <c r="W167" s="515"/>
      <c r="X167" s="515">
        <v>5</v>
      </c>
      <c r="Y167" s="515">
        <v>5</v>
      </c>
      <c r="Z167" s="515">
        <v>5</v>
      </c>
      <c r="AA167" s="515">
        <v>6</v>
      </c>
      <c r="AB167" s="515"/>
      <c r="AC167" s="534"/>
      <c r="AD167" s="534"/>
      <c r="AE167" s="602">
        <v>6</v>
      </c>
      <c r="AF167" s="532"/>
      <c r="AG167" s="425">
        <f t="shared" si="10"/>
        <v>0.55555555555555558</v>
      </c>
      <c r="AI167" s="444">
        <v>9</v>
      </c>
      <c r="AJ167" s="444">
        <f t="shared" si="11"/>
        <v>0</v>
      </c>
    </row>
    <row r="168" spans="1:36" ht="93" customHeight="1" x14ac:dyDescent="0.25">
      <c r="A168" s="445">
        <v>8567476796</v>
      </c>
      <c r="B168" s="446">
        <f t="shared" si="9"/>
        <v>160</v>
      </c>
      <c r="C168" s="446" t="s">
        <v>1990</v>
      </c>
      <c r="D168" s="446" t="s">
        <v>1991</v>
      </c>
      <c r="E168" s="446" t="s">
        <v>1553</v>
      </c>
      <c r="F168" s="446" t="s">
        <v>2012</v>
      </c>
      <c r="G168" s="446" t="s">
        <v>1992</v>
      </c>
      <c r="H168" s="446" t="s">
        <v>1993</v>
      </c>
      <c r="I168" s="446" t="s">
        <v>1649</v>
      </c>
      <c r="J168" s="447" t="s">
        <v>2013</v>
      </c>
      <c r="K168" s="448" t="s">
        <v>2018</v>
      </c>
      <c r="L168" s="452" t="s">
        <v>2019</v>
      </c>
      <c r="M168" s="452" t="s">
        <v>2394</v>
      </c>
      <c r="N168" s="451" t="s">
        <v>1653</v>
      </c>
      <c r="O168" s="449" t="s">
        <v>1654</v>
      </c>
      <c r="P168" s="602">
        <v>0.105</v>
      </c>
      <c r="Q168" s="515"/>
      <c r="R168" s="515"/>
      <c r="S168" s="515"/>
      <c r="T168" s="515"/>
      <c r="U168" s="515"/>
      <c r="V168" s="515"/>
      <c r="W168" s="515"/>
      <c r="X168" s="515">
        <v>2.3E-2</v>
      </c>
      <c r="Y168" s="515">
        <v>2.3E-2</v>
      </c>
      <c r="Z168" s="515">
        <v>8.1000000000000003E-2</v>
      </c>
      <c r="AA168" s="515">
        <v>5.3999999999999999E-2</v>
      </c>
      <c r="AB168" s="515"/>
      <c r="AC168" s="534"/>
      <c r="AD168" s="534"/>
      <c r="AE168" s="602">
        <v>5.1299999999999998E-2</v>
      </c>
      <c r="AF168" s="534"/>
      <c r="AG168" s="425">
        <f t="shared" si="10"/>
        <v>0.21904761904761905</v>
      </c>
    </row>
    <row r="169" spans="1:36" ht="93" customHeight="1" x14ac:dyDescent="0.25">
      <c r="A169" s="445">
        <v>8567471344</v>
      </c>
      <c r="B169" s="446">
        <f t="shared" si="9"/>
        <v>161</v>
      </c>
      <c r="C169" s="446" t="s">
        <v>1990</v>
      </c>
      <c r="D169" s="446" t="s">
        <v>1991</v>
      </c>
      <c r="E169" s="446" t="s">
        <v>1553</v>
      </c>
      <c r="F169" s="446" t="s">
        <v>2012</v>
      </c>
      <c r="G169" s="446" t="s">
        <v>1992</v>
      </c>
      <c r="H169" s="446" t="s">
        <v>1993</v>
      </c>
      <c r="I169" s="446" t="s">
        <v>1649</v>
      </c>
      <c r="J169" s="447" t="s">
        <v>2013</v>
      </c>
      <c r="K169" s="448" t="s">
        <v>2020</v>
      </c>
      <c r="L169" s="452" t="s">
        <v>898</v>
      </c>
      <c r="M169" s="452" t="s">
        <v>2314</v>
      </c>
      <c r="N169" s="451" t="s">
        <v>1653</v>
      </c>
      <c r="O169" s="449" t="s">
        <v>1654</v>
      </c>
      <c r="P169" s="602">
        <v>3.8999999999999998E-3</v>
      </c>
      <c r="Q169" s="515"/>
      <c r="R169" s="515"/>
      <c r="S169" s="515"/>
      <c r="T169" s="515"/>
      <c r="U169" s="515"/>
      <c r="V169" s="515"/>
      <c r="W169" s="515"/>
      <c r="X169" s="515">
        <v>2.2000000000000001E-3</v>
      </c>
      <c r="Y169" s="515">
        <v>2.2000000000000001E-3</v>
      </c>
      <c r="Z169" s="515">
        <v>2.2000000000000001E-3</v>
      </c>
      <c r="AA169" s="515">
        <v>3.3E-3</v>
      </c>
      <c r="AB169" s="515"/>
      <c r="AC169" s="534"/>
      <c r="AD169" s="534"/>
      <c r="AE169" s="602">
        <v>5.1000000000000004E-3</v>
      </c>
      <c r="AF169" s="534"/>
      <c r="AG169" s="425">
        <f t="shared" si="10"/>
        <v>0.56410256410256421</v>
      </c>
    </row>
    <row r="170" spans="1:36" ht="93" customHeight="1" x14ac:dyDescent="0.25">
      <c r="A170" s="445">
        <v>8567474659</v>
      </c>
      <c r="B170" s="446">
        <f t="shared" si="9"/>
        <v>162</v>
      </c>
      <c r="C170" s="446" t="s">
        <v>1990</v>
      </c>
      <c r="D170" s="446" t="s">
        <v>1991</v>
      </c>
      <c r="E170" s="446" t="s">
        <v>1553</v>
      </c>
      <c r="F170" s="446" t="s">
        <v>2012</v>
      </c>
      <c r="G170" s="446" t="s">
        <v>2021</v>
      </c>
      <c r="H170" s="446" t="s">
        <v>1993</v>
      </c>
      <c r="I170" s="446" t="s">
        <v>1649</v>
      </c>
      <c r="J170" s="447" t="s">
        <v>2013</v>
      </c>
      <c r="K170" s="448" t="s">
        <v>2022</v>
      </c>
      <c r="L170" s="452" t="s">
        <v>1477</v>
      </c>
      <c r="M170" s="452" t="s">
        <v>2292</v>
      </c>
      <c r="N170" s="451" t="s">
        <v>1653</v>
      </c>
      <c r="O170" s="449" t="s">
        <v>1654</v>
      </c>
      <c r="P170" s="602">
        <v>9</v>
      </c>
      <c r="Q170" s="515"/>
      <c r="R170" s="515"/>
      <c r="S170" s="515"/>
      <c r="T170" s="515"/>
      <c r="U170" s="515"/>
      <c r="V170" s="515"/>
      <c r="W170" s="515"/>
      <c r="X170" s="515">
        <v>0</v>
      </c>
      <c r="Y170" s="515">
        <v>8</v>
      </c>
      <c r="Z170" s="515">
        <v>9</v>
      </c>
      <c r="AA170" s="515">
        <v>9</v>
      </c>
      <c r="AB170" s="515"/>
      <c r="AC170" s="534"/>
      <c r="AD170" s="534"/>
      <c r="AE170" s="602">
        <v>10</v>
      </c>
      <c r="AF170" s="532"/>
      <c r="AG170" s="425">
        <f t="shared" si="10"/>
        <v>0</v>
      </c>
    </row>
    <row r="171" spans="1:36" ht="68.25" customHeight="1" x14ac:dyDescent="0.25">
      <c r="A171" s="445">
        <v>8216668169</v>
      </c>
      <c r="B171" s="446">
        <f t="shared" si="9"/>
        <v>163</v>
      </c>
      <c r="C171" s="446" t="s">
        <v>1990</v>
      </c>
      <c r="D171" s="446" t="s">
        <v>1991</v>
      </c>
      <c r="E171" s="446" t="s">
        <v>1553</v>
      </c>
      <c r="F171" s="446" t="s">
        <v>2012</v>
      </c>
      <c r="G171" s="446" t="s">
        <v>1992</v>
      </c>
      <c r="H171" s="446" t="s">
        <v>1993</v>
      </c>
      <c r="I171" s="446" t="s">
        <v>1649</v>
      </c>
      <c r="J171" s="447" t="s">
        <v>2013</v>
      </c>
      <c r="K171" s="448" t="s">
        <v>2023</v>
      </c>
      <c r="L171" s="452" t="s">
        <v>893</v>
      </c>
      <c r="M171" s="452" t="s">
        <v>2391</v>
      </c>
      <c r="N171" s="451" t="s">
        <v>1653</v>
      </c>
      <c r="O171" s="449" t="s">
        <v>1654</v>
      </c>
      <c r="P171" s="602">
        <v>0.159</v>
      </c>
      <c r="Q171" s="515"/>
      <c r="R171" s="515"/>
      <c r="S171" s="515"/>
      <c r="T171" s="515"/>
      <c r="U171" s="515"/>
      <c r="V171" s="515"/>
      <c r="W171" s="515"/>
      <c r="X171" s="515">
        <v>0.19400000000000001</v>
      </c>
      <c r="Y171" s="515">
        <v>0.23400000000000001</v>
      </c>
      <c r="Z171" s="515">
        <v>0.255</v>
      </c>
      <c r="AA171" s="515">
        <v>0.26500000000000001</v>
      </c>
      <c r="AB171" s="515"/>
      <c r="AC171" s="534"/>
      <c r="AD171" s="534"/>
      <c r="AE171" s="602">
        <v>0.26500000000000001</v>
      </c>
      <c r="AF171" s="534"/>
      <c r="AG171" s="425">
        <f t="shared" si="10"/>
        <v>1.220125786163522</v>
      </c>
    </row>
    <row r="172" spans="1:36" ht="93.75" customHeight="1" x14ac:dyDescent="0.25">
      <c r="A172" s="445">
        <v>8567474646</v>
      </c>
      <c r="B172" s="446">
        <f t="shared" si="9"/>
        <v>164</v>
      </c>
      <c r="C172" s="446" t="s">
        <v>1990</v>
      </c>
      <c r="D172" s="446" t="s">
        <v>1991</v>
      </c>
      <c r="E172" s="446" t="s">
        <v>1553</v>
      </c>
      <c r="F172" s="446" t="s">
        <v>2012</v>
      </c>
      <c r="G172" s="446" t="s">
        <v>2021</v>
      </c>
      <c r="H172" s="446" t="s">
        <v>1993</v>
      </c>
      <c r="I172" s="446" t="s">
        <v>1649</v>
      </c>
      <c r="J172" s="447" t="s">
        <v>2013</v>
      </c>
      <c r="K172" s="448" t="s">
        <v>2024</v>
      </c>
      <c r="L172" s="452" t="s">
        <v>1499</v>
      </c>
      <c r="M172" s="452" t="s">
        <v>2292</v>
      </c>
      <c r="N172" s="451" t="s">
        <v>1653</v>
      </c>
      <c r="O172" s="449" t="s">
        <v>1654</v>
      </c>
      <c r="P172" s="594">
        <v>0</v>
      </c>
      <c r="Q172" s="486"/>
      <c r="R172" s="486"/>
      <c r="S172" s="486"/>
      <c r="T172" s="486"/>
      <c r="U172" s="486"/>
      <c r="V172" s="486"/>
      <c r="W172" s="486"/>
      <c r="X172" s="486">
        <v>0</v>
      </c>
      <c r="Y172" s="486">
        <v>0</v>
      </c>
      <c r="Z172" s="486">
        <v>0</v>
      </c>
      <c r="AA172" s="486">
        <v>0</v>
      </c>
      <c r="AB172" s="486"/>
      <c r="AC172" s="532"/>
      <c r="AD172" s="532"/>
      <c r="AE172" s="594">
        <v>0</v>
      </c>
      <c r="AF172" s="534"/>
      <c r="AG172" s="425" t="e">
        <f t="shared" si="10"/>
        <v>#DIV/0!</v>
      </c>
    </row>
    <row r="173" spans="1:36" ht="40.5" customHeight="1" x14ac:dyDescent="0.25">
      <c r="A173" s="445">
        <v>8567474672</v>
      </c>
      <c r="B173" s="446">
        <f t="shared" si="9"/>
        <v>165</v>
      </c>
      <c r="C173" s="446" t="s">
        <v>1990</v>
      </c>
      <c r="D173" s="446" t="s">
        <v>1991</v>
      </c>
      <c r="E173" s="446" t="s">
        <v>1553</v>
      </c>
      <c r="F173" s="446" t="s">
        <v>2012</v>
      </c>
      <c r="G173" s="446" t="s">
        <v>2021</v>
      </c>
      <c r="H173" s="446" t="s">
        <v>1993</v>
      </c>
      <c r="I173" s="446" t="s">
        <v>1649</v>
      </c>
      <c r="J173" s="447" t="s">
        <v>2013</v>
      </c>
      <c r="K173" s="448" t="s">
        <v>2025</v>
      </c>
      <c r="L173" s="452" t="s">
        <v>1478</v>
      </c>
      <c r="M173" s="452" t="s">
        <v>2292</v>
      </c>
      <c r="N173" s="451" t="s">
        <v>1653</v>
      </c>
      <c r="O173" s="449" t="s">
        <v>1654</v>
      </c>
      <c r="P173" s="594">
        <v>9</v>
      </c>
      <c r="Q173" s="486"/>
      <c r="R173" s="486"/>
      <c r="S173" s="486"/>
      <c r="T173" s="486"/>
      <c r="U173" s="486"/>
      <c r="V173" s="486"/>
      <c r="W173" s="486"/>
      <c r="X173" s="486">
        <v>4</v>
      </c>
      <c r="Y173" s="486">
        <v>4</v>
      </c>
      <c r="Z173" s="486">
        <v>10</v>
      </c>
      <c r="AA173" s="486">
        <v>9</v>
      </c>
      <c r="AB173" s="486"/>
      <c r="AC173" s="532"/>
      <c r="AD173" s="532"/>
      <c r="AE173" s="594">
        <v>10</v>
      </c>
      <c r="AF173" s="534"/>
      <c r="AI173" s="425">
        <v>1</v>
      </c>
      <c r="AJ173" s="444">
        <f>AI173-P173</f>
        <v>-8</v>
      </c>
    </row>
    <row r="174" spans="1:36" ht="108" customHeight="1" x14ac:dyDescent="0.25">
      <c r="A174" s="445">
        <v>8564696121</v>
      </c>
      <c r="B174" s="446">
        <f>B173+1</f>
        <v>166</v>
      </c>
      <c r="C174" s="446" t="s">
        <v>1990</v>
      </c>
      <c r="D174" s="446" t="s">
        <v>1991</v>
      </c>
      <c r="E174" s="446" t="s">
        <v>1553</v>
      </c>
      <c r="F174" s="446" t="s">
        <v>2012</v>
      </c>
      <c r="G174" s="446" t="s">
        <v>1992</v>
      </c>
      <c r="H174" s="446" t="s">
        <v>1993</v>
      </c>
      <c r="I174" s="446" t="s">
        <v>1649</v>
      </c>
      <c r="J174" s="459" t="s">
        <v>2013</v>
      </c>
      <c r="K174" s="453" t="s">
        <v>2026</v>
      </c>
      <c r="L174" s="225" t="s">
        <v>1503</v>
      </c>
      <c r="M174" s="225" t="s">
        <v>2292</v>
      </c>
      <c r="N174" s="446" t="s">
        <v>1633</v>
      </c>
      <c r="O174" s="446" t="s">
        <v>11</v>
      </c>
      <c r="P174" s="602">
        <v>1</v>
      </c>
      <c r="Q174" s="515"/>
      <c r="R174" s="515"/>
      <c r="S174" s="515"/>
      <c r="T174" s="515"/>
      <c r="U174" s="515"/>
      <c r="V174" s="515"/>
      <c r="W174" s="515"/>
      <c r="X174" s="515">
        <v>0</v>
      </c>
      <c r="Y174" s="515">
        <v>0</v>
      </c>
      <c r="Z174" s="515">
        <v>1</v>
      </c>
      <c r="AA174" s="515">
        <v>1</v>
      </c>
      <c r="AB174" s="515"/>
      <c r="AC174" s="534"/>
      <c r="AD174" s="534"/>
      <c r="AE174" s="602">
        <v>1</v>
      </c>
      <c r="AF174" s="534"/>
      <c r="AI174" s="425">
        <v>6</v>
      </c>
      <c r="AJ174" s="444">
        <f>AI174-P174</f>
        <v>5</v>
      </c>
    </row>
    <row r="175" spans="1:36" ht="250.5" customHeight="1" x14ac:dyDescent="0.25">
      <c r="A175" s="445">
        <v>8628769763</v>
      </c>
      <c r="B175" s="446">
        <f t="shared" si="9"/>
        <v>167</v>
      </c>
      <c r="C175" s="446" t="s">
        <v>1990</v>
      </c>
      <c r="D175" s="446" t="s">
        <v>1991</v>
      </c>
      <c r="E175" s="446" t="s">
        <v>1553</v>
      </c>
      <c r="F175" s="446" t="s">
        <v>2012</v>
      </c>
      <c r="G175" s="446" t="s">
        <v>1992</v>
      </c>
      <c r="H175" s="446" t="s">
        <v>1993</v>
      </c>
      <c r="I175" s="446" t="s">
        <v>1649</v>
      </c>
      <c r="J175" s="459" t="s">
        <v>2013</v>
      </c>
      <c r="K175" s="453" t="s">
        <v>2027</v>
      </c>
      <c r="L175" s="225" t="s">
        <v>901</v>
      </c>
      <c r="M175" s="225" t="s">
        <v>2292</v>
      </c>
      <c r="N175" s="446" t="s">
        <v>1633</v>
      </c>
      <c r="O175" s="446" t="s">
        <v>11</v>
      </c>
      <c r="P175" s="602">
        <v>1</v>
      </c>
      <c r="Q175" s="515"/>
      <c r="R175" s="515"/>
      <c r="S175" s="515"/>
      <c r="T175" s="515"/>
      <c r="U175" s="515"/>
      <c r="V175" s="515"/>
      <c r="W175" s="515"/>
      <c r="X175" s="515">
        <v>0</v>
      </c>
      <c r="Y175" s="515">
        <v>0</v>
      </c>
      <c r="Z175" s="515">
        <v>1</v>
      </c>
      <c r="AA175" s="515">
        <v>1</v>
      </c>
      <c r="AB175" s="515"/>
      <c r="AC175" s="534"/>
      <c r="AD175" s="534"/>
      <c r="AE175" s="602">
        <v>1</v>
      </c>
      <c r="AF175" s="534"/>
      <c r="AI175" s="425">
        <v>1</v>
      </c>
      <c r="AJ175" s="444">
        <f>AI175-P175</f>
        <v>0</v>
      </c>
    </row>
    <row r="176" spans="1:36" ht="165" customHeight="1" x14ac:dyDescent="0.25">
      <c r="A176" s="445">
        <v>8764528297</v>
      </c>
      <c r="B176" s="446">
        <f t="shared" si="9"/>
        <v>168</v>
      </c>
      <c r="C176" s="446" t="s">
        <v>1990</v>
      </c>
      <c r="D176" s="446" t="s">
        <v>1991</v>
      </c>
      <c r="E176" s="446" t="s">
        <v>1553</v>
      </c>
      <c r="F176" s="446" t="s">
        <v>2012</v>
      </c>
      <c r="G176" s="446" t="s">
        <v>1992</v>
      </c>
      <c r="H176" s="446" t="s">
        <v>1993</v>
      </c>
      <c r="I176" s="446" t="s">
        <v>1649</v>
      </c>
      <c r="J176" s="459" t="s">
        <v>2013</v>
      </c>
      <c r="K176" s="453" t="s">
        <v>2028</v>
      </c>
      <c r="L176" s="225" t="s">
        <v>1504</v>
      </c>
      <c r="M176" s="225" t="s">
        <v>2395</v>
      </c>
      <c r="N176" s="446" t="s">
        <v>1633</v>
      </c>
      <c r="O176" s="446" t="s">
        <v>11</v>
      </c>
      <c r="P176" s="594">
        <v>50000</v>
      </c>
      <c r="Q176" s="486"/>
      <c r="R176" s="486"/>
      <c r="S176" s="486"/>
      <c r="T176" s="486"/>
      <c r="U176" s="486"/>
      <c r="V176" s="486"/>
      <c r="W176" s="486"/>
      <c r="X176" s="486">
        <v>50000</v>
      </c>
      <c r="Y176" s="486">
        <v>50000</v>
      </c>
      <c r="Z176" s="486">
        <v>50000</v>
      </c>
      <c r="AA176" s="486">
        <v>50000</v>
      </c>
      <c r="AB176" s="486"/>
      <c r="AC176" s="532"/>
      <c r="AD176" s="532"/>
      <c r="AE176" s="594">
        <v>50000</v>
      </c>
      <c r="AF176" s="532"/>
    </row>
    <row r="177" spans="1:116" ht="90.75" customHeight="1" x14ac:dyDescent="0.25">
      <c r="A177" s="445">
        <v>8564701923</v>
      </c>
      <c r="B177" s="446">
        <f t="shared" si="9"/>
        <v>169</v>
      </c>
      <c r="C177" s="446" t="s">
        <v>1990</v>
      </c>
      <c r="D177" s="446" t="s">
        <v>1991</v>
      </c>
      <c r="E177" s="446" t="s">
        <v>1553</v>
      </c>
      <c r="F177" s="446" t="s">
        <v>2012</v>
      </c>
      <c r="G177" s="446" t="s">
        <v>2029</v>
      </c>
      <c r="H177" s="446" t="s">
        <v>2030</v>
      </c>
      <c r="I177" s="446" t="s">
        <v>1649</v>
      </c>
      <c r="J177" s="459" t="s">
        <v>2013</v>
      </c>
      <c r="K177" s="453" t="s">
        <v>2031</v>
      </c>
      <c r="L177" s="229" t="s">
        <v>899</v>
      </c>
      <c r="M177" s="229" t="s">
        <v>2294</v>
      </c>
      <c r="N177" s="446" t="s">
        <v>1633</v>
      </c>
      <c r="O177" s="446" t="s">
        <v>11</v>
      </c>
      <c r="P177" s="602">
        <v>10</v>
      </c>
      <c r="Q177" s="515"/>
      <c r="R177" s="515"/>
      <c r="S177" s="515"/>
      <c r="T177" s="515"/>
      <c r="U177" s="515"/>
      <c r="V177" s="515"/>
      <c r="W177" s="515"/>
      <c r="X177" s="515">
        <v>38</v>
      </c>
      <c r="Y177" s="515">
        <v>38</v>
      </c>
      <c r="Z177" s="515">
        <v>38</v>
      </c>
      <c r="AA177" s="515">
        <v>38</v>
      </c>
      <c r="AB177" s="515"/>
      <c r="AC177" s="534"/>
      <c r="AD177" s="534"/>
      <c r="AE177" s="602">
        <v>50.7</v>
      </c>
      <c r="AF177" s="532"/>
      <c r="AG177" s="425" t="s">
        <v>2053</v>
      </c>
    </row>
    <row r="178" spans="1:116" ht="70.5" customHeight="1" x14ac:dyDescent="0.25">
      <c r="A178" s="445">
        <v>8567661496</v>
      </c>
      <c r="B178" s="446">
        <f t="shared" si="9"/>
        <v>170</v>
      </c>
      <c r="C178" s="446" t="s">
        <v>1990</v>
      </c>
      <c r="D178" s="446" t="s">
        <v>1991</v>
      </c>
      <c r="E178" s="446" t="s">
        <v>1553</v>
      </c>
      <c r="F178" s="446" t="s">
        <v>2012</v>
      </c>
      <c r="G178" s="446" t="s">
        <v>2029</v>
      </c>
      <c r="H178" s="446" t="s">
        <v>2030</v>
      </c>
      <c r="I178" s="446" t="s">
        <v>1649</v>
      </c>
      <c r="J178" s="459" t="s">
        <v>2013</v>
      </c>
      <c r="K178" s="478" t="s">
        <v>2032</v>
      </c>
      <c r="L178" s="229" t="s">
        <v>900</v>
      </c>
      <c r="M178" s="229" t="s">
        <v>2294</v>
      </c>
      <c r="N178" s="446" t="s">
        <v>1633</v>
      </c>
      <c r="O178" s="446" t="s">
        <v>11</v>
      </c>
      <c r="P178" s="602">
        <v>10</v>
      </c>
      <c r="Q178" s="515"/>
      <c r="R178" s="515"/>
      <c r="S178" s="515"/>
      <c r="T178" s="515"/>
      <c r="U178" s="515"/>
      <c r="V178" s="515"/>
      <c r="W178" s="515"/>
      <c r="X178" s="515">
        <v>11</v>
      </c>
      <c r="Y178" s="515">
        <v>11</v>
      </c>
      <c r="Z178" s="515">
        <v>11</v>
      </c>
      <c r="AA178" s="515">
        <v>11</v>
      </c>
      <c r="AB178" s="515"/>
      <c r="AC178" s="534"/>
      <c r="AD178" s="534"/>
      <c r="AE178" s="602">
        <v>16</v>
      </c>
      <c r="AF178" s="532"/>
      <c r="AG178" s="425" t="s">
        <v>2053</v>
      </c>
    </row>
    <row r="179" spans="1:116" ht="93" customHeight="1" x14ac:dyDescent="0.25">
      <c r="A179" s="445">
        <v>8558575120</v>
      </c>
      <c r="B179" s="446" t="e">
        <f>#REF!+1</f>
        <v>#REF!</v>
      </c>
      <c r="C179" s="446" t="s">
        <v>1990</v>
      </c>
      <c r="D179" s="446" t="s">
        <v>2033</v>
      </c>
      <c r="E179" s="446" t="s">
        <v>1545</v>
      </c>
      <c r="F179" s="446" t="s">
        <v>2034</v>
      </c>
      <c r="G179" s="446" t="s">
        <v>1992</v>
      </c>
      <c r="H179" s="446" t="s">
        <v>2035</v>
      </c>
      <c r="I179" s="446" t="s">
        <v>1655</v>
      </c>
      <c r="J179" s="447" t="s">
        <v>2036</v>
      </c>
      <c r="K179" s="448"/>
      <c r="L179" s="452" t="s">
        <v>2037</v>
      </c>
      <c r="M179" s="447" t="s">
        <v>2303</v>
      </c>
      <c r="N179" s="449" t="s">
        <v>1653</v>
      </c>
      <c r="O179" s="449" t="s">
        <v>1654</v>
      </c>
      <c r="P179" s="602">
        <v>1</v>
      </c>
      <c r="Q179" s="515"/>
      <c r="R179" s="515"/>
      <c r="S179" s="515"/>
      <c r="T179" s="515"/>
      <c r="U179" s="515"/>
      <c r="V179" s="515"/>
      <c r="W179" s="515"/>
      <c r="X179" s="515">
        <v>0</v>
      </c>
      <c r="Y179" s="515">
        <v>0</v>
      </c>
      <c r="Z179" s="515">
        <v>1</v>
      </c>
      <c r="AA179" s="515">
        <v>1</v>
      </c>
      <c r="AB179" s="515"/>
      <c r="AC179" s="534"/>
      <c r="AD179" s="534"/>
      <c r="AE179" s="602">
        <v>1</v>
      </c>
      <c r="AF179" s="532"/>
      <c r="AG179" s="425" t="s">
        <v>2059</v>
      </c>
      <c r="AI179" s="425">
        <v>1</v>
      </c>
      <c r="AJ179" s="457">
        <f>AI179-P179</f>
        <v>0</v>
      </c>
    </row>
    <row r="180" spans="1:116" ht="146.25" customHeight="1" x14ac:dyDescent="0.25">
      <c r="A180" s="445">
        <v>8558685947</v>
      </c>
      <c r="B180" s="446" t="e">
        <f t="shared" si="9"/>
        <v>#REF!</v>
      </c>
      <c r="C180" s="446" t="s">
        <v>1990</v>
      </c>
      <c r="D180" s="446" t="s">
        <v>2033</v>
      </c>
      <c r="E180" s="446" t="s">
        <v>1546</v>
      </c>
      <c r="F180" s="446" t="s">
        <v>2038</v>
      </c>
      <c r="G180" s="446" t="s">
        <v>1992</v>
      </c>
      <c r="H180" s="446" t="s">
        <v>2035</v>
      </c>
      <c r="I180" s="446" t="s">
        <v>1649</v>
      </c>
      <c r="J180" s="447" t="s">
        <v>2039</v>
      </c>
      <c r="K180" s="448" t="s">
        <v>1841</v>
      </c>
      <c r="L180" s="452" t="s">
        <v>2040</v>
      </c>
      <c r="M180" s="447" t="s">
        <v>2303</v>
      </c>
      <c r="N180" s="449" t="s">
        <v>1653</v>
      </c>
      <c r="O180" s="449" t="s">
        <v>1654</v>
      </c>
      <c r="P180" s="602">
        <v>5</v>
      </c>
      <c r="Q180" s="515"/>
      <c r="R180" s="515"/>
      <c r="S180" s="515"/>
      <c r="T180" s="515"/>
      <c r="U180" s="515"/>
      <c r="V180" s="515"/>
      <c r="W180" s="515"/>
      <c r="X180" s="515">
        <v>0</v>
      </c>
      <c r="Y180" s="515">
        <v>0</v>
      </c>
      <c r="Z180" s="676">
        <v>2</v>
      </c>
      <c r="AA180" s="515">
        <v>2</v>
      </c>
      <c r="AB180" s="515"/>
      <c r="AC180" s="534"/>
      <c r="AD180" s="534"/>
      <c r="AE180" s="602">
        <v>5</v>
      </c>
      <c r="AF180" s="532"/>
    </row>
    <row r="181" spans="1:116" ht="142.5" customHeight="1" x14ac:dyDescent="0.25">
      <c r="A181" s="445">
        <v>8490552346</v>
      </c>
      <c r="B181" s="446" t="e">
        <f t="shared" si="9"/>
        <v>#REF!</v>
      </c>
      <c r="C181" s="446" t="s">
        <v>1990</v>
      </c>
      <c r="D181" s="446" t="s">
        <v>2033</v>
      </c>
      <c r="E181" s="446" t="s">
        <v>1546</v>
      </c>
      <c r="F181" s="446" t="s">
        <v>2038</v>
      </c>
      <c r="G181" s="446" t="s">
        <v>1992</v>
      </c>
      <c r="H181" s="446" t="s">
        <v>2035</v>
      </c>
      <c r="I181" s="446" t="s">
        <v>1649</v>
      </c>
      <c r="J181" s="447" t="s">
        <v>2039</v>
      </c>
      <c r="K181" s="448" t="s">
        <v>2041</v>
      </c>
      <c r="L181" s="452" t="s">
        <v>2042</v>
      </c>
      <c r="M181" s="447" t="s">
        <v>2303</v>
      </c>
      <c r="N181" s="449" t="s">
        <v>1653</v>
      </c>
      <c r="O181" s="449" t="s">
        <v>1654</v>
      </c>
      <c r="P181" s="602">
        <v>1</v>
      </c>
      <c r="Q181" s="515"/>
      <c r="R181" s="515"/>
      <c r="S181" s="515"/>
      <c r="T181" s="515"/>
      <c r="U181" s="515"/>
      <c r="V181" s="515"/>
      <c r="W181" s="515"/>
      <c r="X181" s="515">
        <v>0</v>
      </c>
      <c r="Y181" s="515">
        <v>0</v>
      </c>
      <c r="Z181" s="515">
        <v>0</v>
      </c>
      <c r="AA181" s="515">
        <v>0</v>
      </c>
      <c r="AB181" s="515"/>
      <c r="AC181" s="534"/>
      <c r="AD181" s="534"/>
      <c r="AE181" s="602">
        <v>1</v>
      </c>
      <c r="AF181" s="532"/>
    </row>
    <row r="182" spans="1:116" ht="188.25" customHeight="1" x14ac:dyDescent="0.25">
      <c r="A182" s="445">
        <v>8639779081</v>
      </c>
      <c r="B182" s="446" t="e">
        <f t="shared" si="9"/>
        <v>#REF!</v>
      </c>
      <c r="C182" s="446" t="s">
        <v>2043</v>
      </c>
      <c r="D182" s="446" t="s">
        <v>2044</v>
      </c>
      <c r="E182" s="446" t="s">
        <v>1556</v>
      </c>
      <c r="F182" s="446" t="s">
        <v>2045</v>
      </c>
      <c r="G182" s="551" t="s">
        <v>1760</v>
      </c>
      <c r="H182" s="551" t="s">
        <v>1223</v>
      </c>
      <c r="I182" s="551" t="s">
        <v>1649</v>
      </c>
      <c r="J182" s="551" t="s">
        <v>2046</v>
      </c>
      <c r="K182" s="448" t="s">
        <v>2047</v>
      </c>
      <c r="L182" s="452" t="s">
        <v>2048</v>
      </c>
      <c r="M182" s="447" t="s">
        <v>2303</v>
      </c>
      <c r="N182" s="449" t="s">
        <v>1653</v>
      </c>
      <c r="O182" s="449" t="s">
        <v>11</v>
      </c>
      <c r="P182" s="594">
        <v>0</v>
      </c>
      <c r="Q182" s="486"/>
      <c r="R182" s="486"/>
      <c r="S182" s="486"/>
      <c r="T182" s="486"/>
      <c r="U182" s="486"/>
      <c r="V182" s="486"/>
      <c r="W182" s="486"/>
      <c r="X182" s="486">
        <v>0</v>
      </c>
      <c r="Y182" s="486" t="s">
        <v>2286</v>
      </c>
      <c r="Z182" s="486" t="s">
        <v>2286</v>
      </c>
      <c r="AA182" s="486" t="s">
        <v>2286</v>
      </c>
      <c r="AB182" s="486"/>
      <c r="AC182" s="532"/>
      <c r="AD182" s="532"/>
      <c r="AE182" s="594" t="s">
        <v>2286</v>
      </c>
      <c r="AF182" s="532"/>
    </row>
    <row r="183" spans="1:116" s="489" customFormat="1" ht="123.75" customHeight="1" x14ac:dyDescent="0.25">
      <c r="A183" s="445">
        <v>8592424667</v>
      </c>
      <c r="B183" s="446" t="e">
        <f t="shared" si="9"/>
        <v>#REF!</v>
      </c>
      <c r="C183" s="446" t="s">
        <v>2043</v>
      </c>
      <c r="D183" s="446" t="s">
        <v>2044</v>
      </c>
      <c r="E183" s="446" t="s">
        <v>1556</v>
      </c>
      <c r="F183" s="446" t="s">
        <v>2045</v>
      </c>
      <c r="G183" s="446" t="s">
        <v>1760</v>
      </c>
      <c r="H183" s="446" t="s">
        <v>1223</v>
      </c>
      <c r="I183" s="446" t="s">
        <v>1649</v>
      </c>
      <c r="J183" s="446" t="s">
        <v>2046</v>
      </c>
      <c r="K183" s="453" t="s">
        <v>2049</v>
      </c>
      <c r="L183" s="225" t="s">
        <v>2050</v>
      </c>
      <c r="M183" s="225" t="s">
        <v>2303</v>
      </c>
      <c r="N183" s="446" t="s">
        <v>2051</v>
      </c>
      <c r="O183" s="446" t="s">
        <v>11</v>
      </c>
      <c r="P183" s="486" t="s">
        <v>2052</v>
      </c>
      <c r="Q183" s="486"/>
      <c r="R183" s="486"/>
      <c r="S183" s="486"/>
      <c r="T183" s="486"/>
      <c r="U183" s="486"/>
      <c r="V183" s="486"/>
      <c r="W183" s="486"/>
      <c r="X183" s="486" t="s">
        <v>2052</v>
      </c>
      <c r="Y183" s="486" t="s">
        <v>2052</v>
      </c>
      <c r="Z183" s="486" t="s">
        <v>2052</v>
      </c>
      <c r="AA183" s="486" t="s">
        <v>2052</v>
      </c>
      <c r="AB183" s="486"/>
      <c r="AC183" s="532"/>
      <c r="AD183" s="532"/>
      <c r="AE183" s="594" t="s">
        <v>2052</v>
      </c>
      <c r="AF183" s="532"/>
      <c r="AG183" s="456"/>
      <c r="AH183" s="456"/>
      <c r="AI183" s="456"/>
      <c r="AJ183" s="456"/>
      <c r="AK183" s="456"/>
      <c r="AL183" s="456"/>
      <c r="AM183" s="456"/>
      <c r="AN183" s="456"/>
      <c r="AO183" s="456"/>
      <c r="AP183" s="456"/>
      <c r="AQ183" s="456"/>
      <c r="AR183" s="456"/>
      <c r="AS183" s="456"/>
      <c r="AT183" s="456"/>
      <c r="AU183" s="456"/>
      <c r="AV183" s="456"/>
      <c r="AW183" s="456"/>
      <c r="AX183" s="456"/>
      <c r="AY183" s="456"/>
      <c r="AZ183" s="456"/>
      <c r="BA183" s="456"/>
      <c r="BB183" s="456"/>
      <c r="BC183" s="456"/>
      <c r="BD183" s="456"/>
      <c r="BE183" s="456"/>
      <c r="BF183" s="456"/>
      <c r="BG183" s="456"/>
      <c r="BH183" s="456"/>
      <c r="BI183" s="456"/>
      <c r="BJ183" s="456"/>
      <c r="BK183" s="456"/>
      <c r="BL183" s="456"/>
      <c r="BM183" s="456"/>
      <c r="BN183" s="456"/>
      <c r="BO183" s="456"/>
      <c r="BP183" s="456"/>
      <c r="BQ183" s="456"/>
      <c r="BR183" s="456"/>
      <c r="BS183" s="456"/>
      <c r="BT183" s="456"/>
      <c r="BU183" s="456"/>
      <c r="BV183" s="456"/>
      <c r="BW183" s="456"/>
      <c r="BX183" s="456"/>
      <c r="BY183" s="456"/>
      <c r="BZ183" s="456"/>
      <c r="CA183" s="456"/>
      <c r="CB183" s="456"/>
      <c r="CC183" s="456"/>
      <c r="CD183" s="456"/>
      <c r="CE183" s="456"/>
      <c r="CF183" s="456"/>
      <c r="CG183" s="456"/>
      <c r="CH183" s="456"/>
      <c r="CI183" s="456"/>
      <c r="CJ183" s="456"/>
      <c r="CK183" s="456"/>
      <c r="CL183" s="456"/>
      <c r="CM183" s="456"/>
      <c r="CN183" s="456"/>
      <c r="CO183" s="456"/>
      <c r="CP183" s="456"/>
      <c r="CQ183" s="456"/>
      <c r="CR183" s="456"/>
      <c r="CS183" s="456"/>
      <c r="CT183" s="456"/>
      <c r="CU183" s="456"/>
      <c r="CV183" s="456"/>
      <c r="CW183" s="456"/>
      <c r="CX183" s="456"/>
      <c r="CY183" s="456"/>
      <c r="CZ183" s="456"/>
      <c r="DA183" s="456"/>
      <c r="DB183" s="456"/>
      <c r="DC183" s="456"/>
      <c r="DD183" s="456"/>
      <c r="DE183" s="456"/>
      <c r="DF183" s="456"/>
      <c r="DG183" s="456"/>
      <c r="DH183" s="456"/>
      <c r="DI183" s="456"/>
      <c r="DJ183" s="456"/>
      <c r="DK183" s="456"/>
      <c r="DL183" s="456"/>
    </row>
    <row r="184" spans="1:116" s="490" customFormat="1" ht="173.25" customHeight="1" x14ac:dyDescent="0.25">
      <c r="A184" s="445">
        <v>8224532522</v>
      </c>
      <c r="B184" s="446" t="e">
        <f t="shared" si="9"/>
        <v>#REF!</v>
      </c>
      <c r="C184" s="446" t="s">
        <v>2043</v>
      </c>
      <c r="D184" s="446" t="s">
        <v>2044</v>
      </c>
      <c r="E184" s="446" t="s">
        <v>1556</v>
      </c>
      <c r="F184" s="446" t="s">
        <v>2045</v>
      </c>
      <c r="G184" s="446" t="s">
        <v>1760</v>
      </c>
      <c r="H184" s="446" t="s">
        <v>1223</v>
      </c>
      <c r="I184" s="446" t="s">
        <v>1649</v>
      </c>
      <c r="J184" s="446" t="s">
        <v>2046</v>
      </c>
      <c r="K184" s="453" t="s">
        <v>2054</v>
      </c>
      <c r="L184" s="225" t="s">
        <v>2055</v>
      </c>
      <c r="M184" s="225" t="s">
        <v>2303</v>
      </c>
      <c r="N184" s="446" t="s">
        <v>2051</v>
      </c>
      <c r="O184" s="446" t="s">
        <v>11</v>
      </c>
      <c r="P184" s="486" t="s">
        <v>2052</v>
      </c>
      <c r="Q184" s="486"/>
      <c r="R184" s="486"/>
      <c r="S184" s="486"/>
      <c r="T184" s="486"/>
      <c r="U184" s="486"/>
      <c r="V184" s="486"/>
      <c r="W184" s="486"/>
      <c r="X184" s="486" t="s">
        <v>2052</v>
      </c>
      <c r="Y184" s="486" t="s">
        <v>2052</v>
      </c>
      <c r="Z184" s="486" t="s">
        <v>2052</v>
      </c>
      <c r="AA184" s="486" t="s">
        <v>2052</v>
      </c>
      <c r="AB184" s="486"/>
      <c r="AC184" s="532"/>
      <c r="AD184" s="532"/>
      <c r="AE184" s="594" t="s">
        <v>2052</v>
      </c>
      <c r="AF184" s="532"/>
      <c r="AG184" s="456"/>
      <c r="AH184" s="456"/>
      <c r="AI184" s="456"/>
      <c r="AJ184" s="456"/>
      <c r="AK184" s="456"/>
      <c r="AL184" s="456"/>
      <c r="AM184" s="456"/>
      <c r="AN184" s="456"/>
      <c r="AO184" s="456"/>
      <c r="AP184" s="456"/>
      <c r="AQ184" s="456"/>
      <c r="AR184" s="456"/>
      <c r="AS184" s="456"/>
      <c r="AT184" s="456"/>
      <c r="AU184" s="456"/>
      <c r="AV184" s="456"/>
      <c r="AW184" s="456"/>
      <c r="AX184" s="456"/>
      <c r="AY184" s="456"/>
      <c r="AZ184" s="456"/>
      <c r="BA184" s="456"/>
      <c r="BB184" s="456"/>
      <c r="BC184" s="456"/>
      <c r="BD184" s="456"/>
      <c r="BE184" s="456"/>
      <c r="BF184" s="456"/>
      <c r="BG184" s="456"/>
      <c r="BH184" s="456"/>
      <c r="BI184" s="456"/>
      <c r="BJ184" s="456"/>
      <c r="BK184" s="456"/>
      <c r="BL184" s="456"/>
      <c r="BM184" s="456"/>
      <c r="BN184" s="456"/>
      <c r="BO184" s="456"/>
      <c r="BP184" s="456"/>
      <c r="BQ184" s="456"/>
      <c r="BR184" s="456"/>
      <c r="BS184" s="456"/>
      <c r="BT184" s="456"/>
      <c r="BU184" s="456"/>
      <c r="BV184" s="456"/>
      <c r="BW184" s="456"/>
      <c r="BX184" s="456"/>
      <c r="BY184" s="456"/>
      <c r="BZ184" s="456"/>
      <c r="CA184" s="456"/>
      <c r="CB184" s="456"/>
      <c r="CC184" s="456"/>
      <c r="CD184" s="456"/>
      <c r="CE184" s="456"/>
      <c r="CF184" s="456"/>
      <c r="CG184" s="456"/>
      <c r="CH184" s="456"/>
      <c r="CI184" s="456"/>
      <c r="CJ184" s="456"/>
      <c r="CK184" s="456"/>
      <c r="CL184" s="456"/>
      <c r="CM184" s="456"/>
      <c r="CN184" s="456"/>
      <c r="CO184" s="456"/>
      <c r="CP184" s="456"/>
      <c r="CQ184" s="456"/>
      <c r="CR184" s="456"/>
      <c r="CS184" s="456"/>
      <c r="CT184" s="456"/>
      <c r="CU184" s="456"/>
      <c r="CV184" s="456"/>
      <c r="CW184" s="456"/>
      <c r="CX184" s="456"/>
      <c r="CY184" s="456"/>
      <c r="CZ184" s="456"/>
      <c r="DA184" s="456"/>
      <c r="DB184" s="456"/>
      <c r="DC184" s="456"/>
      <c r="DD184" s="456"/>
      <c r="DE184" s="456"/>
      <c r="DF184" s="456"/>
      <c r="DG184" s="456"/>
      <c r="DH184" s="456"/>
      <c r="DI184" s="456"/>
      <c r="DJ184" s="456"/>
      <c r="DK184" s="456"/>
      <c r="DL184" s="456"/>
    </row>
    <row r="185" spans="1:116" s="490" customFormat="1" ht="153" customHeight="1" x14ac:dyDescent="0.25">
      <c r="A185" s="445">
        <v>8728040284</v>
      </c>
      <c r="B185" s="446" t="e">
        <f t="shared" si="9"/>
        <v>#REF!</v>
      </c>
      <c r="C185" s="446" t="s">
        <v>2043</v>
      </c>
      <c r="D185" s="446" t="s">
        <v>2044</v>
      </c>
      <c r="E185" s="446" t="s">
        <v>1556</v>
      </c>
      <c r="F185" s="446" t="s">
        <v>2045</v>
      </c>
      <c r="G185" s="487" t="s">
        <v>2056</v>
      </c>
      <c r="H185" s="446" t="s">
        <v>1223</v>
      </c>
      <c r="I185" s="446" t="s">
        <v>1649</v>
      </c>
      <c r="J185" s="449" t="s">
        <v>2046</v>
      </c>
      <c r="K185" s="448" t="s">
        <v>2057</v>
      </c>
      <c r="L185" s="451" t="s">
        <v>2058</v>
      </c>
      <c r="M185" s="451" t="s">
        <v>2297</v>
      </c>
      <c r="N185" s="451" t="s">
        <v>1653</v>
      </c>
      <c r="O185" s="449"/>
      <c r="P185" s="486">
        <v>0</v>
      </c>
      <c r="Q185" s="486"/>
      <c r="R185" s="486"/>
      <c r="S185" s="486"/>
      <c r="T185" s="486"/>
      <c r="U185" s="486"/>
      <c r="V185" s="486"/>
      <c r="W185" s="486"/>
      <c r="X185" s="486">
        <v>0</v>
      </c>
      <c r="Y185" s="486">
        <v>0</v>
      </c>
      <c r="Z185" s="486">
        <v>0</v>
      </c>
      <c r="AA185" s="486" t="s">
        <v>1497</v>
      </c>
      <c r="AB185" s="486"/>
      <c r="AC185" s="532"/>
      <c r="AD185" s="532"/>
      <c r="AE185" s="594" t="s">
        <v>1497</v>
      </c>
      <c r="AF185" s="530"/>
      <c r="AG185" s="456"/>
      <c r="AH185" s="456"/>
      <c r="AI185" s="456">
        <v>0</v>
      </c>
      <c r="AJ185" s="456">
        <v>0</v>
      </c>
      <c r="AK185" s="456"/>
      <c r="AL185" s="456"/>
      <c r="AM185" s="456"/>
      <c r="AN185" s="456"/>
      <c r="AO185" s="456"/>
      <c r="AP185" s="456"/>
      <c r="AQ185" s="456"/>
      <c r="AR185" s="456"/>
      <c r="AS185" s="456"/>
      <c r="AT185" s="456"/>
      <c r="AU185" s="456"/>
      <c r="AV185" s="456"/>
      <c r="AW185" s="456"/>
      <c r="AX185" s="456"/>
      <c r="AY185" s="456"/>
      <c r="AZ185" s="456"/>
      <c r="BA185" s="456"/>
      <c r="BB185" s="456"/>
      <c r="BC185" s="456"/>
      <c r="BD185" s="456"/>
      <c r="BE185" s="456"/>
      <c r="BF185" s="456"/>
      <c r="BG185" s="456"/>
      <c r="BH185" s="456"/>
      <c r="BI185" s="456"/>
      <c r="BJ185" s="456"/>
      <c r="BK185" s="456"/>
      <c r="BL185" s="456"/>
      <c r="BM185" s="456"/>
      <c r="BN185" s="456"/>
      <c r="BO185" s="456"/>
      <c r="BP185" s="456"/>
      <c r="BQ185" s="456"/>
      <c r="BR185" s="456"/>
      <c r="BS185" s="456"/>
      <c r="BT185" s="456"/>
      <c r="BU185" s="456"/>
      <c r="BV185" s="456"/>
      <c r="BW185" s="456"/>
      <c r="BX185" s="456"/>
      <c r="BY185" s="456"/>
      <c r="BZ185" s="456"/>
      <c r="CA185" s="456"/>
      <c r="CB185" s="456"/>
      <c r="CC185" s="456"/>
      <c r="CD185" s="456"/>
      <c r="CE185" s="456"/>
      <c r="CF185" s="456"/>
      <c r="CG185" s="456"/>
      <c r="CH185" s="456"/>
      <c r="CI185" s="456"/>
      <c r="CJ185" s="456"/>
      <c r="CK185" s="456"/>
      <c r="CL185" s="456"/>
      <c r="CM185" s="456"/>
      <c r="CN185" s="456"/>
      <c r="CO185" s="456"/>
      <c r="CP185" s="456"/>
      <c r="CQ185" s="456"/>
      <c r="CR185" s="456"/>
      <c r="CS185" s="456"/>
      <c r="CT185" s="456"/>
      <c r="CU185" s="456"/>
      <c r="CV185" s="456"/>
      <c r="CW185" s="456"/>
      <c r="CX185" s="456"/>
      <c r="CY185" s="456"/>
      <c r="CZ185" s="456"/>
      <c r="DA185" s="456"/>
      <c r="DB185" s="456"/>
      <c r="DC185" s="456"/>
      <c r="DD185" s="456"/>
      <c r="DE185" s="456"/>
      <c r="DF185" s="456"/>
      <c r="DG185" s="456"/>
      <c r="DH185" s="456"/>
      <c r="DI185" s="456"/>
      <c r="DJ185" s="456"/>
      <c r="DK185" s="456"/>
      <c r="DL185" s="456"/>
    </row>
    <row r="186" spans="1:116" s="490" customFormat="1" ht="57.75" customHeight="1" x14ac:dyDescent="0.25">
      <c r="A186" s="445">
        <v>8639779086</v>
      </c>
      <c r="B186" s="446" t="e">
        <f t="shared" si="9"/>
        <v>#REF!</v>
      </c>
      <c r="C186" s="446" t="s">
        <v>2043</v>
      </c>
      <c r="D186" s="446" t="s">
        <v>2044</v>
      </c>
      <c r="E186" s="446" t="s">
        <v>1556</v>
      </c>
      <c r="F186" s="446" t="s">
        <v>2045</v>
      </c>
      <c r="G186" s="446" t="s">
        <v>1760</v>
      </c>
      <c r="H186" s="446" t="s">
        <v>1223</v>
      </c>
      <c r="I186" s="225" t="s">
        <v>1649</v>
      </c>
      <c r="J186" s="451" t="s">
        <v>2046</v>
      </c>
      <c r="K186" s="476"/>
      <c r="L186" s="451" t="s">
        <v>2060</v>
      </c>
      <c r="M186" s="451" t="s">
        <v>2294</v>
      </c>
      <c r="N186" s="451" t="s">
        <v>1653</v>
      </c>
      <c r="O186" s="451" t="s">
        <v>1654</v>
      </c>
      <c r="P186" s="486" t="s">
        <v>2052</v>
      </c>
      <c r="Q186" s="486"/>
      <c r="R186" s="486"/>
      <c r="S186" s="486"/>
      <c r="T186" s="486"/>
      <c r="U186" s="486"/>
      <c r="V186" s="486"/>
      <c r="W186" s="486"/>
      <c r="X186" s="486" t="s">
        <v>2052</v>
      </c>
      <c r="Y186" s="486" t="s">
        <v>2052</v>
      </c>
      <c r="Z186" s="486" t="s">
        <v>2052</v>
      </c>
      <c r="AA186" s="486" t="s">
        <v>2052</v>
      </c>
      <c r="AB186" s="486"/>
      <c r="AC186" s="532"/>
      <c r="AD186" s="532"/>
      <c r="AE186" s="594" t="s">
        <v>2052</v>
      </c>
      <c r="AF186" s="499"/>
      <c r="AG186" s="456"/>
      <c r="AH186" s="456"/>
      <c r="AI186" s="456"/>
      <c r="AJ186" s="456"/>
      <c r="AK186" s="456"/>
      <c r="AL186" s="456"/>
      <c r="AM186" s="456"/>
      <c r="AN186" s="456"/>
      <c r="AO186" s="456"/>
      <c r="AP186" s="456"/>
      <c r="AQ186" s="456"/>
      <c r="AR186" s="456"/>
      <c r="AS186" s="456"/>
      <c r="AT186" s="456"/>
      <c r="AU186" s="456"/>
      <c r="AV186" s="456"/>
      <c r="AW186" s="456"/>
      <c r="AX186" s="456"/>
      <c r="AY186" s="456"/>
      <c r="AZ186" s="456"/>
      <c r="BA186" s="456"/>
      <c r="BB186" s="456"/>
      <c r="BC186" s="456"/>
      <c r="BD186" s="456"/>
      <c r="BE186" s="456"/>
      <c r="BF186" s="456"/>
      <c r="BG186" s="456"/>
      <c r="BH186" s="456"/>
      <c r="BI186" s="456"/>
      <c r="BJ186" s="456"/>
      <c r="BK186" s="456"/>
      <c r="BL186" s="456"/>
      <c r="BM186" s="456"/>
      <c r="BN186" s="456"/>
      <c r="BO186" s="456"/>
      <c r="BP186" s="456"/>
      <c r="BQ186" s="456"/>
      <c r="BR186" s="456"/>
      <c r="BS186" s="456"/>
      <c r="BT186" s="456"/>
      <c r="BU186" s="456"/>
      <c r="BV186" s="456"/>
      <c r="BW186" s="456"/>
      <c r="BX186" s="456"/>
      <c r="BY186" s="456"/>
      <c r="BZ186" s="456"/>
      <c r="CA186" s="456"/>
      <c r="CB186" s="456"/>
      <c r="CC186" s="456"/>
      <c r="CD186" s="456"/>
      <c r="CE186" s="456"/>
      <c r="CF186" s="456"/>
      <c r="CG186" s="456"/>
      <c r="CH186" s="456"/>
      <c r="CI186" s="456"/>
      <c r="CJ186" s="456"/>
      <c r="CK186" s="456"/>
      <c r="CL186" s="456"/>
      <c r="CM186" s="456"/>
      <c r="CN186" s="456"/>
      <c r="CO186" s="456"/>
      <c r="CP186" s="456"/>
      <c r="CQ186" s="456"/>
      <c r="CR186" s="456"/>
      <c r="CS186" s="456"/>
      <c r="CT186" s="456"/>
      <c r="CU186" s="456"/>
      <c r="CV186" s="456"/>
      <c r="CW186" s="456"/>
      <c r="CX186" s="456"/>
      <c r="CY186" s="456"/>
      <c r="CZ186" s="456"/>
      <c r="DA186" s="456"/>
      <c r="DB186" s="456"/>
      <c r="DC186" s="456"/>
      <c r="DD186" s="456"/>
      <c r="DE186" s="456"/>
      <c r="DF186" s="456"/>
      <c r="DG186" s="456"/>
      <c r="DH186" s="456"/>
      <c r="DI186" s="456"/>
      <c r="DJ186" s="456"/>
      <c r="DK186" s="456"/>
      <c r="DL186" s="456"/>
    </row>
    <row r="187" spans="1:116" s="490" customFormat="1" ht="40.5" customHeight="1" x14ac:dyDescent="0.25">
      <c r="A187" s="445">
        <v>8243913715</v>
      </c>
      <c r="B187" s="446" t="e">
        <f t="shared" si="9"/>
        <v>#REF!</v>
      </c>
      <c r="C187" s="446" t="s">
        <v>2043</v>
      </c>
      <c r="D187" s="446" t="s">
        <v>2044</v>
      </c>
      <c r="E187" s="446" t="s">
        <v>1554</v>
      </c>
      <c r="F187" s="446" t="s">
        <v>2227</v>
      </c>
      <c r="G187" s="446" t="s">
        <v>1760</v>
      </c>
      <c r="H187" s="446" t="s">
        <v>1223</v>
      </c>
      <c r="I187" s="225" t="s">
        <v>1649</v>
      </c>
      <c r="J187" s="225" t="s">
        <v>1230</v>
      </c>
      <c r="K187" s="478" t="s">
        <v>2061</v>
      </c>
      <c r="L187" s="225" t="s">
        <v>2062</v>
      </c>
      <c r="M187" s="225" t="s">
        <v>2303</v>
      </c>
      <c r="N187" s="225" t="s">
        <v>1633</v>
      </c>
      <c r="O187" s="225" t="s">
        <v>11</v>
      </c>
      <c r="P187" s="594">
        <v>1</v>
      </c>
      <c r="Q187" s="486"/>
      <c r="R187" s="486"/>
      <c r="S187" s="486"/>
      <c r="T187" s="486"/>
      <c r="U187" s="486"/>
      <c r="V187" s="486"/>
      <c r="W187" s="486"/>
      <c r="X187" s="486">
        <v>0</v>
      </c>
      <c r="Y187" s="486">
        <v>0</v>
      </c>
      <c r="Z187" s="486">
        <v>0</v>
      </c>
      <c r="AA187" s="486">
        <v>0</v>
      </c>
      <c r="AB187" s="486"/>
      <c r="AC187" s="532"/>
      <c r="AD187" s="532"/>
      <c r="AE187" s="594">
        <v>1</v>
      </c>
      <c r="AF187" s="499"/>
      <c r="AG187" s="456"/>
      <c r="AH187" s="456"/>
      <c r="AI187" s="456"/>
      <c r="AJ187" s="456"/>
      <c r="AK187" s="456"/>
      <c r="AL187" s="456"/>
      <c r="AM187" s="456"/>
      <c r="AN187" s="456"/>
      <c r="AO187" s="456"/>
      <c r="AP187" s="456"/>
      <c r="AQ187" s="456"/>
      <c r="AR187" s="456"/>
      <c r="AS187" s="456"/>
      <c r="AT187" s="456"/>
      <c r="AU187" s="456"/>
      <c r="AV187" s="456"/>
      <c r="AW187" s="456"/>
      <c r="AX187" s="456"/>
      <c r="AY187" s="456"/>
      <c r="AZ187" s="456"/>
      <c r="BA187" s="456"/>
      <c r="BB187" s="456"/>
      <c r="BC187" s="456"/>
      <c r="BD187" s="456"/>
      <c r="BE187" s="456"/>
      <c r="BF187" s="456"/>
      <c r="BG187" s="456"/>
      <c r="BH187" s="456"/>
      <c r="BI187" s="456"/>
      <c r="BJ187" s="456"/>
      <c r="BK187" s="456"/>
      <c r="BL187" s="456"/>
      <c r="BM187" s="456"/>
      <c r="BN187" s="456"/>
      <c r="BO187" s="456"/>
      <c r="BP187" s="456"/>
      <c r="BQ187" s="456"/>
      <c r="BR187" s="456"/>
      <c r="BS187" s="456"/>
      <c r="BT187" s="456"/>
      <c r="BU187" s="456"/>
      <c r="BV187" s="456"/>
      <c r="BW187" s="456"/>
      <c r="BX187" s="456"/>
      <c r="BY187" s="456"/>
      <c r="BZ187" s="456"/>
      <c r="CA187" s="456"/>
      <c r="CB187" s="456"/>
      <c r="CC187" s="456"/>
      <c r="CD187" s="456"/>
      <c r="CE187" s="456"/>
      <c r="CF187" s="456"/>
      <c r="CG187" s="456"/>
      <c r="CH187" s="456"/>
      <c r="CI187" s="456"/>
      <c r="CJ187" s="456"/>
      <c r="CK187" s="456"/>
      <c r="CL187" s="456"/>
      <c r="CM187" s="456"/>
      <c r="CN187" s="456"/>
      <c r="CO187" s="456"/>
      <c r="CP187" s="456"/>
      <c r="CQ187" s="456"/>
      <c r="CR187" s="456"/>
      <c r="CS187" s="456"/>
      <c r="CT187" s="456"/>
      <c r="CU187" s="456"/>
      <c r="CV187" s="456"/>
      <c r="CW187" s="456"/>
      <c r="CX187" s="456"/>
      <c r="CY187" s="456"/>
      <c r="CZ187" s="456"/>
      <c r="DA187" s="456"/>
      <c r="DB187" s="456"/>
      <c r="DC187" s="456"/>
      <c r="DD187" s="456"/>
      <c r="DE187" s="456"/>
      <c r="DF187" s="456"/>
      <c r="DG187" s="456"/>
      <c r="DH187" s="456"/>
      <c r="DI187" s="456"/>
      <c r="DJ187" s="456"/>
      <c r="DK187" s="456"/>
      <c r="DL187" s="456"/>
    </row>
    <row r="188" spans="1:116" s="490" customFormat="1" ht="40.5" customHeight="1" x14ac:dyDescent="0.25">
      <c r="A188" s="445">
        <v>8243913560</v>
      </c>
      <c r="B188" s="446" t="e">
        <f t="shared" si="9"/>
        <v>#REF!</v>
      </c>
      <c r="C188" s="446" t="s">
        <v>2043</v>
      </c>
      <c r="D188" s="446" t="s">
        <v>2044</v>
      </c>
      <c r="E188" s="446" t="s">
        <v>1554</v>
      </c>
      <c r="F188" s="446" t="s">
        <v>2227</v>
      </c>
      <c r="G188" s="446" t="s">
        <v>1760</v>
      </c>
      <c r="H188" s="446" t="s">
        <v>1223</v>
      </c>
      <c r="I188" s="225" t="s">
        <v>1649</v>
      </c>
      <c r="J188" s="225" t="s">
        <v>1230</v>
      </c>
      <c r="K188" s="478" t="s">
        <v>1694</v>
      </c>
      <c r="L188" s="225" t="s">
        <v>2063</v>
      </c>
      <c r="M188" s="225" t="s">
        <v>2303</v>
      </c>
      <c r="N188" s="225" t="s">
        <v>1633</v>
      </c>
      <c r="O188" s="225" t="s">
        <v>11</v>
      </c>
      <c r="P188" s="594">
        <v>1</v>
      </c>
      <c r="Q188" s="486"/>
      <c r="R188" s="486"/>
      <c r="S188" s="486"/>
      <c r="T188" s="486"/>
      <c r="U188" s="486"/>
      <c r="V188" s="486"/>
      <c r="W188" s="486"/>
      <c r="X188" s="486">
        <v>0</v>
      </c>
      <c r="Y188" s="486">
        <v>0</v>
      </c>
      <c r="Z188" s="486">
        <v>0</v>
      </c>
      <c r="AA188" s="486">
        <v>0</v>
      </c>
      <c r="AB188" s="486"/>
      <c r="AC188" s="532"/>
      <c r="AD188" s="532"/>
      <c r="AE188" s="594">
        <v>1</v>
      </c>
      <c r="AF188" s="499"/>
      <c r="AG188" s="456"/>
      <c r="AH188" s="456"/>
      <c r="AI188" s="456"/>
      <c r="AJ188" s="456"/>
      <c r="AK188" s="456"/>
      <c r="AL188" s="456"/>
      <c r="AM188" s="456"/>
      <c r="AN188" s="456"/>
      <c r="AO188" s="456"/>
      <c r="AP188" s="456"/>
      <c r="AQ188" s="456"/>
      <c r="AR188" s="456"/>
      <c r="AS188" s="456"/>
      <c r="AT188" s="456"/>
      <c r="AU188" s="456"/>
      <c r="AV188" s="456"/>
      <c r="AW188" s="456"/>
      <c r="AX188" s="456"/>
      <c r="AY188" s="456"/>
      <c r="AZ188" s="456"/>
      <c r="BA188" s="456"/>
      <c r="BB188" s="456"/>
      <c r="BC188" s="456"/>
      <c r="BD188" s="456"/>
      <c r="BE188" s="456"/>
      <c r="BF188" s="456"/>
      <c r="BG188" s="456"/>
      <c r="BH188" s="456"/>
      <c r="BI188" s="456"/>
      <c r="BJ188" s="456"/>
      <c r="BK188" s="456"/>
      <c r="BL188" s="456"/>
      <c r="BM188" s="456"/>
      <c r="BN188" s="456"/>
      <c r="BO188" s="456"/>
      <c r="BP188" s="456"/>
      <c r="BQ188" s="456"/>
      <c r="BR188" s="456"/>
      <c r="BS188" s="456"/>
      <c r="BT188" s="456"/>
      <c r="BU188" s="456"/>
      <c r="BV188" s="456"/>
      <c r="BW188" s="456"/>
      <c r="BX188" s="456"/>
      <c r="BY188" s="456"/>
      <c r="BZ188" s="456"/>
      <c r="CA188" s="456"/>
      <c r="CB188" s="456"/>
      <c r="CC188" s="456"/>
      <c r="CD188" s="456"/>
      <c r="CE188" s="456"/>
      <c r="CF188" s="456"/>
      <c r="CG188" s="456"/>
      <c r="CH188" s="456"/>
      <c r="CI188" s="456"/>
      <c r="CJ188" s="456"/>
      <c r="CK188" s="456"/>
      <c r="CL188" s="456"/>
      <c r="CM188" s="456"/>
      <c r="CN188" s="456"/>
      <c r="CO188" s="456"/>
      <c r="CP188" s="456"/>
      <c r="CQ188" s="456"/>
      <c r="CR188" s="456"/>
      <c r="CS188" s="456"/>
      <c r="CT188" s="456"/>
      <c r="CU188" s="456"/>
      <c r="CV188" s="456"/>
      <c r="CW188" s="456"/>
      <c r="CX188" s="456"/>
      <c r="CY188" s="456"/>
      <c r="CZ188" s="456"/>
      <c r="DA188" s="456"/>
      <c r="DB188" s="456"/>
      <c r="DC188" s="456"/>
      <c r="DD188" s="456"/>
      <c r="DE188" s="456"/>
      <c r="DF188" s="456"/>
      <c r="DG188" s="456"/>
      <c r="DH188" s="456"/>
      <c r="DI188" s="456"/>
      <c r="DJ188" s="456"/>
      <c r="DK188" s="456"/>
      <c r="DL188" s="456"/>
    </row>
    <row r="189" spans="1:116" s="490" customFormat="1" ht="54" customHeight="1" x14ac:dyDescent="0.25">
      <c r="A189" s="488">
        <v>8225741061</v>
      </c>
      <c r="B189" s="446" t="e">
        <f t="shared" si="9"/>
        <v>#REF!</v>
      </c>
      <c r="C189" s="446" t="s">
        <v>2043</v>
      </c>
      <c r="D189" s="446" t="s">
        <v>2044</v>
      </c>
      <c r="E189" s="446" t="s">
        <v>1558</v>
      </c>
      <c r="F189" s="446" t="s">
        <v>2064</v>
      </c>
      <c r="G189" s="446" t="s">
        <v>1760</v>
      </c>
      <c r="H189" s="446" t="s">
        <v>1223</v>
      </c>
      <c r="I189" s="225" t="s">
        <v>1655</v>
      </c>
      <c r="J189" s="225" t="s">
        <v>2065</v>
      </c>
      <c r="K189" s="478" t="s">
        <v>1696</v>
      </c>
      <c r="L189" s="225" t="s">
        <v>1306</v>
      </c>
      <c r="M189" s="225" t="s">
        <v>2303</v>
      </c>
      <c r="N189" s="225" t="s">
        <v>1633</v>
      </c>
      <c r="O189" s="225" t="s">
        <v>11</v>
      </c>
      <c r="P189" s="594">
        <v>1</v>
      </c>
      <c r="Q189" s="486"/>
      <c r="R189" s="486"/>
      <c r="S189" s="486"/>
      <c r="T189" s="486"/>
      <c r="U189" s="486"/>
      <c r="V189" s="486"/>
      <c r="W189" s="486"/>
      <c r="X189" s="486">
        <v>0</v>
      </c>
      <c r="Y189" s="486">
        <v>0</v>
      </c>
      <c r="Z189" s="486">
        <v>0</v>
      </c>
      <c r="AA189" s="486">
        <v>0</v>
      </c>
      <c r="AB189" s="486"/>
      <c r="AC189" s="532"/>
      <c r="AD189" s="532"/>
      <c r="AE189" s="594">
        <v>1</v>
      </c>
      <c r="AF189" s="499"/>
      <c r="AG189" s="456"/>
      <c r="AH189" s="456"/>
      <c r="AI189" s="456"/>
      <c r="AJ189" s="456"/>
      <c r="AK189" s="456"/>
      <c r="AL189" s="456"/>
      <c r="AM189" s="456"/>
      <c r="AN189" s="456"/>
      <c r="AO189" s="456"/>
      <c r="AP189" s="456"/>
      <c r="AQ189" s="456"/>
      <c r="AR189" s="456"/>
      <c r="AS189" s="456"/>
      <c r="AT189" s="456"/>
      <c r="AU189" s="456"/>
      <c r="AV189" s="456"/>
      <c r="AW189" s="456"/>
      <c r="AX189" s="456"/>
      <c r="AY189" s="456"/>
      <c r="AZ189" s="456"/>
      <c r="BA189" s="456"/>
      <c r="BB189" s="456"/>
      <c r="BC189" s="456"/>
      <c r="BD189" s="456"/>
      <c r="BE189" s="456"/>
      <c r="BF189" s="456"/>
      <c r="BG189" s="456"/>
      <c r="BH189" s="456"/>
      <c r="BI189" s="456"/>
      <c r="BJ189" s="456"/>
      <c r="BK189" s="456"/>
      <c r="BL189" s="456"/>
      <c r="BM189" s="456"/>
      <c r="BN189" s="456"/>
      <c r="BO189" s="456"/>
      <c r="BP189" s="456"/>
      <c r="BQ189" s="456"/>
      <c r="BR189" s="456"/>
      <c r="BS189" s="456"/>
      <c r="BT189" s="456"/>
      <c r="BU189" s="456"/>
      <c r="BV189" s="456"/>
      <c r="BW189" s="456"/>
      <c r="BX189" s="456"/>
      <c r="BY189" s="456"/>
      <c r="BZ189" s="456"/>
      <c r="CA189" s="456"/>
      <c r="CB189" s="456"/>
      <c r="CC189" s="456"/>
      <c r="CD189" s="456"/>
      <c r="CE189" s="456"/>
      <c r="CF189" s="456"/>
      <c r="CG189" s="456"/>
      <c r="CH189" s="456"/>
      <c r="CI189" s="456"/>
      <c r="CJ189" s="456"/>
      <c r="CK189" s="456"/>
      <c r="CL189" s="456"/>
      <c r="CM189" s="456"/>
      <c r="CN189" s="456"/>
      <c r="CO189" s="456"/>
      <c r="CP189" s="456"/>
      <c r="CQ189" s="456"/>
      <c r="CR189" s="456"/>
      <c r="CS189" s="456"/>
      <c r="CT189" s="456"/>
      <c r="CU189" s="456"/>
      <c r="CV189" s="456"/>
      <c r="CW189" s="456"/>
      <c r="CX189" s="456"/>
      <c r="CY189" s="456"/>
      <c r="CZ189" s="456"/>
      <c r="DA189" s="456"/>
      <c r="DB189" s="456"/>
      <c r="DC189" s="456"/>
      <c r="DD189" s="456"/>
      <c r="DE189" s="456"/>
      <c r="DF189" s="456"/>
      <c r="DG189" s="456"/>
      <c r="DH189" s="456"/>
      <c r="DI189" s="456"/>
      <c r="DJ189" s="456"/>
      <c r="DK189" s="456"/>
      <c r="DL189" s="456"/>
    </row>
    <row r="190" spans="1:116" s="490" customFormat="1" ht="63" customHeight="1" x14ac:dyDescent="0.25">
      <c r="A190" s="488">
        <v>8595855751</v>
      </c>
      <c r="B190" s="446" t="e">
        <f t="shared" si="9"/>
        <v>#REF!</v>
      </c>
      <c r="C190" s="446" t="s">
        <v>2043</v>
      </c>
      <c r="D190" s="446" t="s">
        <v>2044</v>
      </c>
      <c r="E190" s="446" t="s">
        <v>1557</v>
      </c>
      <c r="F190" s="446" t="s">
        <v>2066</v>
      </c>
      <c r="G190" s="446" t="s">
        <v>1760</v>
      </c>
      <c r="H190" s="446" t="s">
        <v>1223</v>
      </c>
      <c r="I190" s="225" t="s">
        <v>1655</v>
      </c>
      <c r="J190" s="225" t="s">
        <v>2067</v>
      </c>
      <c r="K190" s="478" t="s">
        <v>2068</v>
      </c>
      <c r="L190" s="225" t="s">
        <v>1479</v>
      </c>
      <c r="M190" s="225" t="s">
        <v>2303</v>
      </c>
      <c r="N190" s="225" t="s">
        <v>1633</v>
      </c>
      <c r="O190" s="225" t="s">
        <v>11</v>
      </c>
      <c r="P190" s="594">
        <v>1</v>
      </c>
      <c r="Q190" s="486"/>
      <c r="R190" s="486"/>
      <c r="S190" s="486"/>
      <c r="T190" s="486"/>
      <c r="U190" s="486"/>
      <c r="V190" s="486"/>
      <c r="W190" s="486"/>
      <c r="X190" s="486">
        <v>0</v>
      </c>
      <c r="Y190" s="486">
        <v>0</v>
      </c>
      <c r="Z190" s="486">
        <v>0</v>
      </c>
      <c r="AA190" s="486">
        <v>0</v>
      </c>
      <c r="AB190" s="486"/>
      <c r="AC190" s="532"/>
      <c r="AD190" s="532"/>
      <c r="AE190" s="594">
        <v>1</v>
      </c>
      <c r="AF190" s="499"/>
      <c r="AG190" s="456"/>
      <c r="AH190" s="456"/>
      <c r="AI190" s="456"/>
      <c r="AJ190" s="456"/>
      <c r="AK190" s="456"/>
      <c r="AL190" s="456"/>
      <c r="AM190" s="456"/>
      <c r="AN190" s="456"/>
      <c r="AO190" s="456"/>
      <c r="AP190" s="456"/>
      <c r="AQ190" s="456"/>
      <c r="AR190" s="456"/>
      <c r="AS190" s="456"/>
      <c r="AT190" s="456"/>
      <c r="AU190" s="456"/>
      <c r="AV190" s="456"/>
      <c r="AW190" s="456"/>
      <c r="AX190" s="456"/>
      <c r="AY190" s="456"/>
      <c r="AZ190" s="456"/>
      <c r="BA190" s="456"/>
      <c r="BB190" s="456"/>
      <c r="BC190" s="456"/>
      <c r="BD190" s="456"/>
      <c r="BE190" s="456"/>
      <c r="BF190" s="456"/>
      <c r="BG190" s="456"/>
      <c r="BH190" s="456"/>
      <c r="BI190" s="456"/>
      <c r="BJ190" s="456"/>
      <c r="BK190" s="456"/>
      <c r="BL190" s="456"/>
      <c r="BM190" s="456"/>
      <c r="BN190" s="456"/>
      <c r="BO190" s="456"/>
      <c r="BP190" s="456"/>
      <c r="BQ190" s="456"/>
      <c r="BR190" s="456"/>
      <c r="BS190" s="456"/>
      <c r="BT190" s="456"/>
      <c r="BU190" s="456"/>
      <c r="BV190" s="456"/>
      <c r="BW190" s="456"/>
      <c r="BX190" s="456"/>
      <c r="BY190" s="456"/>
      <c r="BZ190" s="456"/>
      <c r="CA190" s="456"/>
      <c r="CB190" s="456"/>
      <c r="CC190" s="456"/>
      <c r="CD190" s="456"/>
      <c r="CE190" s="456"/>
      <c r="CF190" s="456"/>
      <c r="CG190" s="456"/>
      <c r="CH190" s="456"/>
      <c r="CI190" s="456"/>
      <c r="CJ190" s="456"/>
      <c r="CK190" s="456"/>
      <c r="CL190" s="456"/>
      <c r="CM190" s="456"/>
      <c r="CN190" s="456"/>
      <c r="CO190" s="456"/>
      <c r="CP190" s="456"/>
      <c r="CQ190" s="456"/>
      <c r="CR190" s="456"/>
      <c r="CS190" s="456"/>
      <c r="CT190" s="456"/>
      <c r="CU190" s="456"/>
      <c r="CV190" s="456"/>
      <c r="CW190" s="456"/>
      <c r="CX190" s="456"/>
      <c r="CY190" s="456"/>
      <c r="CZ190" s="456"/>
      <c r="DA190" s="456"/>
      <c r="DB190" s="456"/>
      <c r="DC190" s="456"/>
      <c r="DD190" s="456"/>
      <c r="DE190" s="456"/>
      <c r="DF190" s="456"/>
      <c r="DG190" s="456"/>
      <c r="DH190" s="456"/>
      <c r="DI190" s="456"/>
      <c r="DJ190" s="456"/>
      <c r="DK190" s="456"/>
      <c r="DL190" s="456"/>
    </row>
    <row r="191" spans="1:116" s="490" customFormat="1" ht="40.5" customHeight="1" x14ac:dyDescent="0.25">
      <c r="A191" s="488">
        <v>8729224468</v>
      </c>
      <c r="B191" s="446"/>
      <c r="C191" s="446" t="s">
        <v>2043</v>
      </c>
      <c r="D191" s="446" t="s">
        <v>2044</v>
      </c>
      <c r="E191" s="446" t="s">
        <v>1555</v>
      </c>
      <c r="F191" s="446" t="s">
        <v>2228</v>
      </c>
      <c r="G191" s="446" t="s">
        <v>1760</v>
      </c>
      <c r="H191" s="446" t="s">
        <v>1223</v>
      </c>
      <c r="I191" s="446" t="s">
        <v>1655</v>
      </c>
      <c r="J191" s="225" t="s">
        <v>2229</v>
      </c>
      <c r="K191" s="478" t="s">
        <v>2287</v>
      </c>
      <c r="L191" s="225" t="s">
        <v>2288</v>
      </c>
      <c r="M191" s="225" t="s">
        <v>2303</v>
      </c>
      <c r="N191" s="225" t="s">
        <v>1633</v>
      </c>
      <c r="O191" s="225" t="s">
        <v>11</v>
      </c>
      <c r="P191" s="594">
        <v>1</v>
      </c>
      <c r="Q191" s="486"/>
      <c r="R191" s="486"/>
      <c r="S191" s="486"/>
      <c r="T191" s="486"/>
      <c r="U191" s="486"/>
      <c r="V191" s="486"/>
      <c r="W191" s="486"/>
      <c r="X191" s="486"/>
      <c r="Y191" s="486">
        <v>0</v>
      </c>
      <c r="Z191" s="486">
        <v>0</v>
      </c>
      <c r="AA191" s="486">
        <v>0</v>
      </c>
      <c r="AB191" s="486"/>
      <c r="AC191" s="532"/>
      <c r="AD191" s="532"/>
      <c r="AE191" s="594">
        <v>1</v>
      </c>
      <c r="AF191" s="499"/>
      <c r="AG191" s="456"/>
      <c r="AH191" s="456"/>
      <c r="AI191" s="456"/>
      <c r="AJ191" s="456"/>
      <c r="AK191" s="456"/>
      <c r="AL191" s="456"/>
      <c r="AM191" s="456"/>
      <c r="AN191" s="456"/>
      <c r="AO191" s="456"/>
      <c r="AP191" s="456"/>
      <c r="AQ191" s="456"/>
      <c r="AR191" s="456"/>
      <c r="AS191" s="456"/>
      <c r="AT191" s="456"/>
      <c r="AU191" s="456"/>
      <c r="AV191" s="456"/>
      <c r="AW191" s="456"/>
      <c r="AX191" s="456"/>
      <c r="AY191" s="456"/>
      <c r="AZ191" s="456"/>
      <c r="BA191" s="456"/>
      <c r="BB191" s="456"/>
      <c r="BC191" s="456"/>
      <c r="BD191" s="456"/>
      <c r="BE191" s="456"/>
      <c r="BF191" s="456"/>
      <c r="BG191" s="456"/>
      <c r="BH191" s="456"/>
      <c r="BI191" s="456"/>
      <c r="BJ191" s="456"/>
      <c r="BK191" s="456"/>
      <c r="BL191" s="456"/>
      <c r="BM191" s="456"/>
      <c r="BN191" s="456"/>
      <c r="BO191" s="456"/>
      <c r="BP191" s="456"/>
      <c r="BQ191" s="456"/>
      <c r="BR191" s="456"/>
      <c r="BS191" s="456"/>
      <c r="BT191" s="456"/>
      <c r="BU191" s="456"/>
      <c r="BV191" s="456"/>
      <c r="BW191" s="456"/>
      <c r="BX191" s="456"/>
      <c r="BY191" s="456"/>
      <c r="BZ191" s="456"/>
      <c r="CA191" s="456"/>
      <c r="CB191" s="456"/>
      <c r="CC191" s="456"/>
      <c r="CD191" s="456"/>
      <c r="CE191" s="456"/>
      <c r="CF191" s="456"/>
      <c r="CG191" s="456"/>
      <c r="CH191" s="456"/>
      <c r="CI191" s="456"/>
      <c r="CJ191" s="456"/>
      <c r="CK191" s="456"/>
      <c r="CL191" s="456"/>
      <c r="CM191" s="456"/>
      <c r="CN191" s="456"/>
      <c r="CO191" s="456"/>
      <c r="CP191" s="456"/>
      <c r="CQ191" s="456"/>
      <c r="CR191" s="456"/>
      <c r="CS191" s="456"/>
      <c r="CT191" s="456"/>
      <c r="CU191" s="456"/>
      <c r="CV191" s="456"/>
      <c r="CW191" s="456"/>
      <c r="CX191" s="456"/>
      <c r="CY191" s="456"/>
      <c r="CZ191" s="456"/>
      <c r="DA191" s="456"/>
      <c r="DB191" s="456"/>
      <c r="DC191" s="456"/>
      <c r="DD191" s="456"/>
      <c r="DE191" s="456"/>
      <c r="DF191" s="456"/>
      <c r="DG191" s="456"/>
      <c r="DH191" s="456"/>
      <c r="DI191" s="456"/>
      <c r="DJ191" s="456"/>
      <c r="DK191" s="456"/>
      <c r="DL191" s="456"/>
    </row>
    <row r="192" spans="1:116" s="490" customFormat="1" ht="40.5" customHeight="1" x14ac:dyDescent="0.25">
      <c r="A192" s="488">
        <v>8561398207</v>
      </c>
      <c r="B192" s="446" t="e">
        <f>B190+1</f>
        <v>#REF!</v>
      </c>
      <c r="C192" s="446" t="s">
        <v>2069</v>
      </c>
      <c r="D192" s="446" t="s">
        <v>2070</v>
      </c>
      <c r="E192" s="446" t="s">
        <v>2071</v>
      </c>
      <c r="F192" s="446" t="s">
        <v>2072</v>
      </c>
      <c r="G192" s="446" t="s">
        <v>2073</v>
      </c>
      <c r="H192" s="446" t="s">
        <v>2074</v>
      </c>
      <c r="I192" s="446" t="s">
        <v>1649</v>
      </c>
      <c r="J192" s="449" t="s">
        <v>2075</v>
      </c>
      <c r="K192" s="448" t="s">
        <v>2396</v>
      </c>
      <c r="L192" s="451" t="s">
        <v>2076</v>
      </c>
      <c r="M192" s="451" t="s">
        <v>2297</v>
      </c>
      <c r="N192" s="449" t="s">
        <v>1653</v>
      </c>
      <c r="O192" s="450" t="s">
        <v>1654</v>
      </c>
      <c r="P192" s="596">
        <v>0</v>
      </c>
      <c r="Q192" s="512"/>
      <c r="R192" s="512"/>
      <c r="S192" s="512"/>
      <c r="T192" s="512"/>
      <c r="U192" s="512"/>
      <c r="V192" s="512"/>
      <c r="W192" s="512"/>
      <c r="X192" s="412">
        <v>0</v>
      </c>
      <c r="Y192" s="412">
        <v>0</v>
      </c>
      <c r="Z192" s="412">
        <v>0</v>
      </c>
      <c r="AA192" s="412" t="s">
        <v>2397</v>
      </c>
      <c r="AB192" s="412"/>
      <c r="AC192" s="530"/>
      <c r="AD192" s="530"/>
      <c r="AE192" s="661" t="s">
        <v>2397</v>
      </c>
      <c r="AF192" s="499"/>
      <c r="AG192" s="456"/>
      <c r="AH192" s="456"/>
      <c r="AI192" s="456"/>
      <c r="AJ192" s="456"/>
      <c r="AK192" s="456"/>
      <c r="AL192" s="456"/>
      <c r="AM192" s="456"/>
      <c r="AN192" s="456"/>
      <c r="AO192" s="456"/>
      <c r="AP192" s="456"/>
      <c r="AQ192" s="456"/>
      <c r="AR192" s="456"/>
      <c r="AS192" s="456"/>
      <c r="AT192" s="456"/>
      <c r="AU192" s="456"/>
      <c r="AV192" s="456"/>
      <c r="AW192" s="456"/>
      <c r="AX192" s="456"/>
      <c r="AY192" s="456"/>
      <c r="AZ192" s="456"/>
      <c r="BA192" s="456"/>
      <c r="BB192" s="456"/>
      <c r="BC192" s="456"/>
      <c r="BD192" s="456"/>
      <c r="BE192" s="456"/>
      <c r="BF192" s="456"/>
      <c r="BG192" s="456"/>
      <c r="BH192" s="456"/>
      <c r="BI192" s="456"/>
      <c r="BJ192" s="456"/>
      <c r="BK192" s="456"/>
      <c r="BL192" s="456"/>
      <c r="BM192" s="456"/>
      <c r="BN192" s="456"/>
      <c r="BO192" s="456"/>
      <c r="BP192" s="456"/>
      <c r="BQ192" s="456"/>
      <c r="BR192" s="456"/>
      <c r="BS192" s="456"/>
      <c r="BT192" s="456"/>
      <c r="BU192" s="456"/>
      <c r="BV192" s="456"/>
      <c r="BW192" s="456"/>
      <c r="BX192" s="456"/>
      <c r="BY192" s="456"/>
      <c r="BZ192" s="456"/>
      <c r="CA192" s="456"/>
      <c r="CB192" s="456"/>
      <c r="CC192" s="456"/>
      <c r="CD192" s="456"/>
      <c r="CE192" s="456"/>
      <c r="CF192" s="456"/>
      <c r="CG192" s="456"/>
      <c r="CH192" s="456"/>
      <c r="CI192" s="456"/>
      <c r="CJ192" s="456"/>
      <c r="CK192" s="456"/>
      <c r="CL192" s="456"/>
      <c r="CM192" s="456"/>
      <c r="CN192" s="456"/>
      <c r="CO192" s="456"/>
      <c r="CP192" s="456"/>
      <c r="CQ192" s="456"/>
      <c r="CR192" s="456"/>
      <c r="CS192" s="456"/>
      <c r="CT192" s="456"/>
      <c r="CU192" s="456"/>
      <c r="CV192" s="456"/>
      <c r="CW192" s="456"/>
      <c r="CX192" s="456"/>
      <c r="CY192" s="456"/>
      <c r="CZ192" s="456"/>
      <c r="DA192" s="456"/>
      <c r="DB192" s="456"/>
      <c r="DC192" s="456"/>
      <c r="DD192" s="456"/>
      <c r="DE192" s="456"/>
      <c r="DF192" s="456"/>
      <c r="DG192" s="456"/>
      <c r="DH192" s="456"/>
      <c r="DI192" s="456"/>
      <c r="DJ192" s="456"/>
      <c r="DK192" s="456"/>
      <c r="DL192" s="456"/>
    </row>
    <row r="193" spans="1:116" s="489" customFormat="1" ht="94.5" customHeight="1" x14ac:dyDescent="0.25">
      <c r="A193" s="488">
        <v>8404447517</v>
      </c>
      <c r="B193" s="446" t="e">
        <f t="shared" si="9"/>
        <v>#REF!</v>
      </c>
      <c r="C193" s="225" t="s">
        <v>2069</v>
      </c>
      <c r="D193" s="225" t="s">
        <v>2070</v>
      </c>
      <c r="E193" s="225" t="s">
        <v>2071</v>
      </c>
      <c r="F193" s="225" t="s">
        <v>2072</v>
      </c>
      <c r="G193" s="225" t="s">
        <v>2077</v>
      </c>
      <c r="H193" s="225" t="s">
        <v>2074</v>
      </c>
      <c r="I193" s="225" t="s">
        <v>1655</v>
      </c>
      <c r="J193" s="446" t="s">
        <v>2078</v>
      </c>
      <c r="K193" s="453" t="s">
        <v>2398</v>
      </c>
      <c r="L193" s="225" t="s">
        <v>2079</v>
      </c>
      <c r="M193" s="225" t="s">
        <v>2297</v>
      </c>
      <c r="N193" s="446" t="s">
        <v>1633</v>
      </c>
      <c r="O193" s="446" t="s">
        <v>11</v>
      </c>
      <c r="P193" s="594">
        <v>4</v>
      </c>
      <c r="Q193" s="504"/>
      <c r="R193" s="504"/>
      <c r="S193" s="504"/>
      <c r="T193" s="504"/>
      <c r="U193" s="504"/>
      <c r="V193" s="504"/>
      <c r="W193" s="504"/>
      <c r="X193" s="552">
        <v>4</v>
      </c>
      <c r="Y193" s="491">
        <v>0</v>
      </c>
      <c r="Z193" s="491">
        <v>0</v>
      </c>
      <c r="AA193" s="491">
        <v>0</v>
      </c>
      <c r="AB193" s="491"/>
      <c r="AC193" s="499"/>
      <c r="AD193" s="499"/>
      <c r="AE193" s="659">
        <v>4</v>
      </c>
      <c r="AF193" s="499"/>
      <c r="AG193" s="456"/>
      <c r="AH193" s="456"/>
      <c r="AI193" s="456">
        <v>1</v>
      </c>
      <c r="AJ193" s="492">
        <f>AI193-P193</f>
        <v>-3</v>
      </c>
      <c r="AK193" s="456"/>
      <c r="AL193" s="456"/>
      <c r="AM193" s="456"/>
      <c r="AN193" s="456"/>
      <c r="AO193" s="456"/>
      <c r="AP193" s="456"/>
      <c r="AQ193" s="456"/>
      <c r="AR193" s="456"/>
      <c r="AS193" s="456"/>
      <c r="AT193" s="456"/>
      <c r="AU193" s="456"/>
      <c r="AV193" s="456"/>
      <c r="AW193" s="456"/>
      <c r="AX193" s="456"/>
      <c r="AY193" s="456"/>
      <c r="AZ193" s="456"/>
      <c r="BA193" s="456"/>
      <c r="BB193" s="456"/>
      <c r="BC193" s="456"/>
      <c r="BD193" s="456"/>
      <c r="BE193" s="456"/>
      <c r="BF193" s="456"/>
      <c r="BG193" s="456"/>
      <c r="BH193" s="456"/>
      <c r="BI193" s="456"/>
      <c r="BJ193" s="456"/>
      <c r="BK193" s="456"/>
      <c r="BL193" s="456"/>
      <c r="BM193" s="456"/>
      <c r="BN193" s="456"/>
      <c r="BO193" s="456"/>
      <c r="BP193" s="456"/>
      <c r="BQ193" s="456"/>
      <c r="BR193" s="456"/>
      <c r="BS193" s="456"/>
      <c r="BT193" s="456"/>
      <c r="BU193" s="456"/>
      <c r="BV193" s="456"/>
      <c r="BW193" s="456"/>
      <c r="BX193" s="456"/>
      <c r="BY193" s="456"/>
      <c r="BZ193" s="456"/>
      <c r="CA193" s="456"/>
      <c r="CB193" s="456"/>
      <c r="CC193" s="456"/>
      <c r="CD193" s="456"/>
      <c r="CE193" s="456"/>
      <c r="CF193" s="456"/>
      <c r="CG193" s="456"/>
      <c r="CH193" s="456"/>
      <c r="CI193" s="456"/>
      <c r="CJ193" s="456"/>
      <c r="CK193" s="456"/>
      <c r="CL193" s="456"/>
      <c r="CM193" s="456"/>
      <c r="CN193" s="456"/>
      <c r="CO193" s="456"/>
      <c r="CP193" s="456"/>
      <c r="CQ193" s="456"/>
      <c r="CR193" s="456"/>
      <c r="CS193" s="456"/>
      <c r="CT193" s="456"/>
      <c r="CU193" s="456"/>
      <c r="CV193" s="456"/>
      <c r="CW193" s="456"/>
      <c r="CX193" s="456"/>
      <c r="CY193" s="456"/>
      <c r="CZ193" s="456"/>
      <c r="DA193" s="456"/>
      <c r="DB193" s="456"/>
      <c r="DC193" s="456"/>
      <c r="DD193" s="456"/>
      <c r="DE193" s="456"/>
      <c r="DF193" s="456"/>
      <c r="DG193" s="456"/>
      <c r="DH193" s="456"/>
      <c r="DI193" s="456"/>
      <c r="DJ193" s="456"/>
      <c r="DK193" s="456"/>
      <c r="DL193" s="456"/>
    </row>
    <row r="194" spans="1:116" s="489" customFormat="1" ht="51" customHeight="1" x14ac:dyDescent="0.25">
      <c r="A194" s="488">
        <v>8217170421</v>
      </c>
      <c r="B194" s="446" t="e">
        <f t="shared" si="9"/>
        <v>#REF!</v>
      </c>
      <c r="C194" s="225" t="s">
        <v>2069</v>
      </c>
      <c r="D194" s="225" t="s">
        <v>2070</v>
      </c>
      <c r="E194" s="225" t="s">
        <v>2071</v>
      </c>
      <c r="F194" s="225" t="s">
        <v>2072</v>
      </c>
      <c r="G194" s="225" t="s">
        <v>2077</v>
      </c>
      <c r="H194" s="225" t="s">
        <v>2074</v>
      </c>
      <c r="I194" s="225" t="s">
        <v>1655</v>
      </c>
      <c r="J194" s="446" t="s">
        <v>2080</v>
      </c>
      <c r="K194" s="453" t="s">
        <v>1694</v>
      </c>
      <c r="L194" s="225" t="s">
        <v>2081</v>
      </c>
      <c r="M194" s="225" t="s">
        <v>2314</v>
      </c>
      <c r="N194" s="446" t="s">
        <v>1633</v>
      </c>
      <c r="O194" s="446" t="s">
        <v>11</v>
      </c>
      <c r="P194" s="659" t="s">
        <v>2082</v>
      </c>
      <c r="Q194" s="491"/>
      <c r="R194" s="491"/>
      <c r="S194" s="491"/>
      <c r="T194" s="491"/>
      <c r="U194" s="491"/>
      <c r="V194" s="491"/>
      <c r="W194" s="491"/>
      <c r="X194" s="491" t="s">
        <v>2082</v>
      </c>
      <c r="Y194" s="491" t="s">
        <v>2082</v>
      </c>
      <c r="Z194" s="491" t="s">
        <v>2082</v>
      </c>
      <c r="AA194" s="491" t="s">
        <v>2082</v>
      </c>
      <c r="AB194" s="491"/>
      <c r="AC194" s="499"/>
      <c r="AD194" s="499"/>
      <c r="AE194" s="659" t="s">
        <v>2082</v>
      </c>
      <c r="AF194" s="499"/>
      <c r="AG194" s="456" t="s">
        <v>2053</v>
      </c>
      <c r="AH194" s="456"/>
      <c r="AI194" s="456"/>
      <c r="AJ194" s="456"/>
      <c r="AK194" s="456"/>
      <c r="AL194" s="456"/>
      <c r="AM194" s="456"/>
      <c r="AN194" s="456"/>
      <c r="AO194" s="456"/>
      <c r="AP194" s="456"/>
      <c r="AQ194" s="456"/>
      <c r="AR194" s="456"/>
      <c r="AS194" s="456"/>
      <c r="AT194" s="456"/>
      <c r="AU194" s="456"/>
      <c r="AV194" s="456"/>
      <c r="AW194" s="456"/>
      <c r="AX194" s="456"/>
      <c r="AY194" s="456"/>
      <c r="AZ194" s="456"/>
      <c r="BA194" s="456"/>
      <c r="BB194" s="456"/>
      <c r="BC194" s="456"/>
      <c r="BD194" s="456"/>
      <c r="BE194" s="456"/>
      <c r="BF194" s="456"/>
      <c r="BG194" s="456"/>
      <c r="BH194" s="456"/>
      <c r="BI194" s="456"/>
      <c r="BJ194" s="456"/>
      <c r="BK194" s="456"/>
      <c r="BL194" s="456"/>
      <c r="BM194" s="456"/>
      <c r="BN194" s="456"/>
      <c r="BO194" s="456"/>
      <c r="BP194" s="456"/>
      <c r="BQ194" s="456"/>
      <c r="BR194" s="456"/>
      <c r="BS194" s="456"/>
      <c r="BT194" s="456"/>
      <c r="BU194" s="456"/>
      <c r="BV194" s="456"/>
      <c r="BW194" s="456"/>
      <c r="BX194" s="456"/>
      <c r="BY194" s="456"/>
      <c r="BZ194" s="456"/>
      <c r="CA194" s="456"/>
      <c r="CB194" s="456"/>
      <c r="CC194" s="456"/>
      <c r="CD194" s="456"/>
      <c r="CE194" s="456"/>
      <c r="CF194" s="456"/>
      <c r="CG194" s="456"/>
      <c r="CH194" s="456"/>
      <c r="CI194" s="456"/>
      <c r="CJ194" s="456"/>
      <c r="CK194" s="456"/>
      <c r="CL194" s="456"/>
      <c r="CM194" s="456"/>
      <c r="CN194" s="456"/>
      <c r="CO194" s="456"/>
      <c r="CP194" s="456"/>
      <c r="CQ194" s="456"/>
      <c r="CR194" s="456"/>
      <c r="CS194" s="456"/>
      <c r="CT194" s="456"/>
      <c r="CU194" s="456"/>
      <c r="CV194" s="456"/>
      <c r="CW194" s="456"/>
      <c r="CX194" s="456"/>
      <c r="CY194" s="456"/>
      <c r="CZ194" s="456"/>
      <c r="DA194" s="456"/>
      <c r="DB194" s="456"/>
      <c r="DC194" s="456"/>
      <c r="DD194" s="456"/>
      <c r="DE194" s="456"/>
      <c r="DF194" s="456"/>
      <c r="DG194" s="456"/>
      <c r="DH194" s="456"/>
      <c r="DI194" s="456"/>
      <c r="DJ194" s="456"/>
      <c r="DK194" s="456"/>
      <c r="DL194" s="456"/>
    </row>
    <row r="195" spans="1:116" s="489" customFormat="1" ht="51" customHeight="1" x14ac:dyDescent="0.25">
      <c r="A195" s="488">
        <v>8404192329</v>
      </c>
      <c r="B195" s="446" t="e">
        <f t="shared" si="9"/>
        <v>#REF!</v>
      </c>
      <c r="C195" s="225" t="s">
        <v>2069</v>
      </c>
      <c r="D195" s="225" t="s">
        <v>2070</v>
      </c>
      <c r="E195" s="225" t="s">
        <v>2071</v>
      </c>
      <c r="F195" s="225" t="s">
        <v>2072</v>
      </c>
      <c r="G195" s="225" t="s">
        <v>2077</v>
      </c>
      <c r="H195" s="225" t="s">
        <v>2074</v>
      </c>
      <c r="I195" s="225" t="s">
        <v>1655</v>
      </c>
      <c r="J195" s="446" t="s">
        <v>2080</v>
      </c>
      <c r="K195" s="453" t="s">
        <v>2399</v>
      </c>
      <c r="L195" s="225" t="s">
        <v>2083</v>
      </c>
      <c r="M195" s="225" t="s">
        <v>2314</v>
      </c>
      <c r="N195" s="446" t="s">
        <v>1633</v>
      </c>
      <c r="O195" s="446" t="s">
        <v>11</v>
      </c>
      <c r="P195" s="659" t="s">
        <v>2082</v>
      </c>
      <c r="Q195" s="491"/>
      <c r="R195" s="491"/>
      <c r="S195" s="491"/>
      <c r="T195" s="491"/>
      <c r="U195" s="491"/>
      <c r="V195" s="491"/>
      <c r="W195" s="491"/>
      <c r="X195" s="491" t="s">
        <v>2082</v>
      </c>
      <c r="Y195" s="491" t="s">
        <v>2082</v>
      </c>
      <c r="Z195" s="491" t="s">
        <v>2082</v>
      </c>
      <c r="AA195" s="491" t="s">
        <v>2082</v>
      </c>
      <c r="AB195" s="491"/>
      <c r="AC195" s="499"/>
      <c r="AD195" s="499"/>
      <c r="AE195" s="659" t="s">
        <v>2082</v>
      </c>
      <c r="AF195" s="499"/>
      <c r="AG195" s="456" t="s">
        <v>2053</v>
      </c>
      <c r="AH195" s="456"/>
      <c r="AI195" s="456"/>
      <c r="AJ195" s="456"/>
      <c r="AK195" s="456"/>
      <c r="AL195" s="456"/>
      <c r="AM195" s="456"/>
      <c r="AN195" s="456"/>
      <c r="AO195" s="456"/>
      <c r="AP195" s="456"/>
      <c r="AQ195" s="456"/>
      <c r="AR195" s="456"/>
      <c r="AS195" s="456"/>
      <c r="AT195" s="456"/>
      <c r="AU195" s="456"/>
      <c r="AV195" s="456"/>
      <c r="AW195" s="456"/>
      <c r="AX195" s="456"/>
      <c r="AY195" s="456"/>
      <c r="AZ195" s="456"/>
      <c r="BA195" s="456"/>
      <c r="BB195" s="456"/>
      <c r="BC195" s="456"/>
      <c r="BD195" s="456"/>
      <c r="BE195" s="456"/>
      <c r="BF195" s="456"/>
      <c r="BG195" s="456"/>
      <c r="BH195" s="456"/>
      <c r="BI195" s="456"/>
      <c r="BJ195" s="456"/>
      <c r="BK195" s="456"/>
      <c r="BL195" s="456"/>
      <c r="BM195" s="456"/>
      <c r="BN195" s="456"/>
      <c r="BO195" s="456"/>
      <c r="BP195" s="456"/>
      <c r="BQ195" s="456"/>
      <c r="BR195" s="456"/>
      <c r="BS195" s="456"/>
      <c r="BT195" s="456"/>
      <c r="BU195" s="456"/>
      <c r="BV195" s="456"/>
      <c r="BW195" s="456"/>
      <c r="BX195" s="456"/>
      <c r="BY195" s="456"/>
      <c r="BZ195" s="456"/>
      <c r="CA195" s="456"/>
      <c r="CB195" s="456"/>
      <c r="CC195" s="456"/>
      <c r="CD195" s="456"/>
      <c r="CE195" s="456"/>
      <c r="CF195" s="456"/>
      <c r="CG195" s="456"/>
      <c r="CH195" s="456"/>
      <c r="CI195" s="456"/>
      <c r="CJ195" s="456"/>
      <c r="CK195" s="456"/>
      <c r="CL195" s="456"/>
      <c r="CM195" s="456"/>
      <c r="CN195" s="456"/>
      <c r="CO195" s="456"/>
      <c r="CP195" s="456"/>
      <c r="CQ195" s="456"/>
      <c r="CR195" s="456"/>
      <c r="CS195" s="456"/>
      <c r="CT195" s="456"/>
      <c r="CU195" s="456"/>
      <c r="CV195" s="456"/>
      <c r="CW195" s="456"/>
      <c r="CX195" s="456"/>
      <c r="CY195" s="456"/>
      <c r="CZ195" s="456"/>
      <c r="DA195" s="456"/>
      <c r="DB195" s="456"/>
      <c r="DC195" s="456"/>
      <c r="DD195" s="456"/>
      <c r="DE195" s="456"/>
      <c r="DF195" s="456"/>
      <c r="DG195" s="456"/>
      <c r="DH195" s="456"/>
      <c r="DI195" s="456"/>
      <c r="DJ195" s="456"/>
      <c r="DK195" s="456"/>
      <c r="DL195" s="456"/>
    </row>
    <row r="196" spans="1:116" s="489" customFormat="1" ht="84.75" customHeight="1" x14ac:dyDescent="0.25">
      <c r="A196" s="488">
        <v>8405886323</v>
      </c>
      <c r="B196" s="446" t="e">
        <f t="shared" si="9"/>
        <v>#REF!</v>
      </c>
      <c r="C196" s="225" t="s">
        <v>2069</v>
      </c>
      <c r="D196" s="225" t="s">
        <v>2070</v>
      </c>
      <c r="E196" s="225" t="s">
        <v>2071</v>
      </c>
      <c r="F196" s="225" t="s">
        <v>2072</v>
      </c>
      <c r="G196" s="225" t="s">
        <v>2077</v>
      </c>
      <c r="H196" s="225" t="s">
        <v>2074</v>
      </c>
      <c r="I196" s="225" t="s">
        <v>1655</v>
      </c>
      <c r="J196" s="446" t="s">
        <v>2084</v>
      </c>
      <c r="K196" s="453" t="s">
        <v>2031</v>
      </c>
      <c r="L196" s="225" t="s">
        <v>2085</v>
      </c>
      <c r="M196" s="225" t="s">
        <v>2333</v>
      </c>
      <c r="N196" s="446" t="s">
        <v>1633</v>
      </c>
      <c r="O196" s="446" t="s">
        <v>11</v>
      </c>
      <c r="P196" s="594">
        <v>1</v>
      </c>
      <c r="Q196" s="486"/>
      <c r="R196" s="486"/>
      <c r="S196" s="486"/>
      <c r="T196" s="486"/>
      <c r="U196" s="486"/>
      <c r="V196" s="486"/>
      <c r="W196" s="486"/>
      <c r="X196" s="491">
        <v>0</v>
      </c>
      <c r="Y196" s="491">
        <v>0</v>
      </c>
      <c r="Z196" s="491">
        <v>0</v>
      </c>
      <c r="AA196" s="491">
        <v>1</v>
      </c>
      <c r="AB196" s="491"/>
      <c r="AC196" s="499"/>
      <c r="AD196" s="499"/>
      <c r="AE196" s="659">
        <v>1</v>
      </c>
      <c r="AF196" s="499"/>
      <c r="AG196" s="456" t="s">
        <v>2053</v>
      </c>
      <c r="AH196" s="456"/>
      <c r="AI196" s="456"/>
      <c r="AJ196" s="456"/>
      <c r="AK196" s="456"/>
      <c r="AL196" s="456"/>
      <c r="AM196" s="456"/>
      <c r="AN196" s="456"/>
      <c r="AO196" s="456"/>
      <c r="AP196" s="456"/>
      <c r="AQ196" s="456"/>
      <c r="AR196" s="456"/>
      <c r="AS196" s="456"/>
      <c r="AT196" s="456"/>
      <c r="AU196" s="456"/>
      <c r="AV196" s="456"/>
      <c r="AW196" s="456"/>
      <c r="AX196" s="456"/>
      <c r="AY196" s="456"/>
      <c r="AZ196" s="456"/>
      <c r="BA196" s="456"/>
      <c r="BB196" s="456"/>
      <c r="BC196" s="456"/>
      <c r="BD196" s="456"/>
      <c r="BE196" s="456"/>
      <c r="BF196" s="456"/>
      <c r="BG196" s="456"/>
      <c r="BH196" s="456"/>
      <c r="BI196" s="456"/>
      <c r="BJ196" s="456"/>
      <c r="BK196" s="456"/>
      <c r="BL196" s="456"/>
      <c r="BM196" s="456"/>
      <c r="BN196" s="456"/>
      <c r="BO196" s="456"/>
      <c r="BP196" s="456"/>
      <c r="BQ196" s="456"/>
      <c r="BR196" s="456"/>
      <c r="BS196" s="456"/>
      <c r="BT196" s="456"/>
      <c r="BU196" s="456"/>
      <c r="BV196" s="456"/>
      <c r="BW196" s="456"/>
      <c r="BX196" s="456"/>
      <c r="BY196" s="456"/>
      <c r="BZ196" s="456"/>
      <c r="CA196" s="456"/>
      <c r="CB196" s="456"/>
      <c r="CC196" s="456"/>
      <c r="CD196" s="456"/>
      <c r="CE196" s="456"/>
      <c r="CF196" s="456"/>
      <c r="CG196" s="456"/>
      <c r="CH196" s="456"/>
      <c r="CI196" s="456"/>
      <c r="CJ196" s="456"/>
      <c r="CK196" s="456"/>
      <c r="CL196" s="456"/>
      <c r="CM196" s="456"/>
      <c r="CN196" s="456"/>
      <c r="CO196" s="456"/>
      <c r="CP196" s="456"/>
      <c r="CQ196" s="456"/>
      <c r="CR196" s="456"/>
      <c r="CS196" s="456"/>
      <c r="CT196" s="456"/>
      <c r="CU196" s="456"/>
      <c r="CV196" s="456"/>
      <c r="CW196" s="456"/>
      <c r="CX196" s="456"/>
      <c r="CY196" s="456"/>
      <c r="CZ196" s="456"/>
      <c r="DA196" s="456"/>
      <c r="DB196" s="456"/>
      <c r="DC196" s="456"/>
      <c r="DD196" s="456"/>
      <c r="DE196" s="456"/>
      <c r="DF196" s="456"/>
      <c r="DG196" s="456"/>
      <c r="DH196" s="456"/>
      <c r="DI196" s="456"/>
      <c r="DJ196" s="456"/>
      <c r="DK196" s="456"/>
      <c r="DL196" s="456"/>
    </row>
    <row r="197" spans="1:116" s="489" customFormat="1" ht="96.75" customHeight="1" x14ac:dyDescent="0.25">
      <c r="A197" s="488">
        <v>8404447508</v>
      </c>
      <c r="B197" s="446" t="e">
        <f t="shared" si="9"/>
        <v>#REF!</v>
      </c>
      <c r="C197" s="225" t="s">
        <v>2069</v>
      </c>
      <c r="D197" s="225" t="s">
        <v>2070</v>
      </c>
      <c r="E197" s="225" t="s">
        <v>2071</v>
      </c>
      <c r="F197" s="225" t="s">
        <v>2072</v>
      </c>
      <c r="G197" s="225" t="s">
        <v>2077</v>
      </c>
      <c r="H197" s="225" t="s">
        <v>2074</v>
      </c>
      <c r="I197" s="225" t="s">
        <v>1655</v>
      </c>
      <c r="J197" s="446" t="s">
        <v>2086</v>
      </c>
      <c r="K197" s="453" t="s">
        <v>2400</v>
      </c>
      <c r="L197" s="225" t="s">
        <v>2087</v>
      </c>
      <c r="M197" s="225" t="s">
        <v>2333</v>
      </c>
      <c r="N197" s="446" t="s">
        <v>1633</v>
      </c>
      <c r="O197" s="446" t="s">
        <v>11</v>
      </c>
      <c r="P197" s="659" t="s">
        <v>1925</v>
      </c>
      <c r="Q197" s="491"/>
      <c r="R197" s="491"/>
      <c r="S197" s="491"/>
      <c r="T197" s="491"/>
      <c r="U197" s="491"/>
      <c r="V197" s="491"/>
      <c r="W197" s="491"/>
      <c r="X197" s="491" t="s">
        <v>1925</v>
      </c>
      <c r="Y197" s="491" t="s">
        <v>1925</v>
      </c>
      <c r="Z197" s="491" t="s">
        <v>1925</v>
      </c>
      <c r="AA197" s="491" t="s">
        <v>1925</v>
      </c>
      <c r="AB197" s="491"/>
      <c r="AC197" s="499"/>
      <c r="AD197" s="499"/>
      <c r="AE197" s="659" t="s">
        <v>1925</v>
      </c>
      <c r="AF197" s="499"/>
      <c r="AG197" s="456" t="s">
        <v>2053</v>
      </c>
      <c r="AH197" s="456"/>
      <c r="AI197" s="456"/>
      <c r="AJ197" s="456"/>
      <c r="AK197" s="456"/>
      <c r="AL197" s="456"/>
      <c r="AM197" s="456"/>
      <c r="AN197" s="456"/>
      <c r="AO197" s="456"/>
      <c r="AP197" s="456"/>
      <c r="AQ197" s="456"/>
      <c r="AR197" s="456"/>
      <c r="AS197" s="456"/>
      <c r="AT197" s="456"/>
      <c r="AU197" s="456"/>
      <c r="AV197" s="456"/>
      <c r="AW197" s="456"/>
      <c r="AX197" s="456"/>
      <c r="AY197" s="456"/>
      <c r="AZ197" s="456"/>
      <c r="BA197" s="456"/>
      <c r="BB197" s="456"/>
      <c r="BC197" s="456"/>
      <c r="BD197" s="456"/>
      <c r="BE197" s="456"/>
      <c r="BF197" s="456"/>
      <c r="BG197" s="456"/>
      <c r="BH197" s="456"/>
      <c r="BI197" s="456"/>
      <c r="BJ197" s="456"/>
      <c r="BK197" s="456"/>
      <c r="BL197" s="456"/>
      <c r="BM197" s="456"/>
      <c r="BN197" s="456"/>
      <c r="BO197" s="456"/>
      <c r="BP197" s="456"/>
      <c r="BQ197" s="456"/>
      <c r="BR197" s="456"/>
      <c r="BS197" s="456"/>
      <c r="BT197" s="456"/>
      <c r="BU197" s="456"/>
      <c r="BV197" s="456"/>
      <c r="BW197" s="456"/>
      <c r="BX197" s="456"/>
      <c r="BY197" s="456"/>
      <c r="BZ197" s="456"/>
      <c r="CA197" s="456"/>
      <c r="CB197" s="456"/>
      <c r="CC197" s="456"/>
      <c r="CD197" s="456"/>
      <c r="CE197" s="456"/>
      <c r="CF197" s="456"/>
      <c r="CG197" s="456"/>
      <c r="CH197" s="456"/>
      <c r="CI197" s="456"/>
      <c r="CJ197" s="456"/>
      <c r="CK197" s="456"/>
      <c r="CL197" s="456"/>
      <c r="CM197" s="456"/>
      <c r="CN197" s="456"/>
      <c r="CO197" s="456"/>
      <c r="CP197" s="456"/>
      <c r="CQ197" s="456"/>
      <c r="CR197" s="456"/>
      <c r="CS197" s="456"/>
      <c r="CT197" s="456"/>
      <c r="CU197" s="456"/>
      <c r="CV197" s="456"/>
      <c r="CW197" s="456"/>
      <c r="CX197" s="456"/>
      <c r="CY197" s="456"/>
      <c r="CZ197" s="456"/>
      <c r="DA197" s="456"/>
      <c r="DB197" s="456"/>
      <c r="DC197" s="456"/>
      <c r="DD197" s="456"/>
      <c r="DE197" s="456"/>
      <c r="DF197" s="456"/>
      <c r="DG197" s="456"/>
      <c r="DH197" s="456"/>
      <c r="DI197" s="456"/>
      <c r="DJ197" s="456"/>
      <c r="DK197" s="456"/>
      <c r="DL197" s="456"/>
    </row>
    <row r="198" spans="1:116" s="489" customFormat="1" ht="81.75" customHeight="1" x14ac:dyDescent="0.25">
      <c r="A198" s="488">
        <v>8404447510</v>
      </c>
      <c r="B198" s="446" t="e">
        <f t="shared" ref="B198:B226" si="12">B197+1</f>
        <v>#REF!</v>
      </c>
      <c r="C198" s="225" t="s">
        <v>2069</v>
      </c>
      <c r="D198" s="225" t="s">
        <v>2070</v>
      </c>
      <c r="E198" s="225" t="s">
        <v>2071</v>
      </c>
      <c r="F198" s="225" t="s">
        <v>2072</v>
      </c>
      <c r="G198" s="225" t="s">
        <v>2077</v>
      </c>
      <c r="H198" s="225" t="s">
        <v>2074</v>
      </c>
      <c r="I198" s="225" t="s">
        <v>1655</v>
      </c>
      <c r="J198" s="446" t="s">
        <v>2086</v>
      </c>
      <c r="K198" s="453" t="s">
        <v>2277</v>
      </c>
      <c r="L198" s="225" t="s">
        <v>2088</v>
      </c>
      <c r="M198" s="225" t="s">
        <v>2333</v>
      </c>
      <c r="N198" s="446" t="s">
        <v>1633</v>
      </c>
      <c r="O198" s="446" t="s">
        <v>11</v>
      </c>
      <c r="P198" s="659" t="s">
        <v>1925</v>
      </c>
      <c r="Q198" s="491"/>
      <c r="R198" s="491"/>
      <c r="S198" s="491"/>
      <c r="T198" s="491"/>
      <c r="U198" s="491"/>
      <c r="V198" s="491"/>
      <c r="W198" s="491"/>
      <c r="X198" s="491" t="s">
        <v>1925</v>
      </c>
      <c r="Y198" s="491" t="s">
        <v>1925</v>
      </c>
      <c r="Z198" s="491" t="s">
        <v>1925</v>
      </c>
      <c r="AA198" s="491" t="s">
        <v>1925</v>
      </c>
      <c r="AB198" s="491"/>
      <c r="AC198" s="499"/>
      <c r="AD198" s="499"/>
      <c r="AE198" s="659" t="s">
        <v>1925</v>
      </c>
      <c r="AF198" s="499"/>
      <c r="AG198" s="456" t="s">
        <v>2053</v>
      </c>
      <c r="AH198" s="456"/>
      <c r="AI198" s="456"/>
      <c r="AJ198" s="456"/>
      <c r="AK198" s="456"/>
      <c r="AL198" s="456"/>
      <c r="AM198" s="456"/>
      <c r="AN198" s="456"/>
      <c r="AO198" s="456"/>
      <c r="AP198" s="456"/>
      <c r="AQ198" s="456"/>
      <c r="AR198" s="456"/>
      <c r="AS198" s="456"/>
      <c r="AT198" s="456"/>
      <c r="AU198" s="456"/>
      <c r="AV198" s="456"/>
      <c r="AW198" s="456"/>
      <c r="AX198" s="456"/>
      <c r="AY198" s="456"/>
      <c r="AZ198" s="456"/>
      <c r="BA198" s="456"/>
      <c r="BB198" s="456"/>
      <c r="BC198" s="456"/>
      <c r="BD198" s="456"/>
      <c r="BE198" s="456"/>
      <c r="BF198" s="456"/>
      <c r="BG198" s="456"/>
      <c r="BH198" s="456"/>
      <c r="BI198" s="456"/>
      <c r="BJ198" s="456"/>
      <c r="BK198" s="456"/>
      <c r="BL198" s="456"/>
      <c r="BM198" s="456"/>
      <c r="BN198" s="456"/>
      <c r="BO198" s="456"/>
      <c r="BP198" s="456"/>
      <c r="BQ198" s="456"/>
      <c r="BR198" s="456"/>
      <c r="BS198" s="456"/>
      <c r="BT198" s="456"/>
      <c r="BU198" s="456"/>
      <c r="BV198" s="456"/>
      <c r="BW198" s="456"/>
      <c r="BX198" s="456"/>
      <c r="BY198" s="456"/>
      <c r="BZ198" s="456"/>
      <c r="CA198" s="456"/>
      <c r="CB198" s="456"/>
      <c r="CC198" s="456"/>
      <c r="CD198" s="456"/>
      <c r="CE198" s="456"/>
      <c r="CF198" s="456"/>
      <c r="CG198" s="456"/>
      <c r="CH198" s="456"/>
      <c r="CI198" s="456"/>
      <c r="CJ198" s="456"/>
      <c r="CK198" s="456"/>
      <c r="CL198" s="456"/>
      <c r="CM198" s="456"/>
      <c r="CN198" s="456"/>
      <c r="CO198" s="456"/>
      <c r="CP198" s="456"/>
      <c r="CQ198" s="456"/>
      <c r="CR198" s="456"/>
      <c r="CS198" s="456"/>
      <c r="CT198" s="456"/>
      <c r="CU198" s="456"/>
      <c r="CV198" s="456"/>
      <c r="CW198" s="456"/>
      <c r="CX198" s="456"/>
      <c r="CY198" s="456"/>
      <c r="CZ198" s="456"/>
      <c r="DA198" s="456"/>
      <c r="DB198" s="456"/>
      <c r="DC198" s="456"/>
      <c r="DD198" s="456"/>
      <c r="DE198" s="456"/>
      <c r="DF198" s="456"/>
      <c r="DG198" s="456"/>
      <c r="DH198" s="456"/>
      <c r="DI198" s="456"/>
      <c r="DJ198" s="456"/>
      <c r="DK198" s="456"/>
      <c r="DL198" s="456"/>
    </row>
    <row r="199" spans="1:116" s="489" customFormat="1" ht="114" customHeight="1" x14ac:dyDescent="0.25">
      <c r="A199" s="488">
        <v>8404447511</v>
      </c>
      <c r="B199" s="446" t="e">
        <f t="shared" si="12"/>
        <v>#REF!</v>
      </c>
      <c r="C199" s="225" t="s">
        <v>2069</v>
      </c>
      <c r="D199" s="225" t="s">
        <v>2070</v>
      </c>
      <c r="E199" s="225" t="s">
        <v>2071</v>
      </c>
      <c r="F199" s="225" t="s">
        <v>2072</v>
      </c>
      <c r="G199" s="225" t="s">
        <v>2077</v>
      </c>
      <c r="H199" s="225" t="s">
        <v>2074</v>
      </c>
      <c r="I199" s="225" t="s">
        <v>1655</v>
      </c>
      <c r="J199" s="446" t="s">
        <v>2086</v>
      </c>
      <c r="K199" s="453" t="s">
        <v>2401</v>
      </c>
      <c r="L199" s="225" t="s">
        <v>2089</v>
      </c>
      <c r="M199" s="225" t="s">
        <v>2333</v>
      </c>
      <c r="N199" s="446" t="s">
        <v>1633</v>
      </c>
      <c r="O199" s="446" t="s">
        <v>11</v>
      </c>
      <c r="P199" s="659" t="s">
        <v>1925</v>
      </c>
      <c r="Q199" s="491"/>
      <c r="R199" s="491"/>
      <c r="S199" s="491"/>
      <c r="T199" s="491"/>
      <c r="U199" s="491"/>
      <c r="V199" s="491"/>
      <c r="W199" s="491"/>
      <c r="X199" s="491" t="s">
        <v>1925</v>
      </c>
      <c r="Y199" s="491" t="s">
        <v>1925</v>
      </c>
      <c r="Z199" s="491" t="s">
        <v>1925</v>
      </c>
      <c r="AA199" s="491" t="s">
        <v>1925</v>
      </c>
      <c r="AB199" s="491"/>
      <c r="AC199" s="499"/>
      <c r="AD199" s="499"/>
      <c r="AE199" s="659" t="s">
        <v>1925</v>
      </c>
      <c r="AF199" s="499"/>
      <c r="AG199" s="456" t="s">
        <v>2053</v>
      </c>
      <c r="AH199" s="456"/>
      <c r="AI199" s="456"/>
      <c r="AJ199" s="456"/>
      <c r="AK199" s="456"/>
      <c r="AL199" s="456"/>
      <c r="AM199" s="456"/>
      <c r="AN199" s="456"/>
      <c r="AO199" s="456"/>
      <c r="AP199" s="456"/>
      <c r="AQ199" s="456"/>
      <c r="AR199" s="456"/>
      <c r="AS199" s="456"/>
      <c r="AT199" s="456"/>
      <c r="AU199" s="456"/>
      <c r="AV199" s="456"/>
      <c r="AW199" s="456"/>
      <c r="AX199" s="456"/>
      <c r="AY199" s="456"/>
      <c r="AZ199" s="456"/>
      <c r="BA199" s="456"/>
      <c r="BB199" s="456"/>
      <c r="BC199" s="456"/>
      <c r="BD199" s="456"/>
      <c r="BE199" s="456"/>
      <c r="BF199" s="456"/>
      <c r="BG199" s="456"/>
      <c r="BH199" s="456"/>
      <c r="BI199" s="456"/>
      <c r="BJ199" s="456"/>
      <c r="BK199" s="456"/>
      <c r="BL199" s="456"/>
      <c r="BM199" s="456"/>
      <c r="BN199" s="456"/>
      <c r="BO199" s="456"/>
      <c r="BP199" s="456"/>
      <c r="BQ199" s="456"/>
      <c r="BR199" s="456"/>
      <c r="BS199" s="456"/>
      <c r="BT199" s="456"/>
      <c r="BU199" s="456"/>
      <c r="BV199" s="456"/>
      <c r="BW199" s="456"/>
      <c r="BX199" s="456"/>
      <c r="BY199" s="456"/>
      <c r="BZ199" s="456"/>
      <c r="CA199" s="456"/>
      <c r="CB199" s="456"/>
      <c r="CC199" s="456"/>
      <c r="CD199" s="456"/>
      <c r="CE199" s="456"/>
      <c r="CF199" s="456"/>
      <c r="CG199" s="456"/>
      <c r="CH199" s="456"/>
      <c r="CI199" s="456"/>
      <c r="CJ199" s="456"/>
      <c r="CK199" s="456"/>
      <c r="CL199" s="456"/>
      <c r="CM199" s="456"/>
      <c r="CN199" s="456"/>
      <c r="CO199" s="456"/>
      <c r="CP199" s="456"/>
      <c r="CQ199" s="456"/>
      <c r="CR199" s="456"/>
      <c r="CS199" s="456"/>
      <c r="CT199" s="456"/>
      <c r="CU199" s="456"/>
      <c r="CV199" s="456"/>
      <c r="CW199" s="456"/>
      <c r="CX199" s="456"/>
      <c r="CY199" s="456"/>
      <c r="CZ199" s="456"/>
      <c r="DA199" s="456"/>
      <c r="DB199" s="456"/>
      <c r="DC199" s="456"/>
      <c r="DD199" s="456"/>
      <c r="DE199" s="456"/>
      <c r="DF199" s="456"/>
      <c r="DG199" s="456"/>
      <c r="DH199" s="456"/>
      <c r="DI199" s="456"/>
      <c r="DJ199" s="456"/>
      <c r="DK199" s="456"/>
      <c r="DL199" s="456"/>
    </row>
    <row r="200" spans="1:116" s="489" customFormat="1" ht="61.5" customHeight="1" x14ac:dyDescent="0.25">
      <c r="A200" s="488">
        <v>8216739818</v>
      </c>
      <c r="B200" s="446" t="e">
        <f t="shared" si="12"/>
        <v>#REF!</v>
      </c>
      <c r="C200" s="446" t="s">
        <v>2069</v>
      </c>
      <c r="D200" s="446" t="s">
        <v>2070</v>
      </c>
      <c r="E200" s="446" t="s">
        <v>2090</v>
      </c>
      <c r="F200" s="446" t="s">
        <v>2091</v>
      </c>
      <c r="G200" s="446" t="s">
        <v>2092</v>
      </c>
      <c r="H200" s="446" t="s">
        <v>2074</v>
      </c>
      <c r="I200" s="446" t="s">
        <v>1655</v>
      </c>
      <c r="J200" s="449" t="s">
        <v>2093</v>
      </c>
      <c r="K200" s="448" t="s">
        <v>1849</v>
      </c>
      <c r="L200" s="451" t="s">
        <v>2094</v>
      </c>
      <c r="M200" s="451" t="s">
        <v>2303</v>
      </c>
      <c r="N200" s="449" t="s">
        <v>1653</v>
      </c>
      <c r="O200" s="450" t="s">
        <v>1654</v>
      </c>
      <c r="P200" s="594">
        <v>1</v>
      </c>
      <c r="Q200" s="486"/>
      <c r="R200" s="486"/>
      <c r="S200" s="486"/>
      <c r="T200" s="486"/>
      <c r="U200" s="486"/>
      <c r="V200" s="486"/>
      <c r="W200" s="486"/>
      <c r="X200" s="491">
        <v>1</v>
      </c>
      <c r="Y200" s="491">
        <v>1</v>
      </c>
      <c r="Z200" s="491">
        <v>1</v>
      </c>
      <c r="AA200" s="491">
        <v>1</v>
      </c>
      <c r="AB200" s="491"/>
      <c r="AC200" s="499"/>
      <c r="AD200" s="499"/>
      <c r="AE200" s="659">
        <v>1</v>
      </c>
      <c r="AF200" s="499"/>
      <c r="AG200" s="456"/>
      <c r="AH200" s="456"/>
      <c r="AI200" s="456"/>
      <c r="AJ200" s="456"/>
      <c r="AK200" s="456"/>
      <c r="AL200" s="456"/>
      <c r="AM200" s="456"/>
      <c r="AN200" s="456"/>
      <c r="AO200" s="456"/>
      <c r="AP200" s="456"/>
      <c r="AQ200" s="456"/>
      <c r="AR200" s="456"/>
      <c r="AS200" s="456"/>
      <c r="AT200" s="456"/>
      <c r="AU200" s="456"/>
      <c r="AV200" s="456"/>
      <c r="AW200" s="456"/>
      <c r="AX200" s="456"/>
      <c r="AY200" s="456"/>
      <c r="AZ200" s="456"/>
      <c r="BA200" s="456"/>
      <c r="BB200" s="456"/>
      <c r="BC200" s="456"/>
      <c r="BD200" s="456"/>
      <c r="BE200" s="456"/>
      <c r="BF200" s="456"/>
      <c r="BG200" s="456"/>
      <c r="BH200" s="456"/>
      <c r="BI200" s="456"/>
      <c r="BJ200" s="456"/>
      <c r="BK200" s="456"/>
      <c r="BL200" s="456"/>
      <c r="BM200" s="456"/>
      <c r="BN200" s="456"/>
      <c r="BO200" s="456"/>
      <c r="BP200" s="456"/>
      <c r="BQ200" s="456"/>
      <c r="BR200" s="456"/>
      <c r="BS200" s="456"/>
      <c r="BT200" s="456"/>
      <c r="BU200" s="456"/>
      <c r="BV200" s="456"/>
      <c r="BW200" s="456"/>
      <c r="BX200" s="456"/>
      <c r="BY200" s="456"/>
      <c r="BZ200" s="456"/>
      <c r="CA200" s="456"/>
      <c r="CB200" s="456"/>
      <c r="CC200" s="456"/>
      <c r="CD200" s="456"/>
      <c r="CE200" s="456"/>
      <c r="CF200" s="456"/>
      <c r="CG200" s="456"/>
      <c r="CH200" s="456"/>
      <c r="CI200" s="456"/>
      <c r="CJ200" s="456"/>
      <c r="CK200" s="456"/>
      <c r="CL200" s="456"/>
      <c r="CM200" s="456"/>
      <c r="CN200" s="456"/>
      <c r="CO200" s="456"/>
      <c r="CP200" s="456"/>
      <c r="CQ200" s="456"/>
      <c r="CR200" s="456"/>
      <c r="CS200" s="456"/>
      <c r="CT200" s="456"/>
      <c r="CU200" s="456"/>
      <c r="CV200" s="456"/>
      <c r="CW200" s="456"/>
      <c r="CX200" s="456"/>
      <c r="CY200" s="456"/>
      <c r="CZ200" s="456"/>
      <c r="DA200" s="456"/>
      <c r="DB200" s="456"/>
      <c r="DC200" s="456"/>
      <c r="DD200" s="456"/>
      <c r="DE200" s="456"/>
      <c r="DF200" s="456"/>
      <c r="DG200" s="456"/>
      <c r="DH200" s="456"/>
      <c r="DI200" s="456"/>
      <c r="DJ200" s="456"/>
      <c r="DK200" s="456"/>
      <c r="DL200" s="456"/>
    </row>
    <row r="201" spans="1:116" s="489" customFormat="1" ht="93.75" customHeight="1" x14ac:dyDescent="0.25">
      <c r="A201" s="488">
        <v>8218459039</v>
      </c>
      <c r="B201" s="446" t="e">
        <f t="shared" si="12"/>
        <v>#REF!</v>
      </c>
      <c r="C201" s="446" t="s">
        <v>2069</v>
      </c>
      <c r="D201" s="446" t="s">
        <v>2070</v>
      </c>
      <c r="E201" s="446" t="s">
        <v>2090</v>
      </c>
      <c r="F201" s="446" t="s">
        <v>2091</v>
      </c>
      <c r="G201" s="446" t="s">
        <v>2092</v>
      </c>
      <c r="H201" s="446" t="s">
        <v>2074</v>
      </c>
      <c r="I201" s="446" t="s">
        <v>1655</v>
      </c>
      <c r="J201" s="446" t="s">
        <v>2093</v>
      </c>
      <c r="K201" s="453" t="s">
        <v>2402</v>
      </c>
      <c r="L201" s="225" t="s">
        <v>2095</v>
      </c>
      <c r="M201" s="225" t="s">
        <v>2297</v>
      </c>
      <c r="N201" s="225" t="s">
        <v>1633</v>
      </c>
      <c r="O201" s="225"/>
      <c r="P201" s="659" t="s">
        <v>2052</v>
      </c>
      <c r="Q201" s="491"/>
      <c r="R201" s="491"/>
      <c r="S201" s="491"/>
      <c r="T201" s="491"/>
      <c r="U201" s="491"/>
      <c r="V201" s="491"/>
      <c r="W201" s="491"/>
      <c r="X201" s="491" t="s">
        <v>2052</v>
      </c>
      <c r="Y201" s="491" t="s">
        <v>2052</v>
      </c>
      <c r="Z201" s="491" t="s">
        <v>2052</v>
      </c>
      <c r="AA201" s="491" t="s">
        <v>2052</v>
      </c>
      <c r="AB201" s="491"/>
      <c r="AC201" s="499"/>
      <c r="AD201" s="499"/>
      <c r="AE201" s="659" t="s">
        <v>2052</v>
      </c>
      <c r="AF201" s="499"/>
      <c r="AG201" s="456" t="s">
        <v>2053</v>
      </c>
      <c r="AH201" s="456"/>
      <c r="AI201" s="456"/>
      <c r="AJ201" s="456"/>
      <c r="AK201" s="456"/>
      <c r="AL201" s="456"/>
      <c r="AM201" s="456"/>
      <c r="AN201" s="456"/>
      <c r="AO201" s="456"/>
      <c r="AP201" s="456"/>
      <c r="AQ201" s="456"/>
      <c r="AR201" s="456"/>
      <c r="AS201" s="456"/>
      <c r="AT201" s="456"/>
      <c r="AU201" s="456"/>
      <c r="AV201" s="456"/>
      <c r="AW201" s="456"/>
      <c r="AX201" s="456"/>
      <c r="AY201" s="456"/>
      <c r="AZ201" s="456"/>
      <c r="BA201" s="456"/>
      <c r="BB201" s="456"/>
      <c r="BC201" s="456"/>
      <c r="BD201" s="456"/>
      <c r="BE201" s="456"/>
      <c r="BF201" s="456"/>
      <c r="BG201" s="456"/>
      <c r="BH201" s="456"/>
      <c r="BI201" s="456"/>
      <c r="BJ201" s="456"/>
      <c r="BK201" s="456"/>
      <c r="BL201" s="456"/>
      <c r="BM201" s="456"/>
      <c r="BN201" s="456"/>
      <c r="BO201" s="456"/>
      <c r="BP201" s="456"/>
      <c r="BQ201" s="456"/>
      <c r="BR201" s="456"/>
      <c r="BS201" s="456"/>
      <c r="BT201" s="456"/>
      <c r="BU201" s="456"/>
      <c r="BV201" s="456"/>
      <c r="BW201" s="456"/>
      <c r="BX201" s="456"/>
      <c r="BY201" s="456"/>
      <c r="BZ201" s="456"/>
      <c r="CA201" s="456"/>
      <c r="CB201" s="456"/>
      <c r="CC201" s="456"/>
      <c r="CD201" s="456"/>
      <c r="CE201" s="456"/>
      <c r="CF201" s="456"/>
      <c r="CG201" s="456"/>
      <c r="CH201" s="456"/>
      <c r="CI201" s="456"/>
      <c r="CJ201" s="456"/>
      <c r="CK201" s="456"/>
      <c r="CL201" s="456"/>
      <c r="CM201" s="456"/>
      <c r="CN201" s="456"/>
      <c r="CO201" s="456"/>
      <c r="CP201" s="456"/>
      <c r="CQ201" s="456"/>
      <c r="CR201" s="456"/>
      <c r="CS201" s="456"/>
      <c r="CT201" s="456"/>
      <c r="CU201" s="456"/>
      <c r="CV201" s="456"/>
      <c r="CW201" s="456"/>
      <c r="CX201" s="456"/>
      <c r="CY201" s="456"/>
      <c r="CZ201" s="456"/>
      <c r="DA201" s="456"/>
      <c r="DB201" s="456"/>
      <c r="DC201" s="456"/>
      <c r="DD201" s="456"/>
      <c r="DE201" s="456"/>
      <c r="DF201" s="456"/>
      <c r="DG201" s="456"/>
      <c r="DH201" s="456"/>
      <c r="DI201" s="456"/>
      <c r="DJ201" s="456"/>
      <c r="DK201" s="456"/>
      <c r="DL201" s="456"/>
    </row>
    <row r="202" spans="1:116" s="489" customFormat="1" ht="64.5" customHeight="1" x14ac:dyDescent="0.25">
      <c r="A202" s="488">
        <v>8218459040</v>
      </c>
      <c r="B202" s="446" t="e">
        <f t="shared" si="12"/>
        <v>#REF!</v>
      </c>
      <c r="C202" s="446" t="s">
        <v>2069</v>
      </c>
      <c r="D202" s="446" t="s">
        <v>2070</v>
      </c>
      <c r="E202" s="446" t="s">
        <v>2090</v>
      </c>
      <c r="F202" s="446" t="s">
        <v>2091</v>
      </c>
      <c r="G202" s="446" t="s">
        <v>2092</v>
      </c>
      <c r="H202" s="446" t="s">
        <v>2074</v>
      </c>
      <c r="I202" s="446" t="s">
        <v>1655</v>
      </c>
      <c r="J202" s="446" t="s">
        <v>2093</v>
      </c>
      <c r="K202" s="453" t="s">
        <v>2403</v>
      </c>
      <c r="L202" s="225" t="s">
        <v>2096</v>
      </c>
      <c r="M202" s="225" t="s">
        <v>2297</v>
      </c>
      <c r="N202" s="225" t="s">
        <v>1633</v>
      </c>
      <c r="O202" s="225"/>
      <c r="P202" s="659" t="s">
        <v>2052</v>
      </c>
      <c r="Q202" s="491"/>
      <c r="R202" s="491"/>
      <c r="S202" s="491"/>
      <c r="T202" s="491"/>
      <c r="U202" s="491"/>
      <c r="V202" s="491"/>
      <c r="W202" s="491"/>
      <c r="X202" s="491" t="s">
        <v>2052</v>
      </c>
      <c r="Y202" s="491" t="s">
        <v>2052</v>
      </c>
      <c r="Z202" s="491" t="s">
        <v>2052</v>
      </c>
      <c r="AA202" s="491" t="s">
        <v>2052</v>
      </c>
      <c r="AB202" s="491"/>
      <c r="AC202" s="499"/>
      <c r="AD202" s="499"/>
      <c r="AE202" s="659" t="s">
        <v>2052</v>
      </c>
      <c r="AF202" s="499"/>
      <c r="AG202" s="456" t="s">
        <v>2053</v>
      </c>
      <c r="AH202" s="456"/>
      <c r="AI202" s="456"/>
      <c r="AJ202" s="456"/>
      <c r="AK202" s="456"/>
      <c r="AL202" s="456"/>
      <c r="AM202" s="456"/>
      <c r="AN202" s="456"/>
      <c r="AO202" s="456"/>
      <c r="AP202" s="456"/>
      <c r="AQ202" s="456"/>
      <c r="AR202" s="456"/>
      <c r="AS202" s="456"/>
      <c r="AT202" s="456"/>
      <c r="AU202" s="456"/>
      <c r="AV202" s="456"/>
      <c r="AW202" s="456"/>
      <c r="AX202" s="456"/>
      <c r="AY202" s="456"/>
      <c r="AZ202" s="456"/>
      <c r="BA202" s="456"/>
      <c r="BB202" s="456"/>
      <c r="BC202" s="456"/>
      <c r="BD202" s="456"/>
      <c r="BE202" s="456"/>
      <c r="BF202" s="456"/>
      <c r="BG202" s="456"/>
      <c r="BH202" s="456"/>
      <c r="BI202" s="456"/>
      <c r="BJ202" s="456"/>
      <c r="BK202" s="456"/>
      <c r="BL202" s="456"/>
      <c r="BM202" s="456"/>
      <c r="BN202" s="456"/>
      <c r="BO202" s="456"/>
      <c r="BP202" s="456"/>
      <c r="BQ202" s="456"/>
      <c r="BR202" s="456"/>
      <c r="BS202" s="456"/>
      <c r="BT202" s="456"/>
      <c r="BU202" s="456"/>
      <c r="BV202" s="456"/>
      <c r="BW202" s="456"/>
      <c r="BX202" s="456"/>
      <c r="BY202" s="456"/>
      <c r="BZ202" s="456"/>
      <c r="CA202" s="456"/>
      <c r="CB202" s="456"/>
      <c r="CC202" s="456"/>
      <c r="CD202" s="456"/>
      <c r="CE202" s="456"/>
      <c r="CF202" s="456"/>
      <c r="CG202" s="456"/>
      <c r="CH202" s="456"/>
      <c r="CI202" s="456"/>
      <c r="CJ202" s="456"/>
      <c r="CK202" s="456"/>
      <c r="CL202" s="456"/>
      <c r="CM202" s="456"/>
      <c r="CN202" s="456"/>
      <c r="CO202" s="456"/>
      <c r="CP202" s="456"/>
      <c r="CQ202" s="456"/>
      <c r="CR202" s="456"/>
      <c r="CS202" s="456"/>
      <c r="CT202" s="456"/>
      <c r="CU202" s="456"/>
      <c r="CV202" s="456"/>
      <c r="CW202" s="456"/>
      <c r="CX202" s="456"/>
      <c r="CY202" s="456"/>
      <c r="CZ202" s="456"/>
      <c r="DA202" s="456"/>
      <c r="DB202" s="456"/>
      <c r="DC202" s="456"/>
      <c r="DD202" s="456"/>
      <c r="DE202" s="456"/>
      <c r="DF202" s="456"/>
      <c r="DG202" s="456"/>
      <c r="DH202" s="456"/>
      <c r="DI202" s="456"/>
      <c r="DJ202" s="456"/>
      <c r="DK202" s="456"/>
      <c r="DL202" s="456"/>
    </row>
    <row r="203" spans="1:116" s="489" customFormat="1" ht="69.75" customHeight="1" x14ac:dyDescent="0.25">
      <c r="A203" s="488">
        <v>8218459041</v>
      </c>
      <c r="B203" s="446" t="e">
        <f t="shared" si="12"/>
        <v>#REF!</v>
      </c>
      <c r="C203" s="446" t="s">
        <v>2069</v>
      </c>
      <c r="D203" s="446" t="s">
        <v>2070</v>
      </c>
      <c r="E203" s="446" t="s">
        <v>2090</v>
      </c>
      <c r="F203" s="446" t="s">
        <v>2091</v>
      </c>
      <c r="G203" s="446" t="s">
        <v>2092</v>
      </c>
      <c r="H203" s="446" t="s">
        <v>2074</v>
      </c>
      <c r="I203" s="446" t="s">
        <v>1655</v>
      </c>
      <c r="J203" s="446" t="s">
        <v>2093</v>
      </c>
      <c r="K203" s="453" t="s">
        <v>2404</v>
      </c>
      <c r="L203" s="225" t="s">
        <v>2097</v>
      </c>
      <c r="M203" s="225" t="s">
        <v>2297</v>
      </c>
      <c r="N203" s="225" t="s">
        <v>1633</v>
      </c>
      <c r="O203" s="225"/>
      <c r="P203" s="659" t="s">
        <v>2052</v>
      </c>
      <c r="Q203" s="491"/>
      <c r="R203" s="491"/>
      <c r="S203" s="491"/>
      <c r="T203" s="491"/>
      <c r="U203" s="491"/>
      <c r="V203" s="491"/>
      <c r="W203" s="491"/>
      <c r="X203" s="491" t="s">
        <v>2052</v>
      </c>
      <c r="Y203" s="491" t="s">
        <v>2052</v>
      </c>
      <c r="Z203" s="491" t="s">
        <v>2052</v>
      </c>
      <c r="AA203" s="491" t="s">
        <v>2052</v>
      </c>
      <c r="AB203" s="491"/>
      <c r="AC203" s="499"/>
      <c r="AD203" s="499"/>
      <c r="AE203" s="659" t="s">
        <v>2052</v>
      </c>
      <c r="AF203" s="499"/>
      <c r="AG203" s="456"/>
      <c r="AH203" s="456"/>
      <c r="AI203" s="456"/>
      <c r="AJ203" s="456"/>
      <c r="AK203" s="456"/>
      <c r="AL203" s="456"/>
      <c r="AM203" s="456"/>
      <c r="AN203" s="456"/>
      <c r="AO203" s="456"/>
      <c r="AP203" s="456"/>
      <c r="AQ203" s="456"/>
      <c r="AR203" s="456"/>
      <c r="AS203" s="456"/>
      <c r="AT203" s="456"/>
      <c r="AU203" s="456"/>
      <c r="AV203" s="456"/>
      <c r="AW203" s="456"/>
      <c r="AX203" s="456"/>
      <c r="AY203" s="456"/>
      <c r="AZ203" s="456"/>
      <c r="BA203" s="456"/>
      <c r="BB203" s="456"/>
      <c r="BC203" s="456"/>
      <c r="BD203" s="456"/>
      <c r="BE203" s="456"/>
      <c r="BF203" s="456"/>
      <c r="BG203" s="456"/>
      <c r="BH203" s="456"/>
      <c r="BI203" s="456"/>
      <c r="BJ203" s="456"/>
      <c r="BK203" s="456"/>
      <c r="BL203" s="456"/>
      <c r="BM203" s="456"/>
      <c r="BN203" s="456"/>
      <c r="BO203" s="456"/>
      <c r="BP203" s="456"/>
      <c r="BQ203" s="456"/>
      <c r="BR203" s="456"/>
      <c r="BS203" s="456"/>
      <c r="BT203" s="456"/>
      <c r="BU203" s="456"/>
      <c r="BV203" s="456"/>
      <c r="BW203" s="456"/>
      <c r="BX203" s="456"/>
      <c r="BY203" s="456"/>
      <c r="BZ203" s="456"/>
      <c r="CA203" s="456"/>
      <c r="CB203" s="456"/>
      <c r="CC203" s="456"/>
      <c r="CD203" s="456"/>
      <c r="CE203" s="456"/>
      <c r="CF203" s="456"/>
      <c r="CG203" s="456"/>
      <c r="CH203" s="456"/>
      <c r="CI203" s="456"/>
      <c r="CJ203" s="456"/>
      <c r="CK203" s="456"/>
      <c r="CL203" s="456"/>
      <c r="CM203" s="456"/>
      <c r="CN203" s="456"/>
      <c r="CO203" s="456"/>
      <c r="CP203" s="456"/>
      <c r="CQ203" s="456"/>
      <c r="CR203" s="456"/>
      <c r="CS203" s="456"/>
      <c r="CT203" s="456"/>
      <c r="CU203" s="456"/>
      <c r="CV203" s="456"/>
      <c r="CW203" s="456"/>
      <c r="CX203" s="456"/>
      <c r="CY203" s="456"/>
      <c r="CZ203" s="456"/>
      <c r="DA203" s="456"/>
      <c r="DB203" s="456"/>
      <c r="DC203" s="456"/>
      <c r="DD203" s="456"/>
      <c r="DE203" s="456"/>
      <c r="DF203" s="456"/>
      <c r="DG203" s="456"/>
      <c r="DH203" s="456"/>
      <c r="DI203" s="456"/>
      <c r="DJ203" s="456"/>
      <c r="DK203" s="456"/>
      <c r="DL203" s="456"/>
    </row>
    <row r="204" spans="1:116" s="489" customFormat="1" ht="51" customHeight="1" x14ac:dyDescent="0.25">
      <c r="A204" s="488">
        <v>8218467452</v>
      </c>
      <c r="B204" s="446" t="e">
        <f t="shared" si="12"/>
        <v>#REF!</v>
      </c>
      <c r="C204" s="446" t="s">
        <v>2069</v>
      </c>
      <c r="D204" s="446" t="s">
        <v>2070</v>
      </c>
      <c r="E204" s="446" t="s">
        <v>2090</v>
      </c>
      <c r="F204" s="446" t="s">
        <v>2091</v>
      </c>
      <c r="G204" s="446" t="s">
        <v>2092</v>
      </c>
      <c r="H204" s="446" t="s">
        <v>2074</v>
      </c>
      <c r="I204" s="446" t="s">
        <v>1655</v>
      </c>
      <c r="J204" s="446" t="s">
        <v>2093</v>
      </c>
      <c r="K204" s="453" t="s">
        <v>8</v>
      </c>
      <c r="L204" s="225" t="s">
        <v>2098</v>
      </c>
      <c r="M204" s="225" t="s">
        <v>2297</v>
      </c>
      <c r="N204" s="225" t="s">
        <v>1633</v>
      </c>
      <c r="O204" s="225"/>
      <c r="P204" s="659" t="s">
        <v>2052</v>
      </c>
      <c r="Q204" s="491"/>
      <c r="R204" s="491"/>
      <c r="S204" s="491"/>
      <c r="T204" s="491"/>
      <c r="U204" s="491"/>
      <c r="V204" s="491"/>
      <c r="W204" s="491"/>
      <c r="X204" s="491" t="s">
        <v>2052</v>
      </c>
      <c r="Y204" s="491" t="s">
        <v>2052</v>
      </c>
      <c r="Z204" s="491" t="s">
        <v>2052</v>
      </c>
      <c r="AA204" s="491" t="s">
        <v>2052</v>
      </c>
      <c r="AB204" s="491"/>
      <c r="AC204" s="499"/>
      <c r="AD204" s="499"/>
      <c r="AE204" s="659" t="s">
        <v>2052</v>
      </c>
      <c r="AF204" s="533"/>
      <c r="AG204" s="456"/>
      <c r="AH204" s="456"/>
      <c r="AI204" s="456"/>
      <c r="AJ204" s="456"/>
      <c r="AK204" s="456"/>
      <c r="AL204" s="456"/>
      <c r="AM204" s="456"/>
      <c r="AN204" s="456"/>
      <c r="AO204" s="456"/>
      <c r="AP204" s="456"/>
      <c r="AQ204" s="456"/>
      <c r="AR204" s="456"/>
      <c r="AS204" s="456"/>
      <c r="AT204" s="456"/>
      <c r="AU204" s="456"/>
      <c r="AV204" s="456"/>
      <c r="AW204" s="456"/>
      <c r="AX204" s="456"/>
      <c r="AY204" s="456"/>
      <c r="AZ204" s="456"/>
      <c r="BA204" s="456"/>
      <c r="BB204" s="456"/>
      <c r="BC204" s="456"/>
      <c r="BD204" s="456"/>
      <c r="BE204" s="456"/>
      <c r="BF204" s="456"/>
      <c r="BG204" s="456"/>
      <c r="BH204" s="456"/>
      <c r="BI204" s="456"/>
      <c r="BJ204" s="456"/>
      <c r="BK204" s="456"/>
      <c r="BL204" s="456"/>
      <c r="BM204" s="456"/>
      <c r="BN204" s="456"/>
      <c r="BO204" s="456"/>
      <c r="BP204" s="456"/>
      <c r="BQ204" s="456"/>
      <c r="BR204" s="456"/>
      <c r="BS204" s="456"/>
      <c r="BT204" s="456"/>
      <c r="BU204" s="456"/>
      <c r="BV204" s="456"/>
      <c r="BW204" s="456"/>
      <c r="BX204" s="456"/>
      <c r="BY204" s="456"/>
      <c r="BZ204" s="456"/>
      <c r="CA204" s="456"/>
      <c r="CB204" s="456"/>
      <c r="CC204" s="456"/>
      <c r="CD204" s="456"/>
      <c r="CE204" s="456"/>
      <c r="CF204" s="456"/>
      <c r="CG204" s="456"/>
      <c r="CH204" s="456"/>
      <c r="CI204" s="456"/>
      <c r="CJ204" s="456"/>
      <c r="CK204" s="456"/>
      <c r="CL204" s="456"/>
      <c r="CM204" s="456"/>
      <c r="CN204" s="456"/>
      <c r="CO204" s="456"/>
      <c r="CP204" s="456"/>
      <c r="CQ204" s="456"/>
      <c r="CR204" s="456"/>
      <c r="CS204" s="456"/>
      <c r="CT204" s="456"/>
      <c r="CU204" s="456"/>
      <c r="CV204" s="456"/>
      <c r="CW204" s="456"/>
      <c r="CX204" s="456"/>
      <c r="CY204" s="456"/>
      <c r="CZ204" s="456"/>
      <c r="DA204" s="456"/>
      <c r="DB204" s="456"/>
      <c r="DC204" s="456"/>
      <c r="DD204" s="456"/>
      <c r="DE204" s="456"/>
      <c r="DF204" s="456"/>
      <c r="DG204" s="456"/>
      <c r="DH204" s="456"/>
      <c r="DI204" s="456"/>
      <c r="DJ204" s="456"/>
      <c r="DK204" s="456"/>
      <c r="DL204" s="456"/>
    </row>
    <row r="205" spans="1:116" s="489" customFormat="1" ht="67.5" customHeight="1" x14ac:dyDescent="0.25">
      <c r="A205" s="488">
        <v>8218467453</v>
      </c>
      <c r="B205" s="446" t="e">
        <f t="shared" si="12"/>
        <v>#REF!</v>
      </c>
      <c r="C205" s="446" t="s">
        <v>2069</v>
      </c>
      <c r="D205" s="446" t="s">
        <v>2070</v>
      </c>
      <c r="E205" s="446" t="s">
        <v>2090</v>
      </c>
      <c r="F205" s="446" t="s">
        <v>2091</v>
      </c>
      <c r="G205" s="446" t="s">
        <v>2092</v>
      </c>
      <c r="H205" s="446" t="s">
        <v>2074</v>
      </c>
      <c r="I205" s="446" t="s">
        <v>1655</v>
      </c>
      <c r="J205" s="446" t="s">
        <v>2093</v>
      </c>
      <c r="K205" s="453" t="s">
        <v>9</v>
      </c>
      <c r="L205" s="225" t="s">
        <v>2099</v>
      </c>
      <c r="M205" s="225" t="s">
        <v>2297</v>
      </c>
      <c r="N205" s="225" t="s">
        <v>1633</v>
      </c>
      <c r="O205" s="225"/>
      <c r="P205" s="659" t="s">
        <v>2052</v>
      </c>
      <c r="Q205" s="491"/>
      <c r="R205" s="491"/>
      <c r="S205" s="491"/>
      <c r="T205" s="491"/>
      <c r="U205" s="491"/>
      <c r="V205" s="491"/>
      <c r="W205" s="491"/>
      <c r="X205" s="491" t="s">
        <v>2052</v>
      </c>
      <c r="Y205" s="491" t="s">
        <v>2052</v>
      </c>
      <c r="Z205" s="491" t="s">
        <v>2052</v>
      </c>
      <c r="AA205" s="491" t="s">
        <v>2052</v>
      </c>
      <c r="AB205" s="491"/>
      <c r="AC205" s="499"/>
      <c r="AD205" s="499"/>
      <c r="AE205" s="659" t="s">
        <v>2052</v>
      </c>
      <c r="AF205" s="499"/>
      <c r="AG205" s="456" t="s">
        <v>2053</v>
      </c>
      <c r="AH205" s="456"/>
      <c r="AI205" s="456"/>
      <c r="AJ205" s="456"/>
      <c r="AK205" s="456"/>
      <c r="AL205" s="456"/>
      <c r="AM205" s="456"/>
      <c r="AN205" s="456"/>
      <c r="AO205" s="456"/>
      <c r="AP205" s="456"/>
      <c r="AQ205" s="456"/>
      <c r="AR205" s="456"/>
      <c r="AS205" s="456"/>
      <c r="AT205" s="456"/>
      <c r="AU205" s="456"/>
      <c r="AV205" s="456"/>
      <c r="AW205" s="456"/>
      <c r="AX205" s="456"/>
      <c r="AY205" s="456"/>
      <c r="AZ205" s="456"/>
      <c r="BA205" s="456"/>
      <c r="BB205" s="456"/>
      <c r="BC205" s="456"/>
      <c r="BD205" s="456"/>
      <c r="BE205" s="456"/>
      <c r="BF205" s="456"/>
      <c r="BG205" s="456"/>
      <c r="BH205" s="456"/>
      <c r="BI205" s="456"/>
      <c r="BJ205" s="456"/>
      <c r="BK205" s="456"/>
      <c r="BL205" s="456"/>
      <c r="BM205" s="456"/>
      <c r="BN205" s="456"/>
      <c r="BO205" s="456"/>
      <c r="BP205" s="456"/>
      <c r="BQ205" s="456"/>
      <c r="BR205" s="456"/>
      <c r="BS205" s="456"/>
      <c r="BT205" s="456"/>
      <c r="BU205" s="456"/>
      <c r="BV205" s="456"/>
      <c r="BW205" s="456"/>
      <c r="BX205" s="456"/>
      <c r="BY205" s="456"/>
      <c r="BZ205" s="456"/>
      <c r="CA205" s="456"/>
      <c r="CB205" s="456"/>
      <c r="CC205" s="456"/>
      <c r="CD205" s="456"/>
      <c r="CE205" s="456"/>
      <c r="CF205" s="456"/>
      <c r="CG205" s="456"/>
      <c r="CH205" s="456"/>
      <c r="CI205" s="456"/>
      <c r="CJ205" s="456"/>
      <c r="CK205" s="456"/>
      <c r="CL205" s="456"/>
      <c r="CM205" s="456"/>
      <c r="CN205" s="456"/>
      <c r="CO205" s="456"/>
      <c r="CP205" s="456"/>
      <c r="CQ205" s="456"/>
      <c r="CR205" s="456"/>
      <c r="CS205" s="456"/>
      <c r="CT205" s="456"/>
      <c r="CU205" s="456"/>
      <c r="CV205" s="456"/>
      <c r="CW205" s="456"/>
      <c r="CX205" s="456"/>
      <c r="CY205" s="456"/>
      <c r="CZ205" s="456"/>
      <c r="DA205" s="456"/>
      <c r="DB205" s="456"/>
      <c r="DC205" s="456"/>
      <c r="DD205" s="456"/>
      <c r="DE205" s="456"/>
      <c r="DF205" s="456"/>
      <c r="DG205" s="456"/>
      <c r="DH205" s="456"/>
      <c r="DI205" s="456"/>
      <c r="DJ205" s="456"/>
      <c r="DK205" s="456"/>
      <c r="DL205" s="456"/>
    </row>
    <row r="206" spans="1:116" s="489" customFormat="1" ht="81" customHeight="1" x14ac:dyDescent="0.25">
      <c r="A206" s="488">
        <v>8218467454</v>
      </c>
      <c r="B206" s="446" t="e">
        <f t="shared" si="12"/>
        <v>#REF!</v>
      </c>
      <c r="C206" s="446" t="s">
        <v>2069</v>
      </c>
      <c r="D206" s="446" t="s">
        <v>2070</v>
      </c>
      <c r="E206" s="446" t="s">
        <v>2090</v>
      </c>
      <c r="F206" s="446" t="s">
        <v>2091</v>
      </c>
      <c r="G206" s="446" t="s">
        <v>2092</v>
      </c>
      <c r="H206" s="446" t="s">
        <v>2074</v>
      </c>
      <c r="I206" s="446" t="s">
        <v>1655</v>
      </c>
      <c r="J206" s="446" t="s">
        <v>2093</v>
      </c>
      <c r="K206" s="453" t="s">
        <v>1206</v>
      </c>
      <c r="L206" s="225" t="s">
        <v>2100</v>
      </c>
      <c r="M206" s="225" t="s">
        <v>2297</v>
      </c>
      <c r="N206" s="225" t="s">
        <v>1633</v>
      </c>
      <c r="O206" s="225"/>
      <c r="P206" s="659" t="s">
        <v>2052</v>
      </c>
      <c r="Q206" s="491"/>
      <c r="R206" s="491"/>
      <c r="S206" s="491"/>
      <c r="T206" s="491"/>
      <c r="U206" s="491"/>
      <c r="V206" s="491"/>
      <c r="W206" s="491"/>
      <c r="X206" s="491" t="s">
        <v>2052</v>
      </c>
      <c r="Y206" s="491" t="s">
        <v>2052</v>
      </c>
      <c r="Z206" s="491" t="s">
        <v>2052</v>
      </c>
      <c r="AA206" s="491" t="s">
        <v>2052</v>
      </c>
      <c r="AB206" s="491" t="s">
        <v>2052</v>
      </c>
      <c r="AC206" s="491" t="s">
        <v>2052</v>
      </c>
      <c r="AD206" s="491" t="s">
        <v>2052</v>
      </c>
      <c r="AE206" s="659" t="s">
        <v>2052</v>
      </c>
      <c r="AF206" s="499"/>
      <c r="AG206" s="456" t="s">
        <v>2053</v>
      </c>
      <c r="AH206" s="456"/>
      <c r="AI206" s="456"/>
      <c r="AJ206" s="456"/>
      <c r="AK206" s="456"/>
      <c r="AL206" s="456"/>
      <c r="AM206" s="456"/>
      <c r="AN206" s="456"/>
      <c r="AO206" s="456"/>
      <c r="AP206" s="456"/>
      <c r="AQ206" s="456"/>
      <c r="AR206" s="456"/>
      <c r="AS206" s="456"/>
      <c r="AT206" s="456"/>
      <c r="AU206" s="456"/>
      <c r="AV206" s="456"/>
      <c r="AW206" s="456"/>
      <c r="AX206" s="456"/>
      <c r="AY206" s="456"/>
      <c r="AZ206" s="456"/>
      <c r="BA206" s="456"/>
      <c r="BB206" s="456"/>
      <c r="BC206" s="456"/>
      <c r="BD206" s="456"/>
      <c r="BE206" s="456"/>
      <c r="BF206" s="456"/>
      <c r="BG206" s="456"/>
      <c r="BH206" s="456"/>
      <c r="BI206" s="456"/>
      <c r="BJ206" s="456"/>
      <c r="BK206" s="456"/>
      <c r="BL206" s="456"/>
      <c r="BM206" s="456"/>
      <c r="BN206" s="456"/>
      <c r="BO206" s="456"/>
      <c r="BP206" s="456"/>
      <c r="BQ206" s="456"/>
      <c r="BR206" s="456"/>
      <c r="BS206" s="456"/>
      <c r="BT206" s="456"/>
      <c r="BU206" s="456"/>
      <c r="BV206" s="456"/>
      <c r="BW206" s="456"/>
      <c r="BX206" s="456"/>
      <c r="BY206" s="456"/>
      <c r="BZ206" s="456"/>
      <c r="CA206" s="456"/>
      <c r="CB206" s="456"/>
      <c r="CC206" s="456"/>
      <c r="CD206" s="456"/>
      <c r="CE206" s="456"/>
      <c r="CF206" s="456"/>
      <c r="CG206" s="456"/>
      <c r="CH206" s="456"/>
      <c r="CI206" s="456"/>
      <c r="CJ206" s="456"/>
      <c r="CK206" s="456"/>
      <c r="CL206" s="456"/>
      <c r="CM206" s="456"/>
      <c r="CN206" s="456"/>
      <c r="CO206" s="456"/>
      <c r="CP206" s="456"/>
      <c r="CQ206" s="456"/>
      <c r="CR206" s="456"/>
      <c r="CS206" s="456"/>
      <c r="CT206" s="456"/>
      <c r="CU206" s="456"/>
      <c r="CV206" s="456"/>
      <c r="CW206" s="456"/>
      <c r="CX206" s="456"/>
      <c r="CY206" s="456"/>
      <c r="CZ206" s="456"/>
      <c r="DA206" s="456"/>
      <c r="DB206" s="456"/>
      <c r="DC206" s="456"/>
      <c r="DD206" s="456"/>
      <c r="DE206" s="456"/>
      <c r="DF206" s="456"/>
      <c r="DG206" s="456"/>
      <c r="DH206" s="456"/>
      <c r="DI206" s="456"/>
      <c r="DJ206" s="456"/>
      <c r="DK206" s="456"/>
      <c r="DL206" s="456"/>
    </row>
    <row r="207" spans="1:116" s="456" customFormat="1" ht="51" customHeight="1" x14ac:dyDescent="0.25">
      <c r="A207" s="488">
        <v>8218470709</v>
      </c>
      <c r="B207" s="446" t="e">
        <f t="shared" si="12"/>
        <v>#REF!</v>
      </c>
      <c r="C207" s="446" t="s">
        <v>2069</v>
      </c>
      <c r="D207" s="446" t="s">
        <v>2070</v>
      </c>
      <c r="E207" s="446" t="s">
        <v>2090</v>
      </c>
      <c r="F207" s="446" t="s">
        <v>2091</v>
      </c>
      <c r="G207" s="446" t="s">
        <v>2092</v>
      </c>
      <c r="H207" s="446" t="s">
        <v>2074</v>
      </c>
      <c r="I207" s="446" t="s">
        <v>1655</v>
      </c>
      <c r="J207" s="446" t="s">
        <v>2093</v>
      </c>
      <c r="K207" s="453" t="s">
        <v>1207</v>
      </c>
      <c r="L207" s="225" t="s">
        <v>2101</v>
      </c>
      <c r="M207" s="225" t="s">
        <v>2303</v>
      </c>
      <c r="N207" s="225" t="s">
        <v>1633</v>
      </c>
      <c r="O207" s="225"/>
      <c r="P207" s="596">
        <v>1</v>
      </c>
      <c r="Q207" s="481"/>
      <c r="R207" s="481"/>
      <c r="S207" s="481"/>
      <c r="T207" s="481"/>
      <c r="U207" s="481"/>
      <c r="V207" s="481"/>
      <c r="W207" s="481"/>
      <c r="X207" s="491">
        <v>1</v>
      </c>
      <c r="Y207" s="491">
        <v>1</v>
      </c>
      <c r="Z207" s="491">
        <v>1</v>
      </c>
      <c r="AA207" s="491">
        <v>1</v>
      </c>
      <c r="AB207" s="491"/>
      <c r="AC207" s="499"/>
      <c r="AD207" s="499"/>
      <c r="AE207" s="659">
        <v>1</v>
      </c>
      <c r="AF207" s="499"/>
      <c r="AG207" s="456" t="s">
        <v>2053</v>
      </c>
    </row>
    <row r="208" spans="1:116" s="456" customFormat="1" ht="51" customHeight="1" x14ac:dyDescent="0.25">
      <c r="A208" s="488">
        <v>8218470710</v>
      </c>
      <c r="B208" s="446" t="e">
        <f t="shared" si="12"/>
        <v>#REF!</v>
      </c>
      <c r="C208" s="446" t="s">
        <v>2069</v>
      </c>
      <c r="D208" s="446" t="s">
        <v>2070</v>
      </c>
      <c r="E208" s="446" t="s">
        <v>2090</v>
      </c>
      <c r="F208" s="446" t="s">
        <v>2091</v>
      </c>
      <c r="G208" s="446" t="s">
        <v>2092</v>
      </c>
      <c r="H208" s="446" t="s">
        <v>2074</v>
      </c>
      <c r="I208" s="446" t="s">
        <v>1655</v>
      </c>
      <c r="J208" s="446" t="s">
        <v>2093</v>
      </c>
      <c r="K208" s="453" t="s">
        <v>1505</v>
      </c>
      <c r="L208" s="225" t="s">
        <v>2102</v>
      </c>
      <c r="M208" s="225" t="s">
        <v>2297</v>
      </c>
      <c r="N208" s="225" t="s">
        <v>1633</v>
      </c>
      <c r="O208" s="225"/>
      <c r="P208" s="659" t="s">
        <v>2052</v>
      </c>
      <c r="Q208" s="491"/>
      <c r="R208" s="491"/>
      <c r="S208" s="491"/>
      <c r="T208" s="491"/>
      <c r="U208" s="491"/>
      <c r="V208" s="491"/>
      <c r="W208" s="491"/>
      <c r="X208" s="491" t="s">
        <v>2052</v>
      </c>
      <c r="Y208" s="491" t="s">
        <v>2052</v>
      </c>
      <c r="Z208" s="491" t="s">
        <v>2052</v>
      </c>
      <c r="AA208" s="491" t="s">
        <v>2052</v>
      </c>
      <c r="AB208" s="491"/>
      <c r="AC208" s="499"/>
      <c r="AD208" s="499"/>
      <c r="AE208" s="659" t="s">
        <v>2052</v>
      </c>
      <c r="AF208" s="499"/>
    </row>
    <row r="209" spans="1:37" s="456" customFormat="1" ht="74.25" customHeight="1" x14ac:dyDescent="0.25">
      <c r="A209" s="488">
        <v>8218470711</v>
      </c>
      <c r="B209" s="446" t="e">
        <f t="shared" si="12"/>
        <v>#REF!</v>
      </c>
      <c r="C209" s="446" t="s">
        <v>2069</v>
      </c>
      <c r="D209" s="446" t="s">
        <v>2070</v>
      </c>
      <c r="E209" s="446" t="s">
        <v>2090</v>
      </c>
      <c r="F209" s="446" t="s">
        <v>2091</v>
      </c>
      <c r="G209" s="446" t="s">
        <v>2092</v>
      </c>
      <c r="H209" s="446" t="s">
        <v>2074</v>
      </c>
      <c r="I209" s="446" t="s">
        <v>1655</v>
      </c>
      <c r="J209" s="446" t="s">
        <v>2093</v>
      </c>
      <c r="K209" s="453" t="s">
        <v>2010</v>
      </c>
      <c r="L209" s="225" t="s">
        <v>2103</v>
      </c>
      <c r="M209" s="225" t="s">
        <v>2303</v>
      </c>
      <c r="N209" s="225" t="s">
        <v>1633</v>
      </c>
      <c r="O209" s="225"/>
      <c r="P209" s="659" t="s">
        <v>2052</v>
      </c>
      <c r="Q209" s="491"/>
      <c r="R209" s="491"/>
      <c r="S209" s="491"/>
      <c r="T209" s="491"/>
      <c r="U209" s="491"/>
      <c r="V209" s="491"/>
      <c r="W209" s="491"/>
      <c r="X209" s="491" t="s">
        <v>2052</v>
      </c>
      <c r="Y209" s="491" t="s">
        <v>2052</v>
      </c>
      <c r="Z209" s="491" t="s">
        <v>2052</v>
      </c>
      <c r="AA209" s="491" t="s">
        <v>2052</v>
      </c>
      <c r="AB209" s="491"/>
      <c r="AC209" s="499"/>
      <c r="AD209" s="499"/>
      <c r="AE209" s="659" t="s">
        <v>2052</v>
      </c>
      <c r="AF209" s="499"/>
      <c r="AG209" s="456" t="s">
        <v>2053</v>
      </c>
    </row>
    <row r="210" spans="1:37" s="456" customFormat="1" ht="119.25" customHeight="1" x14ac:dyDescent="0.25">
      <c r="A210" s="488">
        <v>8218474956</v>
      </c>
      <c r="B210" s="446" t="e">
        <f t="shared" si="12"/>
        <v>#REF!</v>
      </c>
      <c r="C210" s="446" t="s">
        <v>2069</v>
      </c>
      <c r="D210" s="446" t="s">
        <v>2070</v>
      </c>
      <c r="E210" s="446" t="s">
        <v>2090</v>
      </c>
      <c r="F210" s="446" t="s">
        <v>2091</v>
      </c>
      <c r="G210" s="446" t="s">
        <v>2092</v>
      </c>
      <c r="H210" s="446" t="s">
        <v>2074</v>
      </c>
      <c r="I210" s="446" t="s">
        <v>1655</v>
      </c>
      <c r="J210" s="446" t="s">
        <v>2093</v>
      </c>
      <c r="K210" s="453" t="s">
        <v>2347</v>
      </c>
      <c r="L210" s="225" t="s">
        <v>2104</v>
      </c>
      <c r="M210" s="225" t="s">
        <v>2303</v>
      </c>
      <c r="N210" s="225" t="s">
        <v>1633</v>
      </c>
      <c r="O210" s="493"/>
      <c r="P210" s="596">
        <v>1</v>
      </c>
      <c r="Q210" s="481"/>
      <c r="R210" s="481"/>
      <c r="S210" s="481"/>
      <c r="T210" s="481"/>
      <c r="U210" s="481"/>
      <c r="V210" s="481"/>
      <c r="W210" s="481"/>
      <c r="X210" s="491">
        <v>1</v>
      </c>
      <c r="Y210" s="491">
        <v>1</v>
      </c>
      <c r="Z210" s="491">
        <v>1</v>
      </c>
      <c r="AA210" s="491">
        <v>1</v>
      </c>
      <c r="AB210" s="491"/>
      <c r="AC210" s="499"/>
      <c r="AD210" s="499"/>
      <c r="AE210" s="659">
        <v>1</v>
      </c>
      <c r="AF210" s="499"/>
      <c r="AG210" s="456" t="s">
        <v>2053</v>
      </c>
    </row>
    <row r="211" spans="1:37" s="456" customFormat="1" ht="117" customHeight="1" x14ac:dyDescent="0.25">
      <c r="A211" s="488">
        <v>8218478703</v>
      </c>
      <c r="B211" s="446" t="e">
        <f t="shared" si="12"/>
        <v>#REF!</v>
      </c>
      <c r="C211" s="446" t="s">
        <v>2069</v>
      </c>
      <c r="D211" s="446" t="s">
        <v>2070</v>
      </c>
      <c r="E211" s="446" t="s">
        <v>2090</v>
      </c>
      <c r="F211" s="446" t="s">
        <v>2091</v>
      </c>
      <c r="G211" s="446" t="s">
        <v>2092</v>
      </c>
      <c r="H211" s="446" t="s">
        <v>2074</v>
      </c>
      <c r="I211" s="446" t="s">
        <v>1655</v>
      </c>
      <c r="J211" s="446" t="s">
        <v>2093</v>
      </c>
      <c r="K211" s="453" t="s">
        <v>1999</v>
      </c>
      <c r="L211" s="225" t="s">
        <v>2105</v>
      </c>
      <c r="M211" s="225" t="s">
        <v>2297</v>
      </c>
      <c r="N211" s="225" t="s">
        <v>1633</v>
      </c>
      <c r="O211" s="493"/>
      <c r="P211" s="596">
        <v>1</v>
      </c>
      <c r="Q211" s="481"/>
      <c r="R211" s="481"/>
      <c r="S211" s="481"/>
      <c r="T211" s="481"/>
      <c r="U211" s="481"/>
      <c r="V211" s="481"/>
      <c r="W211" s="481"/>
      <c r="X211" s="494">
        <v>1</v>
      </c>
      <c r="Y211" s="494">
        <v>1</v>
      </c>
      <c r="Z211" s="494">
        <v>1</v>
      </c>
      <c r="AA211" s="494">
        <v>1</v>
      </c>
      <c r="AB211" s="494"/>
      <c r="AC211" s="533"/>
      <c r="AD211" s="533"/>
      <c r="AE211" s="677">
        <v>1</v>
      </c>
      <c r="AF211" s="499"/>
      <c r="AG211" s="456" t="s">
        <v>2053</v>
      </c>
    </row>
    <row r="212" spans="1:37" s="456" customFormat="1" ht="79.5" customHeight="1" x14ac:dyDescent="0.25">
      <c r="A212" s="488">
        <v>8218478704</v>
      </c>
      <c r="B212" s="446" t="e">
        <f t="shared" si="12"/>
        <v>#REF!</v>
      </c>
      <c r="C212" s="446" t="s">
        <v>2069</v>
      </c>
      <c r="D212" s="446" t="s">
        <v>2070</v>
      </c>
      <c r="E212" s="446" t="s">
        <v>2090</v>
      </c>
      <c r="F212" s="446" t="s">
        <v>2091</v>
      </c>
      <c r="G212" s="446" t="s">
        <v>2092</v>
      </c>
      <c r="H212" s="446" t="s">
        <v>2074</v>
      </c>
      <c r="I212" s="446" t="s">
        <v>1655</v>
      </c>
      <c r="J212" s="446" t="s">
        <v>2093</v>
      </c>
      <c r="K212" s="453" t="s">
        <v>2405</v>
      </c>
      <c r="L212" s="225" t="s">
        <v>2106</v>
      </c>
      <c r="M212" s="225" t="s">
        <v>2297</v>
      </c>
      <c r="N212" s="225" t="s">
        <v>1633</v>
      </c>
      <c r="O212" s="493"/>
      <c r="P212" s="659" t="s">
        <v>2052</v>
      </c>
      <c r="Q212" s="491"/>
      <c r="R212" s="491"/>
      <c r="S212" s="491"/>
      <c r="T212" s="491"/>
      <c r="U212" s="491"/>
      <c r="V212" s="491"/>
      <c r="W212" s="491"/>
      <c r="X212" s="491" t="s">
        <v>2052</v>
      </c>
      <c r="Y212" s="491" t="s">
        <v>2052</v>
      </c>
      <c r="Z212" s="491" t="s">
        <v>2052</v>
      </c>
      <c r="AA212" s="491" t="s">
        <v>2052</v>
      </c>
      <c r="AB212" s="491"/>
      <c r="AC212" s="499"/>
      <c r="AD212" s="499"/>
      <c r="AE212" s="659" t="s">
        <v>2052</v>
      </c>
      <c r="AF212" s="499"/>
    </row>
    <row r="213" spans="1:37" s="456" customFormat="1" ht="79.5" customHeight="1" x14ac:dyDescent="0.25">
      <c r="A213" s="488">
        <v>8218478706</v>
      </c>
      <c r="B213" s="446" t="e">
        <f t="shared" si="12"/>
        <v>#REF!</v>
      </c>
      <c r="C213" s="446" t="s">
        <v>2069</v>
      </c>
      <c r="D213" s="446" t="s">
        <v>2070</v>
      </c>
      <c r="E213" s="446" t="s">
        <v>2090</v>
      </c>
      <c r="F213" s="446" t="s">
        <v>2091</v>
      </c>
      <c r="G213" s="446" t="s">
        <v>2092</v>
      </c>
      <c r="H213" s="446" t="s">
        <v>2074</v>
      </c>
      <c r="I213" s="446" t="s">
        <v>1655</v>
      </c>
      <c r="J213" s="446" t="s">
        <v>2093</v>
      </c>
      <c r="K213" s="453" t="s">
        <v>2406</v>
      </c>
      <c r="L213" s="225" t="s">
        <v>2107</v>
      </c>
      <c r="M213" s="225" t="s">
        <v>2297</v>
      </c>
      <c r="N213" s="225" t="s">
        <v>1633</v>
      </c>
      <c r="O213" s="493"/>
      <c r="P213" s="659" t="s">
        <v>2052</v>
      </c>
      <c r="Q213" s="491"/>
      <c r="R213" s="491"/>
      <c r="S213" s="491"/>
      <c r="T213" s="491"/>
      <c r="U213" s="491"/>
      <c r="V213" s="491"/>
      <c r="W213" s="491"/>
      <c r="X213" s="491" t="s">
        <v>2052</v>
      </c>
      <c r="Y213" s="491" t="s">
        <v>2052</v>
      </c>
      <c r="Z213" s="491" t="s">
        <v>2052</v>
      </c>
      <c r="AA213" s="491" t="s">
        <v>2052</v>
      </c>
      <c r="AB213" s="491"/>
      <c r="AC213" s="499"/>
      <c r="AD213" s="499"/>
      <c r="AE213" s="659" t="s">
        <v>2052</v>
      </c>
      <c r="AF213" s="499"/>
    </row>
    <row r="214" spans="1:37" s="456" customFormat="1" ht="79.5" customHeight="1" x14ac:dyDescent="0.25">
      <c r="A214" s="488">
        <v>8218478707</v>
      </c>
      <c r="B214" s="446" t="e">
        <f t="shared" si="12"/>
        <v>#REF!</v>
      </c>
      <c r="C214" s="446" t="s">
        <v>2069</v>
      </c>
      <c r="D214" s="446" t="s">
        <v>2070</v>
      </c>
      <c r="E214" s="446" t="s">
        <v>2090</v>
      </c>
      <c r="F214" s="446" t="s">
        <v>2091</v>
      </c>
      <c r="G214" s="446" t="s">
        <v>2092</v>
      </c>
      <c r="H214" s="446" t="s">
        <v>2074</v>
      </c>
      <c r="I214" s="446" t="s">
        <v>1655</v>
      </c>
      <c r="J214" s="446" t="s">
        <v>2093</v>
      </c>
      <c r="K214" s="453" t="s">
        <v>2277</v>
      </c>
      <c r="L214" s="225" t="s">
        <v>2108</v>
      </c>
      <c r="M214" s="225" t="s">
        <v>2297</v>
      </c>
      <c r="N214" s="225" t="s">
        <v>1633</v>
      </c>
      <c r="O214" s="493"/>
      <c r="P214" s="659" t="s">
        <v>2052</v>
      </c>
      <c r="Q214" s="491"/>
      <c r="R214" s="491"/>
      <c r="S214" s="491"/>
      <c r="T214" s="491"/>
      <c r="U214" s="491"/>
      <c r="V214" s="491"/>
      <c r="W214" s="491"/>
      <c r="X214" s="491" t="s">
        <v>2052</v>
      </c>
      <c r="Y214" s="491" t="s">
        <v>2052</v>
      </c>
      <c r="Z214" s="491" t="s">
        <v>2052</v>
      </c>
      <c r="AA214" s="491" t="s">
        <v>2052</v>
      </c>
      <c r="AB214" s="491"/>
      <c r="AC214" s="499"/>
      <c r="AD214" s="499"/>
      <c r="AE214" s="659" t="s">
        <v>2052</v>
      </c>
      <c r="AF214" s="499"/>
      <c r="AG214" s="456" t="s">
        <v>2053</v>
      </c>
    </row>
    <row r="215" spans="1:37" s="456" customFormat="1" ht="163.5" customHeight="1" x14ac:dyDescent="0.25">
      <c r="A215" s="488">
        <v>8218563142</v>
      </c>
      <c r="B215" s="446" t="e">
        <f t="shared" si="12"/>
        <v>#REF!</v>
      </c>
      <c r="C215" s="446" t="s">
        <v>2069</v>
      </c>
      <c r="D215" s="446" t="s">
        <v>2070</v>
      </c>
      <c r="E215" s="446" t="s">
        <v>2090</v>
      </c>
      <c r="F215" s="446" t="s">
        <v>2091</v>
      </c>
      <c r="G215" s="446" t="s">
        <v>2092</v>
      </c>
      <c r="H215" s="446" t="s">
        <v>2074</v>
      </c>
      <c r="I215" s="446" t="s">
        <v>1655</v>
      </c>
      <c r="J215" s="446" t="s">
        <v>2093</v>
      </c>
      <c r="K215" s="453" t="s">
        <v>2026</v>
      </c>
      <c r="L215" s="225" t="s">
        <v>2109</v>
      </c>
      <c r="M215" s="225" t="s">
        <v>2052</v>
      </c>
      <c r="N215" s="225" t="s">
        <v>1633</v>
      </c>
      <c r="O215" s="493"/>
      <c r="P215" s="596">
        <v>1</v>
      </c>
      <c r="Q215" s="481"/>
      <c r="R215" s="481"/>
      <c r="S215" s="481"/>
      <c r="T215" s="481"/>
      <c r="U215" s="481"/>
      <c r="V215" s="481"/>
      <c r="W215" s="481"/>
      <c r="X215" s="491">
        <v>1</v>
      </c>
      <c r="Y215" s="491">
        <v>1</v>
      </c>
      <c r="Z215" s="491">
        <v>1</v>
      </c>
      <c r="AA215" s="491">
        <v>1</v>
      </c>
      <c r="AB215" s="491"/>
      <c r="AC215" s="499"/>
      <c r="AD215" s="499"/>
      <c r="AE215" s="659">
        <v>1</v>
      </c>
      <c r="AF215" s="499"/>
      <c r="AG215" s="456" t="s">
        <v>2053</v>
      </c>
    </row>
    <row r="216" spans="1:37" s="456" customFormat="1" ht="72.75" customHeight="1" x14ac:dyDescent="0.25">
      <c r="A216" s="488">
        <v>8218563144</v>
      </c>
      <c r="B216" s="446" t="e">
        <f t="shared" si="12"/>
        <v>#REF!</v>
      </c>
      <c r="C216" s="446" t="s">
        <v>2069</v>
      </c>
      <c r="D216" s="446" t="s">
        <v>2070</v>
      </c>
      <c r="E216" s="446" t="s">
        <v>2090</v>
      </c>
      <c r="F216" s="446" t="s">
        <v>2091</v>
      </c>
      <c r="G216" s="446" t="s">
        <v>2092</v>
      </c>
      <c r="H216" s="446" t="s">
        <v>2074</v>
      </c>
      <c r="I216" s="446" t="s">
        <v>1655</v>
      </c>
      <c r="J216" s="446" t="s">
        <v>2093</v>
      </c>
      <c r="K216" s="453" t="s">
        <v>2032</v>
      </c>
      <c r="L216" s="225" t="s">
        <v>2110</v>
      </c>
      <c r="M216" s="225" t="s">
        <v>2303</v>
      </c>
      <c r="N216" s="225" t="s">
        <v>1633</v>
      </c>
      <c r="O216" s="493"/>
      <c r="P216" s="659" t="s">
        <v>2052</v>
      </c>
      <c r="Q216" s="491"/>
      <c r="R216" s="491"/>
      <c r="S216" s="491"/>
      <c r="T216" s="491"/>
      <c r="U216" s="491"/>
      <c r="V216" s="491"/>
      <c r="W216" s="491"/>
      <c r="X216" s="491" t="s">
        <v>2052</v>
      </c>
      <c r="Y216" s="491" t="s">
        <v>2052</v>
      </c>
      <c r="Z216" s="491" t="s">
        <v>2052</v>
      </c>
      <c r="AA216" s="491" t="s">
        <v>2052</v>
      </c>
      <c r="AB216" s="491"/>
      <c r="AC216" s="499"/>
      <c r="AD216" s="499"/>
      <c r="AE216" s="659" t="s">
        <v>2052</v>
      </c>
      <c r="AF216" s="499"/>
      <c r="AI216" s="456">
        <v>9</v>
      </c>
      <c r="AJ216" s="456" t="e">
        <f>AI216-P216</f>
        <v>#VALUE!</v>
      </c>
    </row>
    <row r="217" spans="1:37" s="456" customFormat="1" ht="72.75" customHeight="1" x14ac:dyDescent="0.25">
      <c r="A217" s="488">
        <v>8407429454</v>
      </c>
      <c r="B217" s="446" t="e">
        <f t="shared" si="12"/>
        <v>#REF!</v>
      </c>
      <c r="C217" s="446" t="s">
        <v>2069</v>
      </c>
      <c r="D217" s="446" t="s">
        <v>2070</v>
      </c>
      <c r="E217" s="446" t="s">
        <v>2090</v>
      </c>
      <c r="F217" s="446" t="s">
        <v>2091</v>
      </c>
      <c r="G217" s="446" t="s">
        <v>2092</v>
      </c>
      <c r="H217" s="446" t="s">
        <v>2074</v>
      </c>
      <c r="I217" s="446" t="s">
        <v>1655</v>
      </c>
      <c r="J217" s="446" t="s">
        <v>2093</v>
      </c>
      <c r="K217" s="453" t="s">
        <v>2407</v>
      </c>
      <c r="L217" s="225" t="s">
        <v>2111</v>
      </c>
      <c r="M217" s="225" t="s">
        <v>2052</v>
      </c>
      <c r="N217" s="225" t="s">
        <v>1633</v>
      </c>
      <c r="O217" s="493"/>
      <c r="P217" s="659" t="s">
        <v>2052</v>
      </c>
      <c r="Q217" s="491"/>
      <c r="R217" s="491"/>
      <c r="S217" s="491"/>
      <c r="T217" s="491"/>
      <c r="U217" s="491"/>
      <c r="V217" s="491"/>
      <c r="W217" s="491"/>
      <c r="X217" s="491" t="s">
        <v>2052</v>
      </c>
      <c r="Y217" s="491" t="s">
        <v>2052</v>
      </c>
      <c r="Z217" s="491" t="s">
        <v>2052</v>
      </c>
      <c r="AA217" s="491" t="s">
        <v>2052</v>
      </c>
      <c r="AB217" s="491"/>
      <c r="AC217" s="499"/>
      <c r="AD217" s="499"/>
      <c r="AE217" s="659" t="s">
        <v>2052</v>
      </c>
      <c r="AF217" s="499"/>
      <c r="AI217" s="456" t="s">
        <v>2125</v>
      </c>
      <c r="AK217" s="456" t="s">
        <v>2126</v>
      </c>
    </row>
    <row r="218" spans="1:37" s="456" customFormat="1" ht="72.75" customHeight="1" x14ac:dyDescent="0.25">
      <c r="A218" s="488">
        <v>8407429476</v>
      </c>
      <c r="B218" s="446" t="e">
        <f t="shared" si="12"/>
        <v>#REF!</v>
      </c>
      <c r="C218" s="446" t="s">
        <v>2069</v>
      </c>
      <c r="D218" s="446" t="s">
        <v>2070</v>
      </c>
      <c r="E218" s="446" t="s">
        <v>2090</v>
      </c>
      <c r="F218" s="446" t="s">
        <v>2091</v>
      </c>
      <c r="G218" s="446" t="s">
        <v>2092</v>
      </c>
      <c r="H218" s="446" t="s">
        <v>2074</v>
      </c>
      <c r="I218" s="446" t="s">
        <v>1655</v>
      </c>
      <c r="J218" s="446" t="s">
        <v>2093</v>
      </c>
      <c r="K218" s="453" t="s">
        <v>2408</v>
      </c>
      <c r="L218" s="225" t="s">
        <v>2112</v>
      </c>
      <c r="M218" s="225" t="s">
        <v>2052</v>
      </c>
      <c r="N218" s="225" t="s">
        <v>1633</v>
      </c>
      <c r="O218" s="493"/>
      <c r="P218" s="659" t="s">
        <v>2052</v>
      </c>
      <c r="Q218" s="491"/>
      <c r="R218" s="491"/>
      <c r="S218" s="491"/>
      <c r="T218" s="491"/>
      <c r="U218" s="491"/>
      <c r="V218" s="491"/>
      <c r="W218" s="491"/>
      <c r="X218" s="491" t="s">
        <v>2052</v>
      </c>
      <c r="Y218" s="491" t="s">
        <v>2052</v>
      </c>
      <c r="Z218" s="491" t="s">
        <v>2052</v>
      </c>
      <c r="AA218" s="491" t="s">
        <v>2052</v>
      </c>
      <c r="AB218" s="491"/>
      <c r="AC218" s="499"/>
      <c r="AD218" s="499"/>
      <c r="AE218" s="659" t="s">
        <v>2052</v>
      </c>
      <c r="AF218" s="499"/>
      <c r="AI218" s="456" t="s">
        <v>2125</v>
      </c>
      <c r="AK218" s="456" t="s">
        <v>2126</v>
      </c>
    </row>
    <row r="219" spans="1:37" s="456" customFormat="1" ht="72.75" customHeight="1" x14ac:dyDescent="0.25">
      <c r="A219" s="488">
        <v>8218563136</v>
      </c>
      <c r="B219" s="446" t="e">
        <f t="shared" si="12"/>
        <v>#REF!</v>
      </c>
      <c r="C219" s="446" t="s">
        <v>2069</v>
      </c>
      <c r="D219" s="446" t="s">
        <v>2070</v>
      </c>
      <c r="E219" s="446" t="s">
        <v>2090</v>
      </c>
      <c r="F219" s="446" t="s">
        <v>2091</v>
      </c>
      <c r="G219" s="446" t="s">
        <v>2092</v>
      </c>
      <c r="H219" s="446" t="s">
        <v>2074</v>
      </c>
      <c r="I219" s="446" t="s">
        <v>1655</v>
      </c>
      <c r="J219" s="446" t="s">
        <v>2093</v>
      </c>
      <c r="K219" s="453" t="s">
        <v>2409</v>
      </c>
      <c r="L219" s="225" t="s">
        <v>2113</v>
      </c>
      <c r="M219" s="225" t="s">
        <v>2297</v>
      </c>
      <c r="N219" s="225" t="s">
        <v>1633</v>
      </c>
      <c r="O219" s="455"/>
      <c r="P219" s="594">
        <v>1</v>
      </c>
      <c r="Q219" s="486"/>
      <c r="R219" s="486"/>
      <c r="S219" s="486"/>
      <c r="T219" s="486"/>
      <c r="U219" s="486"/>
      <c r="V219" s="486"/>
      <c r="W219" s="486"/>
      <c r="X219" s="491">
        <v>1</v>
      </c>
      <c r="Y219" s="491">
        <v>1</v>
      </c>
      <c r="Z219" s="491">
        <v>1</v>
      </c>
      <c r="AA219" s="491">
        <v>1</v>
      </c>
      <c r="AB219" s="491"/>
      <c r="AC219" s="499"/>
      <c r="AD219" s="499"/>
      <c r="AE219" s="659">
        <v>1</v>
      </c>
      <c r="AF219" s="499"/>
    </row>
    <row r="220" spans="1:37" s="456" customFormat="1" ht="72.75" customHeight="1" x14ac:dyDescent="0.25">
      <c r="A220" s="488">
        <v>8218563141</v>
      </c>
      <c r="B220" s="446" t="e">
        <f t="shared" si="12"/>
        <v>#REF!</v>
      </c>
      <c r="C220" s="446" t="s">
        <v>2069</v>
      </c>
      <c r="D220" s="446" t="s">
        <v>2070</v>
      </c>
      <c r="E220" s="446" t="s">
        <v>2090</v>
      </c>
      <c r="F220" s="446" t="s">
        <v>2091</v>
      </c>
      <c r="G220" s="446" t="s">
        <v>2092</v>
      </c>
      <c r="H220" s="446" t="s">
        <v>2074</v>
      </c>
      <c r="I220" s="446" t="s">
        <v>1655</v>
      </c>
      <c r="J220" s="446" t="s">
        <v>2093</v>
      </c>
      <c r="K220" s="453" t="s">
        <v>2398</v>
      </c>
      <c r="L220" s="225" t="s">
        <v>2114</v>
      </c>
      <c r="M220" s="225" t="s">
        <v>2297</v>
      </c>
      <c r="N220" s="225" t="s">
        <v>1633</v>
      </c>
      <c r="O220" s="455" t="s">
        <v>11</v>
      </c>
      <c r="P220" s="594">
        <v>1</v>
      </c>
      <c r="Q220" s="486"/>
      <c r="R220" s="486"/>
      <c r="S220" s="486"/>
      <c r="T220" s="486"/>
      <c r="U220" s="486"/>
      <c r="V220" s="486"/>
      <c r="W220" s="486"/>
      <c r="X220" s="491">
        <v>1</v>
      </c>
      <c r="Y220" s="491">
        <v>1</v>
      </c>
      <c r="Z220" s="491">
        <v>1</v>
      </c>
      <c r="AA220" s="491">
        <v>1</v>
      </c>
      <c r="AB220" s="491"/>
      <c r="AC220" s="499"/>
      <c r="AD220" s="499"/>
      <c r="AE220" s="659">
        <v>1</v>
      </c>
      <c r="AF220" s="499"/>
    </row>
    <row r="221" spans="1:37" s="456" customFormat="1" ht="72.75" customHeight="1" x14ac:dyDescent="0.25">
      <c r="A221" s="488"/>
      <c r="B221" s="446" t="e">
        <f t="shared" si="12"/>
        <v>#REF!</v>
      </c>
      <c r="C221" s="446" t="s">
        <v>2069</v>
      </c>
      <c r="D221" s="446" t="s">
        <v>2070</v>
      </c>
      <c r="E221" s="446" t="s">
        <v>2090</v>
      </c>
      <c r="F221" s="446" t="s">
        <v>2091</v>
      </c>
      <c r="G221" s="446" t="s">
        <v>2092</v>
      </c>
      <c r="H221" s="446" t="s">
        <v>2074</v>
      </c>
      <c r="I221" s="446" t="s">
        <v>1655</v>
      </c>
      <c r="J221" s="446" t="s">
        <v>2093</v>
      </c>
      <c r="K221" s="453" t="s">
        <v>2052</v>
      </c>
      <c r="L221" s="225" t="s">
        <v>2115</v>
      </c>
      <c r="M221" s="225"/>
      <c r="N221" s="225" t="s">
        <v>1633</v>
      </c>
      <c r="O221" s="455" t="s">
        <v>11</v>
      </c>
      <c r="P221" s="659" t="s">
        <v>2052</v>
      </c>
      <c r="Q221" s="491"/>
      <c r="R221" s="491"/>
      <c r="S221" s="491"/>
      <c r="T221" s="491"/>
      <c r="U221" s="491"/>
      <c r="V221" s="491"/>
      <c r="W221" s="491"/>
      <c r="X221" s="491" t="s">
        <v>2052</v>
      </c>
      <c r="Y221" s="491" t="s">
        <v>2052</v>
      </c>
      <c r="Z221" s="491" t="s">
        <v>2052</v>
      </c>
      <c r="AA221" s="491" t="s">
        <v>2052</v>
      </c>
      <c r="AB221" s="491"/>
      <c r="AC221" s="499"/>
      <c r="AD221" s="499"/>
      <c r="AE221" s="659" t="s">
        <v>2052</v>
      </c>
      <c r="AF221" s="499"/>
    </row>
    <row r="222" spans="1:37" s="456" customFormat="1" ht="72.75" customHeight="1" x14ac:dyDescent="0.25">
      <c r="A222" s="488">
        <v>8218459037</v>
      </c>
      <c r="B222" s="446" t="e">
        <f t="shared" si="12"/>
        <v>#REF!</v>
      </c>
      <c r="C222" s="446" t="s">
        <v>2069</v>
      </c>
      <c r="D222" s="446" t="s">
        <v>2070</v>
      </c>
      <c r="E222" s="446" t="s">
        <v>2090</v>
      </c>
      <c r="F222" s="446" t="s">
        <v>2091</v>
      </c>
      <c r="G222" s="446" t="s">
        <v>2092</v>
      </c>
      <c r="H222" s="446" t="s">
        <v>2074</v>
      </c>
      <c r="I222" s="446" t="s">
        <v>1655</v>
      </c>
      <c r="J222" s="446" t="s">
        <v>2093</v>
      </c>
      <c r="K222" s="453" t="s">
        <v>2027</v>
      </c>
      <c r="L222" s="225" t="s">
        <v>2116</v>
      </c>
      <c r="M222" s="225" t="s">
        <v>2297</v>
      </c>
      <c r="N222" s="225" t="s">
        <v>1633</v>
      </c>
      <c r="O222" s="493" t="s">
        <v>11</v>
      </c>
      <c r="P222" s="659" t="s">
        <v>2052</v>
      </c>
      <c r="Q222" s="491"/>
      <c r="R222" s="491"/>
      <c r="S222" s="491"/>
      <c r="T222" s="491"/>
      <c r="U222" s="491"/>
      <c r="V222" s="491"/>
      <c r="W222" s="491"/>
      <c r="X222" s="491" t="s">
        <v>2052</v>
      </c>
      <c r="Y222" s="491" t="s">
        <v>2052</v>
      </c>
      <c r="Z222" s="491" t="s">
        <v>2052</v>
      </c>
      <c r="AA222" s="491" t="s">
        <v>2052</v>
      </c>
      <c r="AB222" s="491"/>
      <c r="AC222" s="499"/>
      <c r="AD222" s="499"/>
      <c r="AE222" s="659" t="s">
        <v>2052</v>
      </c>
      <c r="AF222" s="499"/>
    </row>
    <row r="223" spans="1:37" s="456" customFormat="1" ht="72.75" customHeight="1" x14ac:dyDescent="0.25">
      <c r="A223" s="488">
        <v>8802083201</v>
      </c>
      <c r="B223" s="446" t="e">
        <f t="shared" si="12"/>
        <v>#REF!</v>
      </c>
      <c r="C223" s="446" t="s">
        <v>2069</v>
      </c>
      <c r="D223" s="446" t="s">
        <v>2117</v>
      </c>
      <c r="E223" s="446" t="s">
        <v>1566</v>
      </c>
      <c r="F223" s="446" t="s">
        <v>2118</v>
      </c>
      <c r="G223" s="446" t="s">
        <v>2092</v>
      </c>
      <c r="H223" s="446" t="s">
        <v>788</v>
      </c>
      <c r="I223" s="446" t="s">
        <v>1649</v>
      </c>
      <c r="J223" s="449" t="s">
        <v>2119</v>
      </c>
      <c r="K223" s="448" t="s">
        <v>2120</v>
      </c>
      <c r="L223" s="451" t="s">
        <v>2121</v>
      </c>
      <c r="M223" s="451" t="s">
        <v>2303</v>
      </c>
      <c r="N223" s="451" t="s">
        <v>1653</v>
      </c>
      <c r="O223" s="493" t="s">
        <v>1654</v>
      </c>
      <c r="P223" s="659">
        <v>9</v>
      </c>
      <c r="Q223" s="491"/>
      <c r="R223" s="491"/>
      <c r="S223" s="491"/>
      <c r="T223" s="491"/>
      <c r="U223" s="491"/>
      <c r="V223" s="491"/>
      <c r="W223" s="491"/>
      <c r="X223" s="491">
        <v>9</v>
      </c>
      <c r="Y223" s="491">
        <v>10</v>
      </c>
      <c r="Z223" s="491">
        <v>10</v>
      </c>
      <c r="AA223" s="491">
        <v>10</v>
      </c>
      <c r="AB223" s="491"/>
      <c r="AC223" s="499"/>
      <c r="AD223" s="499"/>
      <c r="AE223" s="659">
        <v>10</v>
      </c>
      <c r="AF223" s="499"/>
    </row>
    <row r="224" spans="1:37" s="456" customFormat="1" ht="72.75" customHeight="1" x14ac:dyDescent="0.25">
      <c r="A224" s="488">
        <v>8802082929</v>
      </c>
      <c r="B224" s="446" t="e">
        <f t="shared" si="12"/>
        <v>#REF!</v>
      </c>
      <c r="C224" s="446" t="s">
        <v>2069</v>
      </c>
      <c r="D224" s="446" t="s">
        <v>2117</v>
      </c>
      <c r="E224" s="446" t="s">
        <v>1566</v>
      </c>
      <c r="F224" s="446" t="s">
        <v>2118</v>
      </c>
      <c r="G224" s="446" t="s">
        <v>2092</v>
      </c>
      <c r="H224" s="446" t="s">
        <v>788</v>
      </c>
      <c r="I224" s="446" t="s">
        <v>1649</v>
      </c>
      <c r="J224" s="449" t="s">
        <v>2122</v>
      </c>
      <c r="K224" s="448" t="s">
        <v>2123</v>
      </c>
      <c r="L224" s="451" t="s">
        <v>2124</v>
      </c>
      <c r="M224" s="451" t="s">
        <v>2292</v>
      </c>
      <c r="N224" s="451" t="s">
        <v>1653</v>
      </c>
      <c r="O224" s="493" t="s">
        <v>1654</v>
      </c>
      <c r="P224" s="659">
        <v>17</v>
      </c>
      <c r="Q224" s="491"/>
      <c r="R224" s="491"/>
      <c r="S224" s="491"/>
      <c r="T224" s="491"/>
      <c r="U224" s="491"/>
      <c r="V224" s="491"/>
      <c r="W224" s="491"/>
      <c r="X224" s="491">
        <v>17</v>
      </c>
      <c r="Y224" s="491">
        <v>18</v>
      </c>
      <c r="Z224" s="491">
        <v>18</v>
      </c>
      <c r="AA224" s="491">
        <v>18</v>
      </c>
      <c r="AB224" s="491"/>
      <c r="AC224" s="499"/>
      <c r="AD224" s="499"/>
      <c r="AE224" s="659">
        <v>18</v>
      </c>
      <c r="AF224" s="499"/>
    </row>
    <row r="225" spans="1:32" s="456" customFormat="1" ht="72.75" customHeight="1" x14ac:dyDescent="0.25">
      <c r="A225" s="678">
        <v>8802083214</v>
      </c>
      <c r="B225" s="679" t="e">
        <f t="shared" si="12"/>
        <v>#REF!</v>
      </c>
      <c r="C225" s="679" t="s">
        <v>2069</v>
      </c>
      <c r="D225" s="679" t="s">
        <v>2117</v>
      </c>
      <c r="E225" s="679" t="s">
        <v>1566</v>
      </c>
      <c r="F225" s="679" t="s">
        <v>2118</v>
      </c>
      <c r="G225" s="679" t="s">
        <v>2092</v>
      </c>
      <c r="H225" s="679" t="s">
        <v>788</v>
      </c>
      <c r="I225" s="679" t="s">
        <v>1649</v>
      </c>
      <c r="J225" s="680" t="s">
        <v>2122</v>
      </c>
      <c r="K225" s="681" t="s">
        <v>2127</v>
      </c>
      <c r="L225" s="682" t="s">
        <v>2128</v>
      </c>
      <c r="M225" s="682" t="s">
        <v>2292</v>
      </c>
      <c r="N225" s="682" t="s">
        <v>1653</v>
      </c>
      <c r="O225" s="683" t="s">
        <v>1654</v>
      </c>
      <c r="P225" s="684">
        <v>23</v>
      </c>
      <c r="Q225" s="685"/>
      <c r="R225" s="685"/>
      <c r="S225" s="685"/>
      <c r="T225" s="685"/>
      <c r="U225" s="685"/>
      <c r="V225" s="685"/>
      <c r="W225" s="685"/>
      <c r="X225" s="685">
        <v>23</v>
      </c>
      <c r="Y225" s="685">
        <v>26</v>
      </c>
      <c r="Z225" s="685">
        <v>26</v>
      </c>
      <c r="AA225" s="685">
        <v>26</v>
      </c>
      <c r="AB225" s="685"/>
      <c r="AC225" s="499"/>
      <c r="AD225" s="499"/>
      <c r="AE225" s="659">
        <v>26</v>
      </c>
      <c r="AF225" s="499"/>
    </row>
    <row r="226" spans="1:32" s="456" customFormat="1" ht="72.75" customHeight="1" x14ac:dyDescent="0.25">
      <c r="A226" s="488">
        <v>8819032634</v>
      </c>
      <c r="B226" s="679" t="e">
        <f t="shared" si="12"/>
        <v>#REF!</v>
      </c>
      <c r="C226" s="446" t="s">
        <v>2069</v>
      </c>
      <c r="D226" s="446" t="s">
        <v>2117</v>
      </c>
      <c r="E226" s="446" t="s">
        <v>1566</v>
      </c>
      <c r="F226" s="446" t="s">
        <v>2118</v>
      </c>
      <c r="G226" s="446" t="s">
        <v>1748</v>
      </c>
      <c r="H226" s="446" t="s">
        <v>788</v>
      </c>
      <c r="I226" s="446" t="s">
        <v>1649</v>
      </c>
      <c r="J226" s="449" t="s">
        <v>2410</v>
      </c>
      <c r="K226" s="449" t="s">
        <v>2411</v>
      </c>
      <c r="L226" s="451" t="s">
        <v>2410</v>
      </c>
      <c r="M226" s="449" t="s">
        <v>2303</v>
      </c>
      <c r="N226" s="451" t="s">
        <v>1653</v>
      </c>
      <c r="O226" s="493" t="s">
        <v>1654</v>
      </c>
      <c r="P226" s="659">
        <v>1</v>
      </c>
      <c r="Q226" s="491"/>
      <c r="R226" s="491"/>
      <c r="S226" s="491"/>
      <c r="T226" s="491"/>
      <c r="U226" s="491"/>
      <c r="V226" s="491"/>
      <c r="W226" s="491"/>
      <c r="X226" s="488"/>
      <c r="Y226" s="488"/>
      <c r="Z226" s="491">
        <v>0</v>
      </c>
      <c r="AA226" s="491">
        <v>1</v>
      </c>
      <c r="AB226" s="491"/>
      <c r="AC226" s="491"/>
      <c r="AD226" s="491"/>
      <c r="AE226" s="659">
        <v>1</v>
      </c>
      <c r="AF226" s="499"/>
    </row>
    <row r="227" spans="1:32" s="456" customFormat="1" ht="72.75" customHeight="1" x14ac:dyDescent="0.25">
      <c r="B227" s="495"/>
      <c r="C227" s="495"/>
      <c r="D227" s="495"/>
      <c r="E227" s="495"/>
      <c r="F227" s="495"/>
      <c r="G227" s="495"/>
      <c r="H227" s="495"/>
      <c r="I227" s="495"/>
      <c r="J227" s="495"/>
      <c r="K227" s="496"/>
      <c r="L227" s="497"/>
      <c r="M227" s="497"/>
      <c r="N227" s="497"/>
      <c r="O227" s="498"/>
      <c r="P227" s="499"/>
      <c r="Q227" s="499"/>
      <c r="R227" s="499"/>
      <c r="S227" s="499"/>
      <c r="T227" s="499"/>
      <c r="U227" s="499"/>
      <c r="V227" s="499"/>
      <c r="W227" s="499"/>
      <c r="X227" s="499"/>
      <c r="Y227" s="499"/>
      <c r="Z227" s="499"/>
      <c r="AA227" s="499"/>
      <c r="AB227" s="499"/>
      <c r="AC227" s="499"/>
      <c r="AD227" s="499"/>
      <c r="AE227" s="499"/>
      <c r="AF227" s="499"/>
    </row>
    <row r="228" spans="1:32" ht="51.75" customHeight="1" x14ac:dyDescent="0.25">
      <c r="A228" s="456"/>
      <c r="B228" s="495"/>
      <c r="C228" s="495"/>
      <c r="D228" s="495"/>
      <c r="E228" s="495"/>
      <c r="F228" s="495"/>
      <c r="G228" s="495"/>
      <c r="H228" s="495"/>
      <c r="I228" s="495"/>
      <c r="J228" s="495"/>
      <c r="K228" s="496"/>
      <c r="L228" s="497"/>
      <c r="M228" s="497"/>
      <c r="N228" s="497"/>
      <c r="O228" s="498"/>
      <c r="P228" s="499"/>
      <c r="Q228" s="499"/>
      <c r="R228" s="499"/>
      <c r="S228" s="499"/>
      <c r="T228" s="499"/>
      <c r="U228" s="499"/>
      <c r="V228" s="499"/>
      <c r="W228" s="499"/>
      <c r="X228" s="499"/>
      <c r="Y228" s="499"/>
      <c r="Z228" s="499"/>
      <c r="AA228" s="499"/>
      <c r="AB228" s="499"/>
      <c r="AC228" s="499"/>
      <c r="AD228" s="499"/>
      <c r="AE228" s="499"/>
    </row>
    <row r="229" spans="1:32" ht="15.75" x14ac:dyDescent="0.25">
      <c r="A229" s="456"/>
      <c r="B229" s="495"/>
      <c r="C229" s="495"/>
      <c r="D229" s="495"/>
      <c r="E229" s="495"/>
      <c r="F229" s="495"/>
      <c r="G229" s="495"/>
      <c r="H229" s="495"/>
      <c r="I229" s="495"/>
      <c r="J229" s="495"/>
      <c r="K229" s="496"/>
      <c r="L229" s="497"/>
      <c r="M229" s="497"/>
      <c r="N229" s="497"/>
      <c r="O229" s="498"/>
      <c r="P229" s="499"/>
      <c r="Q229" s="499"/>
      <c r="R229" s="499"/>
      <c r="S229" s="499"/>
      <c r="T229" s="499"/>
      <c r="U229" s="499"/>
      <c r="V229" s="499"/>
      <c r="W229" s="499"/>
      <c r="X229" s="499"/>
      <c r="Y229" s="499"/>
      <c r="Z229" s="499"/>
      <c r="AA229" s="499"/>
      <c r="AB229" s="499"/>
      <c r="AC229" s="499"/>
      <c r="AD229" s="499"/>
      <c r="AE229" s="499"/>
    </row>
    <row r="230" spans="1:32" ht="33.75" customHeight="1" x14ac:dyDescent="0.25">
      <c r="A230" s="456"/>
      <c r="B230" s="495"/>
      <c r="C230" s="495"/>
      <c r="D230" s="495"/>
      <c r="E230" s="495"/>
      <c r="F230" s="495"/>
      <c r="G230" s="495"/>
      <c r="H230" s="495"/>
      <c r="I230" s="495"/>
      <c r="J230" s="495"/>
      <c r="K230" s="496"/>
      <c r="L230" s="497"/>
      <c r="M230" s="497"/>
      <c r="N230" s="497"/>
      <c r="O230" s="498"/>
      <c r="P230" s="499"/>
      <c r="Q230" s="499"/>
      <c r="R230" s="499"/>
      <c r="S230" s="499"/>
      <c r="T230" s="499"/>
      <c r="U230" s="499"/>
      <c r="V230" s="499"/>
      <c r="W230" s="499"/>
      <c r="X230" s="499"/>
      <c r="Y230" s="499"/>
      <c r="Z230" s="499"/>
      <c r="AA230" s="499"/>
      <c r="AB230" s="499"/>
      <c r="AC230" s="499"/>
      <c r="AD230" s="499"/>
      <c r="AE230" s="499"/>
    </row>
    <row r="231" spans="1:32" x14ac:dyDescent="0.25">
      <c r="K231" s="500"/>
      <c r="L231" s="501"/>
      <c r="M231" s="501"/>
      <c r="N231" s="425"/>
      <c r="O231" s="430"/>
    </row>
    <row r="232" spans="1:32" x14ac:dyDescent="0.25">
      <c r="K232" s="500"/>
      <c r="L232" s="501"/>
      <c r="M232" s="501"/>
      <c r="N232" s="425"/>
      <c r="O232" s="430"/>
    </row>
    <row r="233" spans="1:32" x14ac:dyDescent="0.25">
      <c r="K233" s="500"/>
      <c r="L233" s="501"/>
      <c r="M233" s="501"/>
      <c r="N233" s="425"/>
      <c r="O233" s="430"/>
    </row>
    <row r="234" spans="1:32" x14ac:dyDescent="0.25">
      <c r="L234" s="501"/>
      <c r="M234" s="501"/>
      <c r="N234" s="425"/>
      <c r="O234" s="430"/>
    </row>
    <row r="235" spans="1:32" x14ac:dyDescent="0.25">
      <c r="L235" s="501"/>
      <c r="M235" s="501"/>
      <c r="N235" s="425"/>
      <c r="O235" s="430"/>
    </row>
    <row r="254" ht="12.75" customHeight="1" x14ac:dyDescent="0.25"/>
  </sheetData>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15"/>
  <sheetViews>
    <sheetView workbookViewId="0">
      <selection activeCell="B113" sqref="B113"/>
    </sheetView>
  </sheetViews>
  <sheetFormatPr defaultRowHeight="15" x14ac:dyDescent="0.25"/>
  <sheetData>
    <row r="1" spans="2:7" x14ac:dyDescent="0.25">
      <c r="B1" t="s">
        <v>705</v>
      </c>
    </row>
    <row r="2" spans="2:7" x14ac:dyDescent="0.25">
      <c r="C2">
        <v>2021</v>
      </c>
      <c r="D2">
        <v>2022</v>
      </c>
      <c r="E2">
        <v>2023</v>
      </c>
      <c r="F2">
        <v>2024</v>
      </c>
      <c r="G2">
        <v>2030</v>
      </c>
    </row>
    <row r="3" spans="2:7" x14ac:dyDescent="0.25">
      <c r="B3" t="s">
        <v>15</v>
      </c>
      <c r="C3" s="703">
        <v>100</v>
      </c>
      <c r="D3">
        <v>106.3</v>
      </c>
      <c r="E3" s="703">
        <v>104.2</v>
      </c>
      <c r="F3" s="703">
        <v>108.3</v>
      </c>
      <c r="G3" s="703">
        <v>108.3</v>
      </c>
    </row>
    <row r="4" spans="2:7" x14ac:dyDescent="0.25">
      <c r="B4" t="s">
        <v>0</v>
      </c>
      <c r="C4" s="703">
        <v>111.3</v>
      </c>
      <c r="D4">
        <v>110.3</v>
      </c>
      <c r="E4" s="703"/>
      <c r="F4" s="703"/>
      <c r="G4" s="703"/>
    </row>
    <row r="10" spans="2:7" x14ac:dyDescent="0.25">
      <c r="B10" t="s">
        <v>2434</v>
      </c>
    </row>
    <row r="11" spans="2:7" x14ac:dyDescent="0.25">
      <c r="B11" t="s">
        <v>2417</v>
      </c>
      <c r="C11" t="s">
        <v>2416</v>
      </c>
      <c r="D11" t="s">
        <v>2415</v>
      </c>
      <c r="E11" t="s">
        <v>2414</v>
      </c>
      <c r="F11" t="s">
        <v>2420</v>
      </c>
    </row>
    <row r="12" spans="2:7" x14ac:dyDescent="0.25">
      <c r="B12">
        <v>111</v>
      </c>
      <c r="C12">
        <v>104</v>
      </c>
      <c r="D12">
        <v>106</v>
      </c>
      <c r="E12">
        <v>102</v>
      </c>
      <c r="F12">
        <v>102</v>
      </c>
    </row>
    <row r="20" spans="2:7" x14ac:dyDescent="0.25">
      <c r="B20" t="s">
        <v>2433</v>
      </c>
    </row>
    <row r="21" spans="2:7" x14ac:dyDescent="0.25">
      <c r="C21">
        <v>2021</v>
      </c>
      <c r="D21">
        <v>2022</v>
      </c>
      <c r="E21">
        <v>2023</v>
      </c>
      <c r="F21">
        <v>2024</v>
      </c>
    </row>
    <row r="22" spans="2:7" x14ac:dyDescent="0.25">
      <c r="B22" t="s">
        <v>15</v>
      </c>
      <c r="C22" s="703">
        <v>85.6</v>
      </c>
      <c r="D22">
        <v>85.6</v>
      </c>
      <c r="E22" s="703">
        <v>85.6</v>
      </c>
      <c r="F22" s="703">
        <v>85.6</v>
      </c>
      <c r="G22" s="703"/>
    </row>
    <row r="23" spans="2:7" x14ac:dyDescent="0.25">
      <c r="B23" t="s">
        <v>0</v>
      </c>
      <c r="C23" s="703">
        <v>66.5</v>
      </c>
      <c r="D23">
        <v>71.2</v>
      </c>
      <c r="E23" s="703">
        <v>67.599999999999994</v>
      </c>
      <c r="F23" s="703"/>
      <c r="G23" s="703"/>
    </row>
    <row r="27" spans="2:7" x14ac:dyDescent="0.25">
      <c r="B27" t="s">
        <v>2432</v>
      </c>
    </row>
    <row r="28" spans="2:7" x14ac:dyDescent="0.25">
      <c r="B28" t="s">
        <v>2417</v>
      </c>
      <c r="C28" t="s">
        <v>2416</v>
      </c>
      <c r="D28" t="s">
        <v>2415</v>
      </c>
      <c r="E28" t="s">
        <v>2414</v>
      </c>
    </row>
    <row r="29" spans="2:7" x14ac:dyDescent="0.25">
      <c r="B29">
        <v>129</v>
      </c>
      <c r="C29">
        <v>120</v>
      </c>
      <c r="D29">
        <v>127</v>
      </c>
      <c r="E29">
        <v>127</v>
      </c>
    </row>
    <row r="35" spans="2:6" x14ac:dyDescent="0.25">
      <c r="B35" t="s">
        <v>719</v>
      </c>
    </row>
    <row r="36" spans="2:6" x14ac:dyDescent="0.25">
      <c r="C36">
        <v>2021</v>
      </c>
      <c r="D36">
        <v>2022</v>
      </c>
      <c r="E36">
        <v>2023</v>
      </c>
      <c r="F36">
        <v>2024</v>
      </c>
    </row>
    <row r="37" spans="2:6" x14ac:dyDescent="0.25">
      <c r="B37" t="s">
        <v>15</v>
      </c>
      <c r="C37" s="703">
        <v>14.4</v>
      </c>
      <c r="D37">
        <v>14.4</v>
      </c>
      <c r="E37" s="703">
        <v>14.4</v>
      </c>
      <c r="F37" s="703">
        <v>14.4</v>
      </c>
    </row>
    <row r="38" spans="2:6" x14ac:dyDescent="0.25">
      <c r="B38" t="s">
        <v>0</v>
      </c>
      <c r="C38" s="703">
        <v>33.5</v>
      </c>
      <c r="D38">
        <v>28.8</v>
      </c>
      <c r="E38" s="703">
        <v>32.4</v>
      </c>
      <c r="F38" s="703"/>
    </row>
    <row r="41" spans="2:6" x14ac:dyDescent="0.25">
      <c r="B41" t="s">
        <v>2431</v>
      </c>
    </row>
    <row r="42" spans="2:6" x14ac:dyDescent="0.25">
      <c r="B42" t="s">
        <v>2417</v>
      </c>
      <c r="C42" t="s">
        <v>2416</v>
      </c>
      <c r="D42" t="s">
        <v>2415</v>
      </c>
      <c r="E42" t="s">
        <v>2414</v>
      </c>
    </row>
    <row r="43" spans="2:6" x14ac:dyDescent="0.25">
      <c r="B43">
        <v>233</v>
      </c>
      <c r="C43">
        <v>200</v>
      </c>
      <c r="D43">
        <v>225</v>
      </c>
    </row>
    <row r="49" spans="2:6" x14ac:dyDescent="0.25">
      <c r="B49" t="s">
        <v>722</v>
      </c>
    </row>
    <row r="50" spans="2:6" x14ac:dyDescent="0.25">
      <c r="C50">
        <v>2021</v>
      </c>
      <c r="D50">
        <v>2022</v>
      </c>
      <c r="E50">
        <v>2023</v>
      </c>
      <c r="F50">
        <v>2024</v>
      </c>
    </row>
    <row r="51" spans="2:6" x14ac:dyDescent="0.25">
      <c r="B51" t="s">
        <v>15</v>
      </c>
      <c r="C51" s="703">
        <v>46</v>
      </c>
      <c r="D51" s="703">
        <v>47</v>
      </c>
      <c r="E51" s="703">
        <v>47</v>
      </c>
      <c r="F51" s="703">
        <v>50</v>
      </c>
    </row>
    <row r="52" spans="2:6" x14ac:dyDescent="0.25">
      <c r="B52" t="s">
        <v>0</v>
      </c>
      <c r="C52" s="703">
        <v>91.6</v>
      </c>
      <c r="D52">
        <v>90.2</v>
      </c>
      <c r="E52" s="703">
        <v>86.4</v>
      </c>
      <c r="F52" s="703"/>
    </row>
    <row r="55" spans="2:6" x14ac:dyDescent="0.25">
      <c r="B55" t="s">
        <v>2430</v>
      </c>
    </row>
    <row r="56" spans="2:6" x14ac:dyDescent="0.25">
      <c r="B56" t="s">
        <v>2417</v>
      </c>
      <c r="C56" t="s">
        <v>2416</v>
      </c>
      <c r="D56" t="s">
        <v>2415</v>
      </c>
      <c r="E56" t="s">
        <v>2414</v>
      </c>
    </row>
    <row r="57" spans="2:6" x14ac:dyDescent="0.25">
      <c r="B57">
        <v>199</v>
      </c>
      <c r="C57">
        <v>192</v>
      </c>
      <c r="D57">
        <v>184</v>
      </c>
      <c r="E57">
        <v>173</v>
      </c>
    </row>
    <row r="63" spans="2:6" x14ac:dyDescent="0.25">
      <c r="B63" t="s">
        <v>734</v>
      </c>
    </row>
    <row r="64" spans="2:6" x14ac:dyDescent="0.25">
      <c r="C64">
        <v>2021</v>
      </c>
      <c r="D64">
        <v>2022</v>
      </c>
      <c r="E64">
        <v>2023</v>
      </c>
      <c r="F64">
        <v>2024</v>
      </c>
    </row>
    <row r="65" spans="2:6" x14ac:dyDescent="0.25">
      <c r="B65" t="s">
        <v>15</v>
      </c>
      <c r="C65" s="703">
        <v>39</v>
      </c>
      <c r="D65" s="703">
        <v>38</v>
      </c>
      <c r="E65" s="703">
        <v>37</v>
      </c>
      <c r="F65" s="703">
        <v>36</v>
      </c>
    </row>
    <row r="66" spans="2:6" x14ac:dyDescent="0.25">
      <c r="B66" t="s">
        <v>0</v>
      </c>
      <c r="C66" s="703">
        <v>39</v>
      </c>
      <c r="D66" s="703">
        <v>38</v>
      </c>
      <c r="E66" s="703">
        <v>37</v>
      </c>
      <c r="F66" s="703"/>
    </row>
    <row r="69" spans="2:6" x14ac:dyDescent="0.25">
      <c r="B69" t="s">
        <v>2429</v>
      </c>
    </row>
    <row r="70" spans="2:6" x14ac:dyDescent="0.25">
      <c r="B70" t="s">
        <v>2417</v>
      </c>
      <c r="C70" t="s">
        <v>2416</v>
      </c>
      <c r="D70" t="s">
        <v>2415</v>
      </c>
      <c r="E70" t="s">
        <v>2414</v>
      </c>
    </row>
    <row r="71" spans="2:6" x14ac:dyDescent="0.25">
      <c r="B71">
        <v>100</v>
      </c>
      <c r="C71">
        <v>100</v>
      </c>
      <c r="D71">
        <v>100</v>
      </c>
      <c r="E71">
        <v>103</v>
      </c>
    </row>
    <row r="77" spans="2:6" x14ac:dyDescent="0.25">
      <c r="B77" t="s">
        <v>844</v>
      </c>
    </row>
    <row r="78" spans="2:6" x14ac:dyDescent="0.25">
      <c r="C78">
        <v>2021</v>
      </c>
      <c r="D78">
        <v>2022</v>
      </c>
      <c r="E78">
        <v>2023</v>
      </c>
      <c r="F78">
        <v>2024</v>
      </c>
    </row>
    <row r="79" spans="2:6" x14ac:dyDescent="0.25">
      <c r="B79" t="s">
        <v>15</v>
      </c>
      <c r="C79" s="703">
        <v>71.8</v>
      </c>
      <c r="D79" s="703">
        <v>76.7</v>
      </c>
      <c r="E79" s="703">
        <v>82.8</v>
      </c>
      <c r="F79" s="703">
        <v>100</v>
      </c>
    </row>
    <row r="80" spans="2:6" x14ac:dyDescent="0.25">
      <c r="B80" t="s">
        <v>0</v>
      </c>
      <c r="C80" s="703">
        <v>257.39999999999998</v>
      </c>
      <c r="D80" s="703">
        <v>542</v>
      </c>
      <c r="E80" s="703">
        <v>77.3</v>
      </c>
      <c r="F80" s="703"/>
    </row>
    <row r="82" spans="2:6" x14ac:dyDescent="0.25">
      <c r="B82" t="s">
        <v>2428</v>
      </c>
    </row>
    <row r="83" spans="2:6" x14ac:dyDescent="0.25">
      <c r="B83" t="s">
        <v>2417</v>
      </c>
      <c r="C83" t="s">
        <v>2416</v>
      </c>
      <c r="D83" t="s">
        <v>2415</v>
      </c>
      <c r="E83" t="s">
        <v>2414</v>
      </c>
    </row>
    <row r="84" spans="2:6" x14ac:dyDescent="0.25">
      <c r="B84">
        <v>358</v>
      </c>
      <c r="C84">
        <v>707</v>
      </c>
      <c r="D84">
        <v>93</v>
      </c>
      <c r="E84">
        <v>77</v>
      </c>
    </row>
    <row r="91" spans="2:6" x14ac:dyDescent="0.25">
      <c r="B91" t="s">
        <v>654</v>
      </c>
    </row>
    <row r="92" spans="2:6" x14ac:dyDescent="0.25">
      <c r="C92">
        <v>2021</v>
      </c>
      <c r="D92">
        <v>2022</v>
      </c>
      <c r="E92">
        <v>2023</v>
      </c>
      <c r="F92">
        <v>2024</v>
      </c>
    </row>
    <row r="93" spans="2:6" x14ac:dyDescent="0.25">
      <c r="B93" t="s">
        <v>15</v>
      </c>
      <c r="C93" s="703">
        <v>99.2</v>
      </c>
      <c r="D93" s="703">
        <v>98</v>
      </c>
      <c r="E93" s="703">
        <v>99.2</v>
      </c>
      <c r="F93" s="703">
        <v>100</v>
      </c>
    </row>
    <row r="94" spans="2:6" x14ac:dyDescent="0.25">
      <c r="B94" t="s">
        <v>0</v>
      </c>
      <c r="C94" s="703">
        <v>99.2</v>
      </c>
      <c r="D94" s="703">
        <v>97.9</v>
      </c>
      <c r="E94" s="703">
        <v>98.5</v>
      </c>
      <c r="F94" s="703"/>
    </row>
    <row r="99" spans="2:6" x14ac:dyDescent="0.25">
      <c r="B99" t="s">
        <v>2427</v>
      </c>
    </row>
    <row r="100" spans="2:6" x14ac:dyDescent="0.25">
      <c r="B100" t="s">
        <v>2417</v>
      </c>
      <c r="C100" t="s">
        <v>2416</v>
      </c>
      <c r="D100" t="s">
        <v>2415</v>
      </c>
      <c r="E100" t="s">
        <v>2414</v>
      </c>
    </row>
    <row r="101" spans="2:6" x14ac:dyDescent="0.25">
      <c r="B101">
        <v>100</v>
      </c>
      <c r="C101">
        <v>99.9</v>
      </c>
      <c r="D101">
        <v>99.3</v>
      </c>
      <c r="E101">
        <v>98.5</v>
      </c>
    </row>
    <row r="107" spans="2:6" x14ac:dyDescent="0.25">
      <c r="B107" t="s">
        <v>657</v>
      </c>
    </row>
    <row r="108" spans="2:6" x14ac:dyDescent="0.25">
      <c r="C108">
        <v>2021</v>
      </c>
      <c r="D108">
        <v>2022</v>
      </c>
      <c r="E108">
        <v>2023</v>
      </c>
      <c r="F108">
        <v>2024</v>
      </c>
    </row>
    <row r="109" spans="2:6" x14ac:dyDescent="0.25">
      <c r="B109" t="s">
        <v>15</v>
      </c>
      <c r="C109" s="703">
        <v>100</v>
      </c>
      <c r="D109" s="703">
        <v>99.6</v>
      </c>
      <c r="E109" s="703">
        <v>100</v>
      </c>
      <c r="F109" s="703">
        <v>100</v>
      </c>
    </row>
    <row r="110" spans="2:6" x14ac:dyDescent="0.25">
      <c r="B110" t="s">
        <v>0</v>
      </c>
      <c r="C110" s="703">
        <v>100</v>
      </c>
      <c r="D110" s="703">
        <v>99</v>
      </c>
      <c r="E110" s="703">
        <v>99.7</v>
      </c>
      <c r="F110" s="703"/>
    </row>
    <row r="113" spans="2:5" x14ac:dyDescent="0.25">
      <c r="B113" t="s">
        <v>2426</v>
      </c>
    </row>
    <row r="114" spans="2:5" x14ac:dyDescent="0.25">
      <c r="B114" t="s">
        <v>2417</v>
      </c>
      <c r="C114" t="s">
        <v>2416</v>
      </c>
      <c r="D114" t="s">
        <v>2415</v>
      </c>
      <c r="E114" t="s">
        <v>2414</v>
      </c>
    </row>
    <row r="115" spans="2:5" x14ac:dyDescent="0.25">
      <c r="B115">
        <v>100</v>
      </c>
      <c r="C115">
        <v>99.4</v>
      </c>
      <c r="D115">
        <v>99.7</v>
      </c>
      <c r="E115">
        <v>98.5</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G69"/>
  <sheetViews>
    <sheetView topLeftCell="A31" workbookViewId="0">
      <selection activeCell="B36" sqref="B36:G38"/>
    </sheetView>
  </sheetViews>
  <sheetFormatPr defaultRowHeight="15" x14ac:dyDescent="0.25"/>
  <cols>
    <col min="1" max="1" width="4.42578125" customWidth="1"/>
  </cols>
  <sheetData>
    <row r="4" spans="2:7" x14ac:dyDescent="0.25">
      <c r="B4" t="s">
        <v>2425</v>
      </c>
    </row>
    <row r="5" spans="2:7" x14ac:dyDescent="0.25">
      <c r="C5">
        <v>2021</v>
      </c>
      <c r="D5">
        <v>2022</v>
      </c>
      <c r="E5">
        <v>2023</v>
      </c>
      <c r="F5">
        <v>2024</v>
      </c>
      <c r="G5">
        <v>2030</v>
      </c>
    </row>
    <row r="6" spans="2:7" x14ac:dyDescent="0.25">
      <c r="B6" t="s">
        <v>15</v>
      </c>
      <c r="C6">
        <v>0</v>
      </c>
      <c r="D6">
        <v>40.200000000000003</v>
      </c>
      <c r="E6">
        <v>31.7</v>
      </c>
      <c r="F6">
        <v>28.4</v>
      </c>
      <c r="G6">
        <v>31.6</v>
      </c>
    </row>
    <row r="7" spans="2:7" x14ac:dyDescent="0.25">
      <c r="B7" t="s">
        <v>0</v>
      </c>
      <c r="C7">
        <v>26.45</v>
      </c>
      <c r="D7" s="705">
        <v>41</v>
      </c>
      <c r="E7">
        <v>39.700000000000003</v>
      </c>
    </row>
    <row r="11" spans="2:7" x14ac:dyDescent="0.25">
      <c r="B11" t="s">
        <v>2424</v>
      </c>
    </row>
    <row r="12" spans="2:7" x14ac:dyDescent="0.25">
      <c r="B12" t="s">
        <v>2417</v>
      </c>
      <c r="C12" t="s">
        <v>2416</v>
      </c>
      <c r="D12" t="s">
        <v>2415</v>
      </c>
      <c r="E12" t="s">
        <v>2414</v>
      </c>
      <c r="F12" t="s">
        <v>2420</v>
      </c>
    </row>
    <row r="13" spans="2:7" x14ac:dyDescent="0.25">
      <c r="B13">
        <v>133</v>
      </c>
      <c r="C13">
        <v>150</v>
      </c>
      <c r="D13">
        <v>125</v>
      </c>
      <c r="E13">
        <v>140</v>
      </c>
      <c r="F13">
        <v>126</v>
      </c>
    </row>
    <row r="20" spans="2:7" x14ac:dyDescent="0.25">
      <c r="B20" t="s">
        <v>1506</v>
      </c>
    </row>
    <row r="21" spans="2:7" x14ac:dyDescent="0.25">
      <c r="C21">
        <v>2021</v>
      </c>
      <c r="D21">
        <v>2022</v>
      </c>
      <c r="E21">
        <v>2023</v>
      </c>
      <c r="F21">
        <v>2024</v>
      </c>
    </row>
    <row r="22" spans="2:7" x14ac:dyDescent="0.25">
      <c r="B22" t="s">
        <v>15</v>
      </c>
      <c r="C22" s="704">
        <v>1.6199999999999999E-2</v>
      </c>
      <c r="D22" s="704">
        <v>1.9099999999999999E-2</v>
      </c>
      <c r="E22" s="704">
        <v>2.1999999999999999E-2</v>
      </c>
      <c r="F22" s="704">
        <v>2.4899999999999999E-2</v>
      </c>
      <c r="G22" s="704"/>
    </row>
    <row r="23" spans="2:7" x14ac:dyDescent="0.25">
      <c r="B23" t="s">
        <v>0</v>
      </c>
      <c r="C23" s="704">
        <v>1.6199999999999999E-2</v>
      </c>
      <c r="D23" s="704">
        <v>2.06E-2</v>
      </c>
      <c r="E23" s="704">
        <v>1.6E-2</v>
      </c>
      <c r="F23" s="704"/>
      <c r="G23" s="704"/>
    </row>
    <row r="27" spans="2:7" x14ac:dyDescent="0.25">
      <c r="B27" t="s">
        <v>2423</v>
      </c>
    </row>
    <row r="28" spans="2:7" x14ac:dyDescent="0.25">
      <c r="B28" t="s">
        <v>2417</v>
      </c>
      <c r="C28" t="s">
        <v>2416</v>
      </c>
      <c r="D28" t="s">
        <v>2415</v>
      </c>
      <c r="E28" t="s">
        <v>2414</v>
      </c>
      <c r="F28" t="s">
        <v>2420</v>
      </c>
    </row>
    <row r="29" spans="2:7" x14ac:dyDescent="0.25">
      <c r="B29">
        <v>100</v>
      </c>
      <c r="C29">
        <v>108</v>
      </c>
      <c r="D29">
        <v>73</v>
      </c>
      <c r="E29">
        <v>64</v>
      </c>
    </row>
    <row r="35" spans="2:7" x14ac:dyDescent="0.25">
      <c r="B35" t="s">
        <v>2422</v>
      </c>
    </row>
    <row r="36" spans="2:7" x14ac:dyDescent="0.25">
      <c r="C36">
        <v>2021</v>
      </c>
      <c r="D36">
        <v>2022</v>
      </c>
      <c r="E36">
        <v>2023</v>
      </c>
      <c r="F36">
        <v>2024</v>
      </c>
      <c r="G36">
        <v>2030</v>
      </c>
    </row>
    <row r="37" spans="2:7" x14ac:dyDescent="0.25">
      <c r="B37" t="s">
        <v>15</v>
      </c>
      <c r="C37" s="703">
        <v>5.7</v>
      </c>
      <c r="D37">
        <v>6.7</v>
      </c>
      <c r="E37" s="703">
        <v>6</v>
      </c>
      <c r="F37" s="703">
        <v>8.6999999999999993</v>
      </c>
      <c r="G37" s="703">
        <v>15</v>
      </c>
    </row>
    <row r="38" spans="2:7" x14ac:dyDescent="0.25">
      <c r="B38" t="s">
        <v>0</v>
      </c>
      <c r="C38" s="703">
        <v>5.7</v>
      </c>
      <c r="D38">
        <v>7.2</v>
      </c>
      <c r="E38" s="703">
        <v>6</v>
      </c>
      <c r="F38" s="703"/>
      <c r="G38" s="703"/>
    </row>
    <row r="40" spans="2:7" x14ac:dyDescent="0.25">
      <c r="B40" t="s">
        <v>2421</v>
      </c>
    </row>
    <row r="41" spans="2:7" x14ac:dyDescent="0.25">
      <c r="B41" t="s">
        <v>2417</v>
      </c>
      <c r="C41" t="s">
        <v>2416</v>
      </c>
      <c r="D41" t="s">
        <v>2415</v>
      </c>
      <c r="E41" t="s">
        <v>2414</v>
      </c>
      <c r="F41" t="s">
        <v>2420</v>
      </c>
    </row>
    <row r="42" spans="2:7" x14ac:dyDescent="0.25">
      <c r="B42">
        <v>100</v>
      </c>
      <c r="C42">
        <v>107</v>
      </c>
      <c r="D42">
        <v>100</v>
      </c>
      <c r="E42">
        <v>69</v>
      </c>
      <c r="F42">
        <v>40</v>
      </c>
    </row>
    <row r="49" spans="2:6" x14ac:dyDescent="0.25">
      <c r="B49" t="s">
        <v>297</v>
      </c>
    </row>
    <row r="50" spans="2:6" x14ac:dyDescent="0.25">
      <c r="C50">
        <v>2021</v>
      </c>
      <c r="D50">
        <v>2022</v>
      </c>
      <c r="E50">
        <v>2023</v>
      </c>
      <c r="F50">
        <v>2024</v>
      </c>
    </row>
    <row r="51" spans="2:6" x14ac:dyDescent="0.25">
      <c r="B51" t="s">
        <v>15</v>
      </c>
      <c r="C51">
        <v>88</v>
      </c>
      <c r="D51">
        <v>830</v>
      </c>
      <c r="E51">
        <v>937</v>
      </c>
      <c r="F51">
        <v>1044</v>
      </c>
    </row>
    <row r="52" spans="2:6" x14ac:dyDescent="0.25">
      <c r="B52" t="s">
        <v>0</v>
      </c>
      <c r="C52">
        <v>719</v>
      </c>
      <c r="D52">
        <v>1068</v>
      </c>
      <c r="E52">
        <v>1461</v>
      </c>
    </row>
    <row r="54" spans="2:6" x14ac:dyDescent="0.25">
      <c r="B54" t="s">
        <v>2419</v>
      </c>
    </row>
    <row r="55" spans="2:6" x14ac:dyDescent="0.25">
      <c r="B55" t="s">
        <v>2417</v>
      </c>
      <c r="C55" t="s">
        <v>2416</v>
      </c>
      <c r="D55" t="s">
        <v>2415</v>
      </c>
      <c r="E55" t="s">
        <v>2414</v>
      </c>
    </row>
    <row r="56" spans="2:6" x14ac:dyDescent="0.25">
      <c r="B56" s="702">
        <v>817.0454545454545</v>
      </c>
      <c r="C56">
        <v>129</v>
      </c>
      <c r="D56">
        <v>156</v>
      </c>
      <c r="E56">
        <v>140</v>
      </c>
    </row>
    <row r="61" spans="2:6" x14ac:dyDescent="0.25">
      <c r="B61" t="s">
        <v>301</v>
      </c>
    </row>
    <row r="62" spans="2:6" x14ac:dyDescent="0.25">
      <c r="C62">
        <v>2021</v>
      </c>
      <c r="D62">
        <v>2022</v>
      </c>
      <c r="E62">
        <v>2023</v>
      </c>
      <c r="F62">
        <v>2024</v>
      </c>
    </row>
    <row r="63" spans="2:6" x14ac:dyDescent="0.25">
      <c r="B63" t="s">
        <v>15</v>
      </c>
      <c r="C63">
        <v>3</v>
      </c>
      <c r="D63">
        <v>4</v>
      </c>
      <c r="E63">
        <v>5</v>
      </c>
      <c r="F63">
        <v>6</v>
      </c>
    </row>
    <row r="64" spans="2:6" x14ac:dyDescent="0.25">
      <c r="B64" t="s">
        <v>0</v>
      </c>
      <c r="C64">
        <v>3</v>
      </c>
      <c r="D64">
        <v>4</v>
      </c>
      <c r="E64">
        <v>5</v>
      </c>
    </row>
    <row r="67" spans="2:5" x14ac:dyDescent="0.25">
      <c r="B67" t="s">
        <v>2418</v>
      </c>
    </row>
    <row r="68" spans="2:5" x14ac:dyDescent="0.25">
      <c r="B68" t="s">
        <v>2417</v>
      </c>
      <c r="C68" t="s">
        <v>2416</v>
      </c>
      <c r="D68" t="s">
        <v>2415</v>
      </c>
      <c r="E68" t="s">
        <v>2414</v>
      </c>
    </row>
    <row r="69" spans="2:5" x14ac:dyDescent="0.25">
      <c r="B69" s="702">
        <v>100</v>
      </c>
      <c r="C69">
        <v>100</v>
      </c>
      <c r="D69">
        <v>100</v>
      </c>
      <c r="E69">
        <v>83</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86"/>
  <sheetViews>
    <sheetView topLeftCell="AE1" zoomScale="55" zoomScaleNormal="55" workbookViewId="0">
      <pane ySplit="4" topLeftCell="A35" activePane="bottomLeft" state="frozen"/>
      <selection activeCell="AE1" sqref="AE1"/>
      <selection pane="bottomLeft" activeCell="D6" sqref="D6"/>
    </sheetView>
  </sheetViews>
  <sheetFormatPr defaultRowHeight="15" x14ac:dyDescent="0.25"/>
  <cols>
    <col min="1" max="1" width="4.7109375" customWidth="1"/>
    <col min="2" max="2" width="29" customWidth="1"/>
    <col min="3" max="3" width="21.140625" customWidth="1"/>
    <col min="4" max="4" width="28.7109375" customWidth="1"/>
    <col min="5" max="5" width="22.140625" customWidth="1"/>
    <col min="6" max="6" width="15.42578125" customWidth="1"/>
    <col min="7" max="7" width="17.140625" customWidth="1"/>
    <col min="8" max="8" width="14.85546875" customWidth="1"/>
    <col min="9" max="9" width="12.42578125" customWidth="1"/>
    <col min="10" max="10" width="21.28515625" customWidth="1"/>
    <col min="11" max="11" width="7.28515625" customWidth="1"/>
    <col min="12" max="12" width="6.5703125" customWidth="1"/>
    <col min="13" max="13" width="8.7109375" customWidth="1"/>
    <col min="14" max="14" width="8.5703125" customWidth="1"/>
    <col min="15" max="15" width="6.5703125" customWidth="1"/>
    <col min="16" max="16" width="8.7109375" customWidth="1"/>
    <col min="17" max="17" width="7.85546875" customWidth="1"/>
    <col min="18" max="18" width="7.28515625" customWidth="1"/>
    <col min="19" max="19" width="8.7109375" customWidth="1"/>
    <col min="20" max="20" width="8.85546875" customWidth="1"/>
    <col min="21" max="21" width="8.7109375" customWidth="1"/>
    <col min="22" max="22" width="9.42578125" customWidth="1"/>
    <col min="23" max="23" width="21.28515625" customWidth="1"/>
    <col min="24" max="24" width="29.7109375" customWidth="1"/>
    <col min="25" max="25" width="25.28515625" customWidth="1"/>
    <col min="26" max="26" width="36.5703125" customWidth="1"/>
    <col min="27" max="27" width="27" customWidth="1"/>
    <col min="28" max="31" width="29.7109375" customWidth="1"/>
    <col min="32" max="32" width="37.7109375" customWidth="1"/>
    <col min="33" max="33" width="28.28515625" customWidth="1"/>
    <col min="34" max="34" width="21.140625" customWidth="1"/>
    <col min="35" max="35" width="27.7109375" customWidth="1"/>
    <col min="36" max="36" width="7.7109375" customWidth="1"/>
    <col min="37" max="37" width="6.85546875" customWidth="1"/>
    <col min="38" max="38" width="7.28515625" customWidth="1"/>
    <col min="39" max="39" width="7.140625" customWidth="1"/>
    <col min="40" max="40" width="6.85546875" customWidth="1"/>
    <col min="41" max="41" width="7.7109375" customWidth="1"/>
    <col min="42" max="42" width="9" customWidth="1"/>
    <col min="43" max="43" width="7.5703125" customWidth="1"/>
    <col min="44" max="44" width="7.28515625" customWidth="1"/>
    <col min="45" max="45" width="8" customWidth="1"/>
    <col min="46" max="47" width="29.7109375" customWidth="1"/>
    <col min="48" max="49" width="9.5703125" customWidth="1"/>
    <col min="52" max="52" width="28.7109375" customWidth="1"/>
    <col min="53" max="54" width="29.7109375" customWidth="1"/>
    <col min="55" max="55" width="10.42578125" customWidth="1"/>
    <col min="59" max="59" width="18.140625" customWidth="1"/>
  </cols>
  <sheetData>
    <row r="1" spans="1:59" x14ac:dyDescent="0.25">
      <c r="A1" s="1164" t="s">
        <v>12</v>
      </c>
      <c r="B1" s="1160" t="s">
        <v>120</v>
      </c>
      <c r="C1" s="1169" t="s">
        <v>121</v>
      </c>
      <c r="D1" s="1170"/>
      <c r="E1" s="1170"/>
      <c r="F1" s="1170"/>
      <c r="G1" s="1170"/>
      <c r="H1" s="1170"/>
      <c r="I1" s="1171"/>
      <c r="J1" s="1158" t="s">
        <v>122</v>
      </c>
      <c r="K1" s="1158"/>
      <c r="L1" s="1158"/>
      <c r="M1" s="1158"/>
      <c r="N1" s="1158"/>
      <c r="O1" s="1158"/>
      <c r="P1" s="1158"/>
      <c r="Q1" s="1158"/>
      <c r="R1" s="1158"/>
      <c r="S1" s="1158"/>
      <c r="T1" s="1158"/>
      <c r="U1" s="1158"/>
      <c r="V1" s="1158"/>
      <c r="W1" s="1158"/>
      <c r="X1" s="1158"/>
      <c r="Y1" s="1158"/>
      <c r="Z1" s="1158"/>
      <c r="AA1" s="1175" t="s">
        <v>123</v>
      </c>
      <c r="AB1" s="1176"/>
      <c r="AC1" s="1176"/>
      <c r="AD1" s="1177"/>
      <c r="AE1" s="1158" t="s">
        <v>124</v>
      </c>
      <c r="AF1" s="1158"/>
      <c r="AG1" s="1158"/>
      <c r="AH1" s="1158"/>
      <c r="AI1" s="1158"/>
      <c r="AJ1" s="1158"/>
      <c r="AK1" s="1158"/>
      <c r="AL1" s="1158"/>
      <c r="AM1" s="1158"/>
      <c r="AN1" s="1158"/>
      <c r="AO1" s="1158"/>
      <c r="AP1" s="1158"/>
      <c r="AQ1" s="1158"/>
      <c r="AR1" s="1158"/>
      <c r="AS1" s="1158"/>
      <c r="AT1" s="1158" t="s">
        <v>125</v>
      </c>
      <c r="AU1" s="1158"/>
      <c r="AV1" s="1158"/>
      <c r="AW1" s="1158"/>
      <c r="AX1" s="1158"/>
      <c r="AY1" s="1158"/>
      <c r="AZ1" s="1158" t="s">
        <v>126</v>
      </c>
      <c r="BA1" s="1158"/>
      <c r="BB1" s="1158"/>
      <c r="BC1" s="1158"/>
      <c r="BD1" s="1158"/>
      <c r="BE1" s="1158"/>
      <c r="BF1" s="1158"/>
    </row>
    <row r="2" spans="1:59" ht="18.75" customHeight="1" x14ac:dyDescent="0.25">
      <c r="A2" s="1165"/>
      <c r="B2" s="1167"/>
      <c r="C2" s="1172"/>
      <c r="D2" s="1173"/>
      <c r="E2" s="1173"/>
      <c r="F2" s="1173"/>
      <c r="G2" s="1173"/>
      <c r="H2" s="1173"/>
      <c r="I2" s="1174"/>
      <c r="J2" s="1161" t="s">
        <v>127</v>
      </c>
      <c r="K2" s="1179" t="s">
        <v>128</v>
      </c>
      <c r="L2" s="1180"/>
      <c r="M2" s="1180"/>
      <c r="N2" s="1180"/>
      <c r="O2" s="1180"/>
      <c r="P2" s="1180"/>
      <c r="Q2" s="1180"/>
      <c r="R2" s="1180"/>
      <c r="S2" s="1180"/>
      <c r="T2" s="1180"/>
      <c r="U2" s="1180"/>
      <c r="V2" s="1181"/>
      <c r="W2" s="1161" t="s">
        <v>129</v>
      </c>
      <c r="X2" s="1161" t="s">
        <v>130</v>
      </c>
      <c r="Y2" s="1175" t="s">
        <v>131</v>
      </c>
      <c r="Z2" s="1175" t="s">
        <v>132</v>
      </c>
      <c r="AA2" s="1175" t="s">
        <v>133</v>
      </c>
      <c r="AB2" s="1160" t="s">
        <v>134</v>
      </c>
      <c r="AC2" s="1159" t="s">
        <v>135</v>
      </c>
      <c r="AD2" s="1160"/>
      <c r="AE2" s="1161" t="s">
        <v>136</v>
      </c>
      <c r="AF2" s="1161" t="s">
        <v>137</v>
      </c>
      <c r="AG2" s="1158" t="s">
        <v>138</v>
      </c>
      <c r="AH2" s="1158"/>
      <c r="AI2" s="1158"/>
      <c r="AJ2" s="1158" t="s">
        <v>128</v>
      </c>
      <c r="AK2" s="1158"/>
      <c r="AL2" s="1158"/>
      <c r="AM2" s="1158"/>
      <c r="AN2" s="1158"/>
      <c r="AO2" s="1158"/>
      <c r="AP2" s="1158"/>
      <c r="AQ2" s="1158"/>
      <c r="AR2" s="1158"/>
      <c r="AS2" s="1158"/>
      <c r="AT2" s="1158" t="s">
        <v>139</v>
      </c>
      <c r="AU2" s="1158" t="s">
        <v>140</v>
      </c>
      <c r="AV2" s="1184" t="s">
        <v>141</v>
      </c>
      <c r="AW2" s="1184"/>
      <c r="AX2" s="1184"/>
      <c r="AY2" s="1184"/>
      <c r="AZ2" s="1158" t="s">
        <v>142</v>
      </c>
      <c r="BA2" s="1158" t="s">
        <v>143</v>
      </c>
      <c r="BB2" s="1158" t="s">
        <v>144</v>
      </c>
      <c r="BC2" s="1189" t="s">
        <v>141</v>
      </c>
      <c r="BD2" s="1189"/>
      <c r="BE2" s="1189"/>
      <c r="BF2" s="1189"/>
    </row>
    <row r="3" spans="1:59" ht="29.25" customHeight="1" x14ac:dyDescent="0.25">
      <c r="A3" s="1165"/>
      <c r="B3" s="1167"/>
      <c r="C3" s="1158" t="s">
        <v>145</v>
      </c>
      <c r="D3" s="1158" t="s">
        <v>146</v>
      </c>
      <c r="E3" s="1158" t="s">
        <v>135</v>
      </c>
      <c r="F3" s="1158" t="s">
        <v>147</v>
      </c>
      <c r="G3" s="1158" t="s">
        <v>148</v>
      </c>
      <c r="H3" s="1158" t="s">
        <v>149</v>
      </c>
      <c r="I3" s="1158" t="s">
        <v>150</v>
      </c>
      <c r="J3" s="1162"/>
      <c r="K3" s="1158">
        <v>2021</v>
      </c>
      <c r="L3" s="1158"/>
      <c r="M3" s="1158"/>
      <c r="N3" s="1158">
        <v>2022</v>
      </c>
      <c r="O3" s="1158"/>
      <c r="P3" s="1158"/>
      <c r="Q3" s="1158">
        <v>2024</v>
      </c>
      <c r="R3" s="1158"/>
      <c r="S3" s="1158"/>
      <c r="T3" s="1158">
        <v>2030</v>
      </c>
      <c r="U3" s="1158"/>
      <c r="V3" s="1158"/>
      <c r="W3" s="1162"/>
      <c r="X3" s="1162"/>
      <c r="Y3" s="1159"/>
      <c r="Z3" s="1159"/>
      <c r="AA3" s="1159"/>
      <c r="AB3" s="1160"/>
      <c r="AC3" s="7" t="s">
        <v>151</v>
      </c>
      <c r="AD3" s="7" t="s">
        <v>152</v>
      </c>
      <c r="AE3" s="1162"/>
      <c r="AF3" s="1162"/>
      <c r="AG3" s="8"/>
      <c r="AH3" s="8"/>
      <c r="AI3" s="8"/>
      <c r="AJ3" s="1179">
        <v>2021</v>
      </c>
      <c r="AK3" s="1180"/>
      <c r="AL3" s="1181"/>
      <c r="AM3" s="1179">
        <v>2022</v>
      </c>
      <c r="AN3" s="1180"/>
      <c r="AO3" s="1181"/>
      <c r="AP3" s="1179">
        <v>2024</v>
      </c>
      <c r="AQ3" s="1180"/>
      <c r="AR3" s="1181"/>
      <c r="AS3" s="9"/>
      <c r="AT3" s="1158"/>
      <c r="AU3" s="1158"/>
      <c r="AV3" s="10"/>
      <c r="AW3" s="10"/>
      <c r="AX3" s="10"/>
      <c r="AY3" s="10"/>
      <c r="AZ3" s="1158"/>
      <c r="BA3" s="1158"/>
      <c r="BB3" s="1158"/>
      <c r="BC3" s="11"/>
      <c r="BD3" s="11"/>
      <c r="BE3" s="11"/>
      <c r="BF3" s="11"/>
    </row>
    <row r="4" spans="1:59" ht="20.25" customHeight="1" x14ac:dyDescent="0.25">
      <c r="A4" s="1166"/>
      <c r="B4" s="1168"/>
      <c r="C4" s="1178"/>
      <c r="D4" s="1178"/>
      <c r="E4" s="1178"/>
      <c r="F4" s="1178"/>
      <c r="G4" s="1178"/>
      <c r="H4" s="1178"/>
      <c r="I4" s="1178"/>
      <c r="J4" s="1163"/>
      <c r="K4" s="9">
        <v>1</v>
      </c>
      <c r="L4" s="9">
        <v>2</v>
      </c>
      <c r="M4" s="9">
        <v>3</v>
      </c>
      <c r="N4" s="12">
        <v>1</v>
      </c>
      <c r="O4" s="9">
        <v>2</v>
      </c>
      <c r="P4" s="9">
        <v>3</v>
      </c>
      <c r="Q4" s="12">
        <v>1</v>
      </c>
      <c r="R4" s="9">
        <v>2</v>
      </c>
      <c r="S4" s="9">
        <v>3</v>
      </c>
      <c r="T4" s="12">
        <v>1</v>
      </c>
      <c r="U4" s="9">
        <v>2</v>
      </c>
      <c r="V4" s="9">
        <v>3</v>
      </c>
      <c r="W4" s="1163"/>
      <c r="X4" s="1163"/>
      <c r="Y4" s="1182"/>
      <c r="Z4" s="1182"/>
      <c r="AA4" s="1182"/>
      <c r="AB4" s="1183"/>
      <c r="AC4" s="8"/>
      <c r="AD4" s="8"/>
      <c r="AE4" s="1163"/>
      <c r="AF4" s="1163"/>
      <c r="AG4" s="13" t="s">
        <v>153</v>
      </c>
      <c r="AH4" s="13" t="s">
        <v>154</v>
      </c>
      <c r="AI4" s="8" t="s">
        <v>155</v>
      </c>
      <c r="AJ4" s="9">
        <v>1</v>
      </c>
      <c r="AK4" s="9">
        <v>2</v>
      </c>
      <c r="AL4" s="9">
        <v>3</v>
      </c>
      <c r="AM4" s="9">
        <v>1</v>
      </c>
      <c r="AN4" s="9">
        <v>2</v>
      </c>
      <c r="AO4" s="9">
        <v>3</v>
      </c>
      <c r="AP4" s="12">
        <v>1</v>
      </c>
      <c r="AQ4" s="9">
        <v>2</v>
      </c>
      <c r="AR4" s="9">
        <v>3</v>
      </c>
      <c r="AS4" s="12">
        <v>2030</v>
      </c>
      <c r="AT4" s="1158"/>
      <c r="AU4" s="1158"/>
      <c r="AV4" s="9">
        <v>2021</v>
      </c>
      <c r="AW4" s="9">
        <v>2022</v>
      </c>
      <c r="AX4" s="12">
        <v>2024</v>
      </c>
      <c r="AY4" s="12">
        <v>2030</v>
      </c>
      <c r="AZ4" s="1158"/>
      <c r="BA4" s="1158"/>
      <c r="BB4" s="1158"/>
      <c r="BC4" s="9">
        <v>2021</v>
      </c>
      <c r="BD4" s="12">
        <v>2022</v>
      </c>
      <c r="BE4" s="12">
        <v>2024</v>
      </c>
      <c r="BF4" s="12">
        <v>2030</v>
      </c>
    </row>
    <row r="5" spans="1:59" ht="24.75" customHeight="1" x14ac:dyDescent="0.25">
      <c r="A5" s="14">
        <v>2</v>
      </c>
      <c r="B5" s="1185" t="s">
        <v>156</v>
      </c>
      <c r="C5" s="1185"/>
      <c r="D5" s="1185"/>
      <c r="E5" s="1185"/>
      <c r="F5" s="1185"/>
      <c r="G5" s="1185"/>
      <c r="H5" s="1185"/>
      <c r="I5" s="1185"/>
      <c r="J5" s="1186"/>
      <c r="K5" s="1186"/>
      <c r="L5" s="1186"/>
      <c r="M5" s="1186"/>
      <c r="N5" s="1186"/>
      <c r="O5" s="1186"/>
      <c r="P5" s="1186"/>
      <c r="Q5" s="1186"/>
      <c r="R5" s="1186"/>
      <c r="S5" s="1186"/>
      <c r="T5" s="1186"/>
      <c r="U5" s="1186"/>
      <c r="V5" s="1186"/>
      <c r="W5" s="1186"/>
      <c r="X5" s="1186"/>
      <c r="Y5" s="1186"/>
      <c r="Z5" s="1186"/>
      <c r="AA5" s="1186"/>
      <c r="AB5" s="1186"/>
      <c r="AC5" s="1186"/>
      <c r="AD5" s="1186"/>
      <c r="AE5" s="1186"/>
      <c r="AF5" s="1186"/>
      <c r="AG5" s="1186"/>
      <c r="AH5" s="1186"/>
      <c r="AI5" s="1186"/>
      <c r="AJ5" s="1186"/>
      <c r="AK5" s="1186"/>
      <c r="AL5" s="1186"/>
      <c r="AM5" s="1186"/>
      <c r="AN5" s="1186"/>
      <c r="AO5" s="1186"/>
      <c r="AP5" s="1186"/>
      <c r="AQ5" s="1186"/>
      <c r="AR5" s="1186"/>
      <c r="AS5" s="1186"/>
      <c r="AT5" s="1186"/>
      <c r="AU5" s="1186"/>
      <c r="AV5" s="1186"/>
      <c r="AW5" s="1186"/>
      <c r="AX5" s="1186"/>
      <c r="AY5" s="1186"/>
      <c r="AZ5" s="1186"/>
      <c r="BA5" s="1186"/>
      <c r="BB5" s="1186"/>
      <c r="BC5" s="1186"/>
      <c r="BD5" s="1186"/>
      <c r="BE5" s="1186"/>
      <c r="BF5" s="1186"/>
    </row>
    <row r="6" spans="1:59" ht="76.5" customHeight="1" x14ac:dyDescent="0.25">
      <c r="A6" s="15" t="s">
        <v>157</v>
      </c>
      <c r="B6" s="16" t="s">
        <v>158</v>
      </c>
      <c r="C6" s="17" t="s">
        <v>159</v>
      </c>
      <c r="D6" s="17" t="s">
        <v>160</v>
      </c>
      <c r="E6" s="17" t="s">
        <v>161</v>
      </c>
      <c r="F6" s="18"/>
      <c r="G6" s="17" t="s">
        <v>162</v>
      </c>
      <c r="H6" s="17" t="s">
        <v>163</v>
      </c>
      <c r="I6" s="18"/>
      <c r="J6" s="16" t="s">
        <v>164</v>
      </c>
      <c r="K6" s="19">
        <v>67.959999999999994</v>
      </c>
      <c r="L6" s="20">
        <v>72.7</v>
      </c>
      <c r="M6" s="20">
        <v>80.23</v>
      </c>
      <c r="N6" s="19">
        <v>68.290000000000006</v>
      </c>
      <c r="O6" s="20">
        <v>73.040000000000006</v>
      </c>
      <c r="P6" s="20">
        <v>80.489999999999995</v>
      </c>
      <c r="Q6" s="19">
        <v>69.61</v>
      </c>
      <c r="R6" s="20">
        <v>74.41</v>
      </c>
      <c r="S6" s="20">
        <v>81.52</v>
      </c>
      <c r="T6" s="19">
        <v>74.78</v>
      </c>
      <c r="U6" s="20">
        <v>79.77</v>
      </c>
      <c r="V6" s="20">
        <v>85.57</v>
      </c>
      <c r="W6" s="16" t="s">
        <v>165</v>
      </c>
      <c r="X6" s="21"/>
      <c r="Y6" s="16" t="s">
        <v>166</v>
      </c>
      <c r="Z6" s="17"/>
      <c r="AA6" s="16" t="s">
        <v>167</v>
      </c>
      <c r="AB6" s="17" t="s">
        <v>168</v>
      </c>
      <c r="AC6" s="16"/>
      <c r="AD6" s="16"/>
      <c r="AE6" s="17" t="s">
        <v>169</v>
      </c>
      <c r="AF6" s="17" t="s">
        <v>168</v>
      </c>
      <c r="AG6" s="16"/>
      <c r="AH6" s="16"/>
      <c r="AI6" s="16"/>
      <c r="AJ6" s="19"/>
      <c r="AK6" s="20"/>
      <c r="AL6" s="20"/>
      <c r="AM6" s="19"/>
      <c r="AN6" s="20"/>
      <c r="AO6" s="20"/>
      <c r="AP6" s="19"/>
      <c r="AQ6" s="20"/>
      <c r="AR6" s="20"/>
      <c r="AS6" s="19"/>
      <c r="AT6" s="16"/>
      <c r="AU6" s="16"/>
      <c r="AV6" s="18"/>
      <c r="AW6" s="18"/>
      <c r="AX6" s="18"/>
      <c r="AY6" s="18"/>
      <c r="AZ6" s="16" t="s">
        <v>170</v>
      </c>
      <c r="BA6" s="17" t="s">
        <v>171</v>
      </c>
      <c r="BB6" s="16" t="s">
        <v>172</v>
      </c>
      <c r="BC6" s="19">
        <v>9</v>
      </c>
      <c r="BD6" s="19">
        <v>20</v>
      </c>
      <c r="BE6" s="19">
        <v>40</v>
      </c>
      <c r="BF6" s="19" t="s">
        <v>11</v>
      </c>
    </row>
    <row r="7" spans="1:59" ht="76.5" customHeight="1" x14ac:dyDescent="0.25">
      <c r="A7" s="22"/>
      <c r="B7" s="2"/>
      <c r="C7" s="23"/>
      <c r="D7" s="23"/>
      <c r="E7" s="23"/>
      <c r="F7" s="24"/>
      <c r="G7" s="23"/>
      <c r="H7" s="23"/>
      <c r="I7" s="24"/>
      <c r="J7" s="2"/>
      <c r="K7" s="25"/>
      <c r="L7" s="25"/>
      <c r="M7" s="25"/>
      <c r="N7" s="25"/>
      <c r="O7" s="25"/>
      <c r="P7" s="25"/>
      <c r="Q7" s="25"/>
      <c r="R7" s="25"/>
      <c r="S7" s="25"/>
      <c r="T7" s="25"/>
      <c r="U7" s="25"/>
      <c r="V7" s="25"/>
      <c r="W7" s="2" t="s">
        <v>173</v>
      </c>
      <c r="X7" s="26"/>
      <c r="Y7" s="27" t="s">
        <v>174</v>
      </c>
      <c r="Z7" s="23"/>
      <c r="AA7" s="2"/>
      <c r="AB7" s="23" t="s">
        <v>175</v>
      </c>
      <c r="AC7" s="2"/>
      <c r="AD7" s="2"/>
      <c r="AE7" s="1"/>
      <c r="AF7" s="23" t="s">
        <v>175</v>
      </c>
      <c r="AG7" s="2" t="s">
        <v>176</v>
      </c>
      <c r="AH7" s="2"/>
      <c r="AI7" s="2"/>
      <c r="AJ7" s="24"/>
      <c r="AK7" s="24"/>
      <c r="AL7" s="24"/>
      <c r="AM7" s="24"/>
      <c r="AN7" s="24"/>
      <c r="AO7" s="24"/>
      <c r="AP7" s="1"/>
      <c r="AQ7" s="24"/>
      <c r="AR7" s="24"/>
      <c r="AS7" s="24"/>
      <c r="AT7" s="2"/>
      <c r="AU7" s="2"/>
      <c r="AV7" s="24"/>
      <c r="AW7" s="24"/>
      <c r="AX7" s="24"/>
      <c r="AY7" s="24"/>
      <c r="AZ7" s="2"/>
      <c r="BA7" s="2"/>
      <c r="BB7" s="2"/>
      <c r="BC7" s="24"/>
      <c r="BD7" s="1"/>
      <c r="BE7" s="1"/>
      <c r="BF7" s="1"/>
    </row>
    <row r="8" spans="1:59" ht="76.5" customHeight="1" x14ac:dyDescent="0.25">
      <c r="A8" s="22"/>
      <c r="B8" s="2"/>
      <c r="C8" s="23"/>
      <c r="D8" s="23"/>
      <c r="E8" s="23"/>
      <c r="F8" s="24"/>
      <c r="G8" s="23"/>
      <c r="H8" s="23"/>
      <c r="I8" s="24"/>
      <c r="J8" s="2"/>
      <c r="K8" s="25"/>
      <c r="L8" s="25"/>
      <c r="M8" s="25"/>
      <c r="N8" s="25"/>
      <c r="O8" s="25"/>
      <c r="P8" s="25"/>
      <c r="Q8" s="25"/>
      <c r="R8" s="25"/>
      <c r="S8" s="25"/>
      <c r="T8" s="25"/>
      <c r="U8" s="25"/>
      <c r="V8" s="25"/>
      <c r="W8" s="23" t="s">
        <v>177</v>
      </c>
      <c r="X8" s="26"/>
      <c r="Y8" s="27"/>
      <c r="Z8" s="23"/>
      <c r="AA8" s="2"/>
      <c r="AB8" s="23" t="s">
        <v>178</v>
      </c>
      <c r="AC8" s="2"/>
      <c r="AD8" s="2"/>
      <c r="AE8" s="1"/>
      <c r="AF8" s="23" t="s">
        <v>178</v>
      </c>
      <c r="AG8" s="2"/>
      <c r="AH8" s="2"/>
      <c r="AI8" s="2"/>
      <c r="AJ8" s="24"/>
      <c r="AK8" s="24"/>
      <c r="AL8" s="24"/>
      <c r="AM8" s="24"/>
      <c r="AN8" s="24"/>
      <c r="AO8" s="24"/>
      <c r="AP8" s="1"/>
      <c r="AQ8" s="24"/>
      <c r="AR8" s="24"/>
      <c r="AS8" s="24"/>
      <c r="AT8" s="2"/>
      <c r="AU8" s="2"/>
      <c r="AV8" s="24"/>
      <c r="AW8" s="24"/>
      <c r="AX8" s="24"/>
      <c r="AY8" s="24"/>
      <c r="AZ8" s="2"/>
      <c r="BA8" s="2"/>
      <c r="BB8" s="2"/>
      <c r="BC8" s="24"/>
      <c r="BD8" s="1"/>
      <c r="BE8" s="1"/>
      <c r="BF8" s="1"/>
    </row>
    <row r="9" spans="1:59" ht="76.5" customHeight="1" x14ac:dyDescent="0.25">
      <c r="A9" s="22"/>
      <c r="B9" s="2"/>
      <c r="C9" s="23"/>
      <c r="D9" s="23"/>
      <c r="E9" s="23"/>
      <c r="F9" s="24"/>
      <c r="G9" s="23"/>
      <c r="H9" s="23"/>
      <c r="I9" s="24"/>
      <c r="J9" s="2"/>
      <c r="K9" s="25"/>
      <c r="L9" s="25"/>
      <c r="M9" s="25"/>
      <c r="N9" s="25"/>
      <c r="O9" s="25"/>
      <c r="P9" s="25"/>
      <c r="Q9" s="25"/>
      <c r="R9" s="25"/>
      <c r="S9" s="25"/>
      <c r="T9" s="25"/>
      <c r="U9" s="25"/>
      <c r="V9" s="25"/>
      <c r="W9" s="23" t="s">
        <v>179</v>
      </c>
      <c r="X9" s="26"/>
      <c r="Y9" s="27"/>
      <c r="Z9" s="23"/>
      <c r="AA9" s="2"/>
      <c r="AB9" s="23" t="s">
        <v>171</v>
      </c>
      <c r="AC9" s="2"/>
      <c r="AD9" s="2"/>
      <c r="AE9" s="1"/>
      <c r="AF9" s="23" t="s">
        <v>171</v>
      </c>
      <c r="AG9" s="2"/>
      <c r="AH9" s="2"/>
      <c r="AI9" s="2"/>
      <c r="AJ9" s="19">
        <v>9</v>
      </c>
      <c r="AK9" s="28">
        <v>11</v>
      </c>
      <c r="AL9" s="28">
        <v>9</v>
      </c>
      <c r="AM9" s="19">
        <v>20</v>
      </c>
      <c r="AN9" s="28">
        <v>20</v>
      </c>
      <c r="AO9" s="28">
        <v>20</v>
      </c>
      <c r="AP9" s="19">
        <v>40</v>
      </c>
      <c r="AQ9" s="28">
        <v>40</v>
      </c>
      <c r="AR9" s="28">
        <v>40</v>
      </c>
      <c r="AS9" s="19" t="s">
        <v>11</v>
      </c>
      <c r="AT9" s="2"/>
      <c r="AU9" s="2"/>
      <c r="AV9" s="24"/>
      <c r="AW9" s="24"/>
      <c r="AX9" s="24"/>
      <c r="AY9" s="24"/>
      <c r="AZ9" s="2"/>
      <c r="BA9" s="23"/>
      <c r="BB9" s="2"/>
      <c r="BC9" s="24"/>
      <c r="BD9" s="1"/>
      <c r="BE9" s="1"/>
      <c r="BF9" s="1"/>
    </row>
    <row r="10" spans="1:59" ht="76.5" customHeight="1" x14ac:dyDescent="0.25">
      <c r="A10" s="22"/>
      <c r="B10" s="2"/>
      <c r="C10" s="23"/>
      <c r="D10" s="23"/>
      <c r="E10" s="23"/>
      <c r="F10" s="24"/>
      <c r="G10" s="23"/>
      <c r="H10" s="23"/>
      <c r="I10" s="24"/>
      <c r="J10" s="2"/>
      <c r="K10" s="25"/>
      <c r="L10" s="25"/>
      <c r="M10" s="25"/>
      <c r="N10" s="25"/>
      <c r="O10" s="25"/>
      <c r="P10" s="25"/>
      <c r="Q10" s="25"/>
      <c r="R10" s="25"/>
      <c r="S10" s="25"/>
      <c r="T10" s="25"/>
      <c r="U10" s="25"/>
      <c r="V10" s="25"/>
      <c r="W10" s="2" t="s">
        <v>180</v>
      </c>
      <c r="X10" s="26" t="s">
        <v>181</v>
      </c>
      <c r="Y10" s="27"/>
      <c r="Z10" s="23"/>
      <c r="AA10" s="2"/>
      <c r="AB10" s="23" t="s">
        <v>182</v>
      </c>
      <c r="AC10" s="2"/>
      <c r="AD10" s="2"/>
      <c r="AE10" s="1"/>
      <c r="AF10" s="23" t="s">
        <v>182</v>
      </c>
      <c r="AG10" s="2"/>
      <c r="AH10" s="2"/>
      <c r="AI10" s="2"/>
      <c r="AJ10" s="24"/>
      <c r="AK10" s="24"/>
      <c r="AL10" s="24"/>
      <c r="AM10" s="24"/>
      <c r="AN10" s="24"/>
      <c r="AO10" s="24"/>
      <c r="AP10" s="1"/>
      <c r="AQ10" s="24"/>
      <c r="AR10" s="24"/>
      <c r="AS10" s="24"/>
      <c r="AT10" s="2"/>
      <c r="AU10" s="2"/>
      <c r="AV10" s="24"/>
      <c r="AW10" s="24"/>
      <c r="AX10" s="24"/>
      <c r="AY10" s="24"/>
      <c r="AZ10" s="2"/>
      <c r="BA10" s="2"/>
      <c r="BB10" s="2"/>
      <c r="BC10" s="24"/>
      <c r="BD10" s="1"/>
      <c r="BE10" s="1"/>
      <c r="BF10" s="1"/>
    </row>
    <row r="11" spans="1:59" ht="76.5" customHeight="1" x14ac:dyDescent="0.25">
      <c r="A11" s="22"/>
      <c r="B11" s="2"/>
      <c r="C11" s="23"/>
      <c r="D11" s="23"/>
      <c r="E11" s="23"/>
      <c r="F11" s="24"/>
      <c r="G11" s="23"/>
      <c r="H11" s="23"/>
      <c r="I11" s="24"/>
      <c r="J11" s="2"/>
      <c r="K11" s="25"/>
      <c r="L11" s="25"/>
      <c r="M11" s="25"/>
      <c r="N11" s="25"/>
      <c r="O11" s="25"/>
      <c r="P11" s="25"/>
      <c r="Q11" s="25"/>
      <c r="R11" s="25"/>
      <c r="S11" s="25"/>
      <c r="T11" s="25"/>
      <c r="U11" s="25"/>
      <c r="V11" s="25"/>
      <c r="W11" s="2"/>
      <c r="X11" s="26"/>
      <c r="Y11" s="27"/>
      <c r="Z11" s="23"/>
      <c r="AA11" s="2"/>
      <c r="AB11" s="23" t="s">
        <v>183</v>
      </c>
      <c r="AC11" s="2"/>
      <c r="AD11" s="2"/>
      <c r="AE11" s="23" t="s">
        <v>184</v>
      </c>
      <c r="AF11" s="23" t="s">
        <v>183</v>
      </c>
      <c r="AG11" s="2"/>
      <c r="AH11" s="2"/>
      <c r="AI11" s="2"/>
      <c r="AJ11" s="19">
        <v>100</v>
      </c>
      <c r="AK11" s="20">
        <v>0</v>
      </c>
      <c r="AL11" s="20">
        <v>48.31</v>
      </c>
      <c r="AM11" s="19">
        <v>100</v>
      </c>
      <c r="AN11" s="20">
        <v>0</v>
      </c>
      <c r="AO11" s="20">
        <v>64.42</v>
      </c>
      <c r="AP11" s="19">
        <v>100</v>
      </c>
      <c r="AQ11" s="20">
        <v>84.16</v>
      </c>
      <c r="AR11" s="20">
        <v>20</v>
      </c>
      <c r="AS11" s="19" t="s">
        <v>11</v>
      </c>
      <c r="AT11" s="2"/>
      <c r="AU11" s="2"/>
      <c r="AV11" s="24"/>
      <c r="AW11" s="24"/>
      <c r="AX11" s="24"/>
      <c r="AY11" s="24"/>
      <c r="AZ11" s="2" t="s">
        <v>185</v>
      </c>
      <c r="BA11" s="23" t="s">
        <v>177</v>
      </c>
      <c r="BB11" s="2" t="s">
        <v>172</v>
      </c>
      <c r="BC11" s="2">
        <v>100</v>
      </c>
      <c r="BD11" s="9">
        <v>123.14</v>
      </c>
      <c r="BE11" s="9">
        <v>173.55</v>
      </c>
      <c r="BF11" s="9" t="s">
        <v>11</v>
      </c>
      <c r="BG11" s="29" t="s">
        <v>186</v>
      </c>
    </row>
    <row r="12" spans="1:59" ht="76.5" customHeight="1" x14ac:dyDescent="0.25">
      <c r="A12" s="22"/>
      <c r="B12" s="2"/>
      <c r="C12" s="23"/>
      <c r="D12" s="23"/>
      <c r="E12" s="23"/>
      <c r="F12" s="24"/>
      <c r="G12" s="23"/>
      <c r="H12" s="23"/>
      <c r="I12" s="24"/>
      <c r="J12" s="2"/>
      <c r="K12" s="25"/>
      <c r="L12" s="25"/>
      <c r="M12" s="25"/>
      <c r="N12" s="25"/>
      <c r="O12" s="25"/>
      <c r="P12" s="25"/>
      <c r="Q12" s="25"/>
      <c r="R12" s="25"/>
      <c r="S12" s="25"/>
      <c r="T12" s="25"/>
      <c r="U12" s="25"/>
      <c r="V12" s="25"/>
      <c r="W12" s="2"/>
      <c r="X12" s="26"/>
      <c r="Y12" s="27"/>
      <c r="Z12" s="23"/>
      <c r="AA12" s="2"/>
      <c r="AB12" s="23" t="s">
        <v>187</v>
      </c>
      <c r="AC12" s="2"/>
      <c r="AD12" s="2"/>
      <c r="AE12" s="23"/>
      <c r="AF12" s="23" t="s">
        <v>187</v>
      </c>
      <c r="AG12" s="2"/>
      <c r="AH12" s="2"/>
      <c r="AI12" s="2"/>
      <c r="AJ12" s="19">
        <v>0</v>
      </c>
      <c r="AK12" s="20">
        <v>0</v>
      </c>
      <c r="AL12" s="20">
        <v>0</v>
      </c>
      <c r="AM12" s="19">
        <v>10</v>
      </c>
      <c r="AN12" s="20">
        <v>10</v>
      </c>
      <c r="AO12" s="20">
        <v>10</v>
      </c>
      <c r="AP12" s="19">
        <v>20</v>
      </c>
      <c r="AQ12" s="20">
        <v>20</v>
      </c>
      <c r="AR12" s="20">
        <v>20</v>
      </c>
      <c r="AS12" s="19" t="s">
        <v>11</v>
      </c>
      <c r="AT12" s="2"/>
      <c r="AU12" s="2"/>
      <c r="AV12" s="24"/>
      <c r="AW12" s="24"/>
      <c r="AX12" s="24"/>
      <c r="AY12" s="24"/>
      <c r="AZ12" s="2"/>
      <c r="BA12" s="23" t="s">
        <v>187</v>
      </c>
      <c r="BB12" s="2" t="s">
        <v>172</v>
      </c>
      <c r="BC12" s="2">
        <v>0</v>
      </c>
      <c r="BD12" s="9">
        <v>10</v>
      </c>
      <c r="BE12" s="9">
        <v>20</v>
      </c>
      <c r="BF12" s="9" t="s">
        <v>11</v>
      </c>
    </row>
    <row r="13" spans="1:59" ht="76.5" customHeight="1" x14ac:dyDescent="0.25">
      <c r="A13" s="22"/>
      <c r="B13" s="2"/>
      <c r="C13" s="23"/>
      <c r="D13" s="23"/>
      <c r="E13" s="23"/>
      <c r="F13" s="24"/>
      <c r="G13" s="23"/>
      <c r="H13" s="23"/>
      <c r="I13" s="24"/>
      <c r="J13" s="2"/>
      <c r="K13" s="25"/>
      <c r="L13" s="25"/>
      <c r="M13" s="25"/>
      <c r="N13" s="25"/>
      <c r="O13" s="25"/>
      <c r="P13" s="25"/>
      <c r="Q13" s="25"/>
      <c r="R13" s="25"/>
      <c r="S13" s="25"/>
      <c r="T13" s="25"/>
      <c r="U13" s="25"/>
      <c r="V13" s="25"/>
      <c r="W13" s="2"/>
      <c r="X13" s="26"/>
      <c r="Y13" s="27"/>
      <c r="Z13" s="23"/>
      <c r="AA13" s="2"/>
      <c r="AB13" s="23" t="s">
        <v>188</v>
      </c>
      <c r="AC13" s="2"/>
      <c r="AD13" s="2"/>
      <c r="AE13" s="23"/>
      <c r="AF13" s="23" t="s">
        <v>188</v>
      </c>
      <c r="AG13" s="2"/>
      <c r="AH13" s="2"/>
      <c r="AI13" s="2"/>
      <c r="AJ13" s="19">
        <v>0</v>
      </c>
      <c r="AK13" s="20">
        <v>0</v>
      </c>
      <c r="AL13" s="20">
        <v>0</v>
      </c>
      <c r="AM13" s="19">
        <v>10</v>
      </c>
      <c r="AN13" s="20">
        <v>10</v>
      </c>
      <c r="AO13" s="20">
        <v>10</v>
      </c>
      <c r="AP13" s="19">
        <v>40</v>
      </c>
      <c r="AQ13" s="20">
        <v>40</v>
      </c>
      <c r="AR13" s="20">
        <v>40</v>
      </c>
      <c r="AS13" s="19" t="s">
        <v>11</v>
      </c>
      <c r="AT13" s="2"/>
      <c r="AU13" s="2"/>
      <c r="AV13" s="24"/>
      <c r="AW13" s="24"/>
      <c r="AX13" s="24"/>
      <c r="AY13" s="24"/>
      <c r="AZ13" s="2"/>
      <c r="BA13" s="23" t="s">
        <v>188</v>
      </c>
      <c r="BB13" s="2" t="s">
        <v>172</v>
      </c>
      <c r="BC13" s="2">
        <v>0</v>
      </c>
      <c r="BD13" s="9">
        <v>10</v>
      </c>
      <c r="BE13" s="9">
        <v>40</v>
      </c>
      <c r="BF13" s="9" t="s">
        <v>11</v>
      </c>
    </row>
    <row r="14" spans="1:59" ht="76.5" customHeight="1" x14ac:dyDescent="0.25">
      <c r="A14" s="22"/>
      <c r="B14" s="2"/>
      <c r="C14" s="23"/>
      <c r="D14" s="23"/>
      <c r="E14" s="23"/>
      <c r="F14" s="24"/>
      <c r="G14" s="23"/>
      <c r="H14" s="23"/>
      <c r="I14" s="24"/>
      <c r="J14" s="2"/>
      <c r="K14" s="25"/>
      <c r="L14" s="25"/>
      <c r="M14" s="25"/>
      <c r="N14" s="25"/>
      <c r="O14" s="25"/>
      <c r="P14" s="25"/>
      <c r="Q14" s="25"/>
      <c r="R14" s="25"/>
      <c r="S14" s="25"/>
      <c r="T14" s="25"/>
      <c r="U14" s="25"/>
      <c r="V14" s="25"/>
      <c r="W14" s="2"/>
      <c r="X14" s="26"/>
      <c r="Y14" s="27"/>
      <c r="Z14" s="23"/>
      <c r="AA14" s="2"/>
      <c r="AB14" s="23" t="s">
        <v>189</v>
      </c>
      <c r="AC14" s="2"/>
      <c r="AD14" s="2"/>
      <c r="AE14" s="23"/>
      <c r="AF14" s="23" t="s">
        <v>190</v>
      </c>
      <c r="AG14" s="2"/>
      <c r="AH14" s="2"/>
      <c r="AI14" s="2"/>
      <c r="AJ14" s="19">
        <v>0</v>
      </c>
      <c r="AK14" s="20">
        <v>0</v>
      </c>
      <c r="AL14" s="20">
        <v>0</v>
      </c>
      <c r="AM14" s="19">
        <v>10</v>
      </c>
      <c r="AN14" s="20">
        <v>10</v>
      </c>
      <c r="AO14" s="20">
        <v>10</v>
      </c>
      <c r="AP14" s="19">
        <v>30</v>
      </c>
      <c r="AQ14" s="20">
        <v>30</v>
      </c>
      <c r="AR14" s="20">
        <v>30</v>
      </c>
      <c r="AS14" s="19" t="s">
        <v>11</v>
      </c>
      <c r="AT14" s="2"/>
      <c r="AU14" s="2"/>
      <c r="AV14" s="24"/>
      <c r="AW14" s="24"/>
      <c r="AX14" s="24"/>
      <c r="AY14" s="24"/>
      <c r="AZ14" s="2"/>
      <c r="BA14" s="23" t="s">
        <v>190</v>
      </c>
      <c r="BB14" s="2" t="s">
        <v>172</v>
      </c>
      <c r="BC14" s="2">
        <v>0</v>
      </c>
      <c r="BD14" s="9">
        <v>10</v>
      </c>
      <c r="BE14" s="9">
        <v>30</v>
      </c>
      <c r="BF14" s="9" t="s">
        <v>11</v>
      </c>
    </row>
    <row r="15" spans="1:59" ht="42" customHeight="1" x14ac:dyDescent="0.25">
      <c r="A15" s="22"/>
      <c r="B15" s="2"/>
      <c r="C15" s="23"/>
      <c r="D15" s="23"/>
      <c r="E15" s="23"/>
      <c r="F15" s="24"/>
      <c r="G15" s="23"/>
      <c r="H15" s="23"/>
      <c r="I15" s="24"/>
      <c r="J15" s="2"/>
      <c r="K15" s="25"/>
      <c r="L15" s="25"/>
      <c r="M15" s="25"/>
      <c r="N15" s="25"/>
      <c r="O15" s="25"/>
      <c r="P15" s="25"/>
      <c r="Q15" s="25"/>
      <c r="R15" s="25"/>
      <c r="S15" s="25"/>
      <c r="T15" s="25"/>
      <c r="U15" s="25"/>
      <c r="V15" s="25"/>
      <c r="W15" s="2"/>
      <c r="X15" s="26"/>
      <c r="Y15" s="27"/>
      <c r="Z15" s="23"/>
      <c r="AA15" s="2"/>
      <c r="AB15" s="23"/>
      <c r="AC15" s="2"/>
      <c r="AD15" s="2"/>
      <c r="AE15" s="23" t="s">
        <v>191</v>
      </c>
      <c r="AF15" s="23"/>
      <c r="AG15" s="2"/>
      <c r="AH15" s="2"/>
      <c r="AI15" s="2"/>
      <c r="AJ15" s="24"/>
      <c r="AK15" s="24"/>
      <c r="AL15" s="24"/>
      <c r="AM15" s="24"/>
      <c r="AN15" s="24"/>
      <c r="AO15" s="24"/>
      <c r="AP15" s="1"/>
      <c r="AQ15" s="24"/>
      <c r="AR15" s="24"/>
      <c r="AS15" s="24"/>
      <c r="AT15" s="2"/>
      <c r="AU15" s="2"/>
      <c r="AV15" s="24"/>
      <c r="AW15" s="24"/>
      <c r="AX15" s="24"/>
      <c r="AY15" s="24"/>
      <c r="AZ15" s="2"/>
      <c r="BA15" s="2"/>
      <c r="BB15" s="2"/>
      <c r="BC15" s="2"/>
      <c r="BD15" s="9"/>
      <c r="BE15" s="9"/>
      <c r="BF15" s="1"/>
    </row>
    <row r="16" spans="1:59" ht="34.5" customHeight="1" x14ac:dyDescent="0.25">
      <c r="A16" s="22"/>
      <c r="B16" s="2"/>
      <c r="C16" s="23"/>
      <c r="D16" s="23"/>
      <c r="E16" s="23"/>
      <c r="F16" s="24"/>
      <c r="G16" s="23"/>
      <c r="H16" s="23"/>
      <c r="I16" s="24"/>
      <c r="J16" s="2"/>
      <c r="K16" s="25"/>
      <c r="L16" s="25"/>
      <c r="M16" s="25"/>
      <c r="N16" s="25"/>
      <c r="O16" s="25"/>
      <c r="P16" s="25"/>
      <c r="Q16" s="25"/>
      <c r="R16" s="25"/>
      <c r="S16" s="25"/>
      <c r="T16" s="25"/>
      <c r="U16" s="25"/>
      <c r="V16" s="25"/>
      <c r="W16" s="2" t="s">
        <v>192</v>
      </c>
      <c r="X16" s="26"/>
      <c r="Y16" s="27"/>
      <c r="Z16" s="23"/>
      <c r="AA16" s="2" t="s">
        <v>193</v>
      </c>
      <c r="AB16" s="2"/>
      <c r="AC16" s="2"/>
      <c r="AD16" s="2"/>
      <c r="AE16" s="23" t="s">
        <v>194</v>
      </c>
      <c r="AF16" s="23"/>
      <c r="AG16" s="2"/>
      <c r="AH16" s="2"/>
      <c r="AI16" s="2"/>
      <c r="AJ16" s="24"/>
      <c r="AK16" s="24"/>
      <c r="AL16" s="24"/>
      <c r="AM16" s="24"/>
      <c r="AN16" s="24"/>
      <c r="AO16" s="24"/>
      <c r="AP16" s="1"/>
      <c r="AQ16" s="24"/>
      <c r="AR16" s="24"/>
      <c r="AS16" s="24"/>
      <c r="AT16" s="2"/>
      <c r="AU16" s="2"/>
      <c r="AV16" s="24"/>
      <c r="AW16" s="24"/>
      <c r="AX16" s="24"/>
      <c r="AY16" s="24"/>
      <c r="AZ16" s="2"/>
      <c r="BA16" s="2"/>
      <c r="BB16" s="2"/>
      <c r="BC16" s="24"/>
      <c r="BD16" s="1"/>
      <c r="BE16" s="1"/>
      <c r="BF16" s="1"/>
    </row>
    <row r="17" spans="1:58" ht="76.5" customHeight="1" x14ac:dyDescent="0.25">
      <c r="A17" s="30" t="s">
        <v>195</v>
      </c>
      <c r="B17" s="30" t="s">
        <v>196</v>
      </c>
      <c r="C17" s="31"/>
      <c r="D17" s="32" t="s">
        <v>197</v>
      </c>
      <c r="E17" s="32" t="s">
        <v>198</v>
      </c>
      <c r="F17" s="31"/>
      <c r="G17" s="32" t="e">
        <f>(D20/(D20+D21))*100</f>
        <v>#VALUE!</v>
      </c>
      <c r="H17" s="32" t="s">
        <v>199</v>
      </c>
      <c r="I17" s="31"/>
      <c r="J17" s="30" t="s">
        <v>200</v>
      </c>
      <c r="K17" s="31"/>
      <c r="L17" s="31"/>
      <c r="M17" s="31"/>
      <c r="N17" s="31"/>
      <c r="O17" s="31"/>
      <c r="P17" s="31"/>
      <c r="Q17" s="31"/>
      <c r="R17" s="31"/>
      <c r="S17" s="31"/>
      <c r="T17" s="31"/>
      <c r="U17" s="31"/>
      <c r="V17" s="31"/>
      <c r="W17" s="30" t="s">
        <v>201</v>
      </c>
      <c r="X17" s="33"/>
      <c r="Y17" s="30" t="s">
        <v>202</v>
      </c>
      <c r="Z17" s="32"/>
      <c r="AA17" s="30"/>
      <c r="AB17" s="30"/>
      <c r="AC17" s="30"/>
      <c r="AD17" s="30"/>
      <c r="AE17" s="34" t="s">
        <v>203</v>
      </c>
      <c r="AF17" s="35"/>
      <c r="AG17" s="30"/>
      <c r="AH17" s="30"/>
      <c r="AI17" s="30"/>
      <c r="AJ17" s="31"/>
      <c r="AK17" s="31"/>
      <c r="AL17" s="31"/>
      <c r="AM17" s="31"/>
      <c r="AN17" s="31"/>
      <c r="AO17" s="31"/>
      <c r="AP17" s="31"/>
      <c r="AQ17" s="31"/>
      <c r="AR17" s="31"/>
      <c r="AS17" s="31"/>
      <c r="AT17" s="30"/>
      <c r="AU17" s="30"/>
      <c r="AV17" s="31"/>
      <c r="AW17" s="31"/>
      <c r="AX17" s="31"/>
      <c r="AY17" s="31"/>
      <c r="AZ17" s="30"/>
      <c r="BA17" s="30"/>
      <c r="BB17" s="30"/>
      <c r="BC17" s="31"/>
      <c r="BD17" s="31"/>
      <c r="BE17" s="31"/>
      <c r="BF17" s="31"/>
    </row>
    <row r="18" spans="1:58" ht="120" customHeight="1" x14ac:dyDescent="0.25">
      <c r="A18" s="9"/>
      <c r="B18" s="9"/>
      <c r="C18" s="1"/>
      <c r="D18" s="23" t="s">
        <v>204</v>
      </c>
      <c r="E18" s="23" t="s">
        <v>205</v>
      </c>
      <c r="F18" s="23" t="s">
        <v>206</v>
      </c>
      <c r="G18" s="23" t="s">
        <v>207</v>
      </c>
      <c r="H18" s="23" t="s">
        <v>208</v>
      </c>
      <c r="I18" s="1"/>
      <c r="J18" s="9"/>
      <c r="K18" s="1"/>
      <c r="L18" s="1"/>
      <c r="M18" s="1"/>
      <c r="N18" s="1"/>
      <c r="O18" s="1"/>
      <c r="P18" s="1"/>
      <c r="Q18" s="1"/>
      <c r="R18" s="1"/>
      <c r="S18" s="1"/>
      <c r="T18" s="1"/>
      <c r="U18" s="1"/>
      <c r="V18" s="1"/>
      <c r="W18" s="9" t="s">
        <v>209</v>
      </c>
      <c r="X18" s="36"/>
      <c r="Y18" s="2" t="s">
        <v>210</v>
      </c>
      <c r="Z18" s="23"/>
      <c r="AA18" s="9"/>
      <c r="AB18" s="9"/>
      <c r="AC18" s="9"/>
      <c r="AD18" s="9"/>
      <c r="AE18" s="23" t="s">
        <v>211</v>
      </c>
      <c r="AF18" s="23"/>
      <c r="AG18" s="9"/>
      <c r="AH18" s="9"/>
      <c r="AI18" s="9"/>
      <c r="AJ18" s="1"/>
      <c r="AK18" s="1"/>
      <c r="AL18" s="1"/>
      <c r="AM18" s="1"/>
      <c r="AN18" s="1"/>
      <c r="AO18" s="1"/>
      <c r="AP18" s="1"/>
      <c r="AQ18" s="1"/>
      <c r="AR18" s="1"/>
      <c r="AS18" s="1"/>
      <c r="AT18" s="9"/>
      <c r="AU18" s="9"/>
      <c r="AV18" s="1"/>
      <c r="AW18" s="1"/>
      <c r="AX18" s="1"/>
      <c r="AY18" s="1"/>
      <c r="AZ18" s="9"/>
      <c r="BA18" s="9"/>
      <c r="BB18" s="9"/>
      <c r="BC18" s="1"/>
      <c r="BD18" s="1"/>
      <c r="BE18" s="1"/>
      <c r="BF18" s="1"/>
    </row>
    <row r="19" spans="1:58" ht="78" customHeight="1" x14ac:dyDescent="0.25">
      <c r="A19" s="1"/>
      <c r="B19" s="1"/>
      <c r="C19" s="1"/>
      <c r="D19" s="23" t="s">
        <v>212</v>
      </c>
      <c r="E19" s="23" t="s">
        <v>213</v>
      </c>
      <c r="F19" s="1"/>
      <c r="G19" s="1" t="e">
        <f ca="1" xml:space="preserve"> (минимальное значение (D6)+минимальное значение(D17)+минимальное значение (D18)+минимальное значение (D19))/4</f>
        <v>#NAME?</v>
      </c>
      <c r="H19" s="23" t="s">
        <v>208</v>
      </c>
      <c r="I19" s="1"/>
      <c r="J19" s="1"/>
      <c r="K19" s="1"/>
      <c r="L19" s="1"/>
      <c r="M19" s="1"/>
      <c r="N19" s="1"/>
      <c r="O19" s="1"/>
      <c r="P19" s="1"/>
      <c r="Q19" s="1"/>
      <c r="R19" s="1"/>
      <c r="S19" s="1"/>
      <c r="T19" s="1"/>
      <c r="U19" s="1"/>
      <c r="V19" s="1"/>
      <c r="W19" s="23" t="s">
        <v>214</v>
      </c>
      <c r="X19" s="36"/>
      <c r="Y19" s="27"/>
      <c r="Z19" s="1187"/>
      <c r="AA19" s="1"/>
      <c r="AB19" s="1"/>
      <c r="AC19" s="1"/>
      <c r="AD19" s="1"/>
      <c r="AE19" s="23" t="s">
        <v>215</v>
      </c>
      <c r="AF19" s="23"/>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row>
    <row r="20" spans="1:58" ht="37.5" customHeight="1" x14ac:dyDescent="0.25">
      <c r="A20" s="1"/>
      <c r="B20" s="1"/>
      <c r="C20" s="1"/>
      <c r="D20" s="23" t="s">
        <v>216</v>
      </c>
      <c r="E20" s="1"/>
      <c r="F20" s="1"/>
      <c r="G20" s="1"/>
      <c r="H20" s="1"/>
      <c r="I20" s="1"/>
      <c r="J20" s="1"/>
      <c r="K20" s="1"/>
      <c r="L20" s="1"/>
      <c r="M20" s="1"/>
      <c r="N20" s="1"/>
      <c r="O20" s="1"/>
      <c r="P20" s="1"/>
      <c r="Q20" s="1"/>
      <c r="R20" s="1"/>
      <c r="S20" s="1"/>
      <c r="T20" s="1"/>
      <c r="U20" s="1"/>
      <c r="V20" s="1"/>
      <c r="W20" s="23" t="s">
        <v>217</v>
      </c>
      <c r="X20" s="36"/>
      <c r="Y20" s="27"/>
      <c r="Z20" s="1187"/>
      <c r="AA20" s="23" t="s">
        <v>218</v>
      </c>
      <c r="AB20" s="1"/>
      <c r="AC20" s="1"/>
      <c r="AD20" s="1"/>
      <c r="AE20" s="37" t="s">
        <v>219</v>
      </c>
      <c r="AF20" s="38"/>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row>
    <row r="21" spans="1:58" ht="50.25" customHeight="1" x14ac:dyDescent="0.25">
      <c r="A21" s="1"/>
      <c r="B21" s="1"/>
      <c r="C21" s="1"/>
      <c r="D21" s="23" t="s">
        <v>220</v>
      </c>
      <c r="E21" s="1"/>
      <c r="F21" s="1"/>
      <c r="G21" s="1"/>
      <c r="H21" s="1"/>
      <c r="I21" s="1"/>
      <c r="J21" s="1"/>
      <c r="K21" s="1"/>
      <c r="L21" s="1"/>
      <c r="M21" s="1"/>
      <c r="N21" s="1"/>
      <c r="O21" s="1"/>
      <c r="P21" s="1"/>
      <c r="Q21" s="1"/>
      <c r="R21" s="1"/>
      <c r="S21" s="1"/>
      <c r="T21" s="1"/>
      <c r="U21" s="1"/>
      <c r="V21" s="1"/>
      <c r="W21" s="23" t="s">
        <v>221</v>
      </c>
      <c r="X21" s="36"/>
      <c r="Y21" s="2" t="s">
        <v>222</v>
      </c>
      <c r="Z21" s="1187"/>
      <c r="AA21" s="23" t="s">
        <v>223</v>
      </c>
      <c r="AB21" s="1"/>
      <c r="AC21" s="1"/>
      <c r="AD21" s="1"/>
      <c r="AE21" s="23" t="s">
        <v>224</v>
      </c>
      <c r="AF21" s="23"/>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row>
    <row r="22" spans="1:58" ht="42.75" customHeight="1" x14ac:dyDescent="0.25">
      <c r="A22" s="1"/>
      <c r="B22" s="1"/>
      <c r="C22" s="1"/>
      <c r="D22" s="23"/>
      <c r="E22" s="1"/>
      <c r="F22" s="1"/>
      <c r="G22" s="1"/>
      <c r="H22" s="1"/>
      <c r="I22" s="1"/>
      <c r="J22" s="1"/>
      <c r="K22" s="1"/>
      <c r="L22" s="1"/>
      <c r="M22" s="1"/>
      <c r="N22" s="1"/>
      <c r="O22" s="1"/>
      <c r="P22" s="1"/>
      <c r="Q22" s="1"/>
      <c r="R22" s="1"/>
      <c r="S22" s="1"/>
      <c r="T22" s="1"/>
      <c r="U22" s="1"/>
      <c r="V22" s="1"/>
      <c r="W22" s="23" t="s">
        <v>225</v>
      </c>
      <c r="X22" s="36"/>
      <c r="Y22" s="27" t="s">
        <v>226</v>
      </c>
      <c r="Z22" s="23"/>
      <c r="AA22" s="23" t="s">
        <v>227</v>
      </c>
      <c r="AB22" s="1"/>
      <c r="AC22" s="1"/>
      <c r="AD22" s="1"/>
      <c r="AE22" s="23" t="s">
        <v>228</v>
      </c>
      <c r="AF22" s="23"/>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row>
    <row r="23" spans="1:58" ht="30" customHeight="1" x14ac:dyDescent="0.25">
      <c r="A23" s="1"/>
      <c r="B23" s="1"/>
      <c r="C23" s="1"/>
      <c r="D23" s="23"/>
      <c r="E23" s="1"/>
      <c r="F23" s="1"/>
      <c r="G23" s="1"/>
      <c r="H23" s="1"/>
      <c r="I23" s="1"/>
      <c r="J23" s="1"/>
      <c r="K23" s="1"/>
      <c r="L23" s="1"/>
      <c r="M23" s="1"/>
      <c r="N23" s="1"/>
      <c r="O23" s="1"/>
      <c r="P23" s="1"/>
      <c r="Q23" s="1"/>
      <c r="R23" s="1"/>
      <c r="S23" s="1"/>
      <c r="T23" s="1"/>
      <c r="U23" s="1"/>
      <c r="V23" s="1"/>
      <c r="W23" s="23" t="s">
        <v>229</v>
      </c>
      <c r="X23" s="36"/>
      <c r="Y23" s="27"/>
      <c r="Z23" s="23"/>
      <c r="AA23" s="1"/>
      <c r="AB23" s="1"/>
      <c r="AC23" s="1"/>
      <c r="AD23" s="1"/>
      <c r="AE23" s="23" t="s">
        <v>191</v>
      </c>
      <c r="AF23" s="23"/>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row>
    <row r="24" spans="1:58" ht="51.75" customHeight="1" x14ac:dyDescent="0.25">
      <c r="A24" s="1"/>
      <c r="B24" s="1"/>
      <c r="C24" s="1"/>
      <c r="D24" s="23"/>
      <c r="E24" s="1"/>
      <c r="F24" s="1"/>
      <c r="G24" s="1"/>
      <c r="H24" s="1"/>
      <c r="I24" s="1"/>
      <c r="J24" s="1"/>
      <c r="K24" s="1"/>
      <c r="L24" s="1"/>
      <c r="M24" s="1"/>
      <c r="N24" s="1"/>
      <c r="O24" s="1"/>
      <c r="P24" s="1"/>
      <c r="Q24" s="1"/>
      <c r="R24" s="1"/>
      <c r="S24" s="1"/>
      <c r="T24" s="1"/>
      <c r="U24" s="1"/>
      <c r="V24" s="1"/>
      <c r="W24" s="23" t="s">
        <v>230</v>
      </c>
      <c r="X24" s="36"/>
      <c r="Y24" s="27"/>
      <c r="Z24" s="23"/>
      <c r="AA24" s="1"/>
      <c r="AB24" s="1"/>
      <c r="AC24" s="1"/>
      <c r="AD24" s="1"/>
      <c r="AE24" s="23" t="s">
        <v>231</v>
      </c>
      <c r="AF24" s="23"/>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row>
    <row r="25" spans="1:58" ht="18" customHeight="1" x14ac:dyDescent="0.25">
      <c r="A25" s="1"/>
      <c r="B25" s="1"/>
      <c r="C25" s="1"/>
      <c r="D25" s="23"/>
      <c r="E25" s="1"/>
      <c r="F25" s="1"/>
      <c r="G25" s="1"/>
      <c r="H25" s="1"/>
      <c r="I25" s="1"/>
      <c r="J25" s="1"/>
      <c r="K25" s="1"/>
      <c r="L25" s="1"/>
      <c r="M25" s="1"/>
      <c r="N25" s="1"/>
      <c r="O25" s="1"/>
      <c r="P25" s="1"/>
      <c r="Q25" s="1"/>
      <c r="R25" s="1"/>
      <c r="S25" s="1"/>
      <c r="T25" s="1"/>
      <c r="U25" s="1"/>
      <c r="V25" s="1"/>
      <c r="W25" s="23" t="s">
        <v>232</v>
      </c>
      <c r="X25" s="36"/>
      <c r="Y25" s="27"/>
      <c r="Z25" s="23"/>
      <c r="AA25" s="1"/>
      <c r="AB25" s="1"/>
      <c r="AC25" s="1"/>
      <c r="AD25" s="1"/>
      <c r="AE25" s="23" t="s">
        <v>233</v>
      </c>
      <c r="AF25" s="23"/>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row>
    <row r="26" spans="1:58" ht="33.75" customHeight="1" x14ac:dyDescent="0.25">
      <c r="A26" s="1"/>
      <c r="B26" s="1"/>
      <c r="C26" s="1"/>
      <c r="D26" s="23"/>
      <c r="E26" s="1"/>
      <c r="F26" s="1"/>
      <c r="G26" s="1"/>
      <c r="H26" s="1"/>
      <c r="I26" s="1"/>
      <c r="J26" s="1"/>
      <c r="K26" s="1"/>
      <c r="L26" s="1"/>
      <c r="M26" s="1"/>
      <c r="N26" s="1"/>
      <c r="O26" s="1"/>
      <c r="P26" s="1"/>
      <c r="Q26" s="1"/>
      <c r="R26" s="1"/>
      <c r="S26" s="1"/>
      <c r="T26" s="1"/>
      <c r="U26" s="1"/>
      <c r="V26" s="1"/>
      <c r="W26" s="23" t="s">
        <v>234</v>
      </c>
      <c r="X26" s="36"/>
      <c r="Y26" s="27"/>
      <c r="Z26" s="23"/>
      <c r="AA26" s="1"/>
      <c r="AB26" s="1"/>
      <c r="AC26" s="1"/>
      <c r="AD26" s="1"/>
      <c r="AE26" s="23" t="s">
        <v>235</v>
      </c>
      <c r="AF26" s="23"/>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row>
    <row r="27" spans="1:58" ht="72.75" customHeight="1" x14ac:dyDescent="0.25">
      <c r="A27" s="1"/>
      <c r="B27" s="1"/>
      <c r="C27" s="1"/>
      <c r="D27" s="23"/>
      <c r="E27" s="1"/>
      <c r="F27" s="1"/>
      <c r="G27" s="1"/>
      <c r="H27" s="1"/>
      <c r="I27" s="1"/>
      <c r="J27" s="1"/>
      <c r="K27" s="1"/>
      <c r="L27" s="1"/>
      <c r="M27" s="1"/>
      <c r="N27" s="1"/>
      <c r="O27" s="1"/>
      <c r="P27" s="1"/>
      <c r="Q27" s="1"/>
      <c r="R27" s="1"/>
      <c r="S27" s="1"/>
      <c r="T27" s="1"/>
      <c r="U27" s="1"/>
      <c r="V27" s="1"/>
      <c r="W27" s="23" t="s">
        <v>236</v>
      </c>
      <c r="X27" s="36"/>
      <c r="Y27" s="27"/>
      <c r="Z27" s="23"/>
      <c r="AA27" s="1"/>
      <c r="AB27" s="1"/>
      <c r="AC27" s="1"/>
      <c r="AD27" s="1"/>
      <c r="AE27" s="23" t="s">
        <v>237</v>
      </c>
      <c r="AF27" s="23"/>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row>
    <row r="28" spans="1:58" ht="38.25" customHeight="1" x14ac:dyDescent="0.25">
      <c r="A28" s="1"/>
      <c r="B28" s="1"/>
      <c r="C28" s="1"/>
      <c r="D28" s="23"/>
      <c r="E28" s="1"/>
      <c r="F28" s="1"/>
      <c r="G28" s="1"/>
      <c r="H28" s="1"/>
      <c r="I28" s="1"/>
      <c r="J28" s="1"/>
      <c r="K28" s="1"/>
      <c r="L28" s="1"/>
      <c r="M28" s="1"/>
      <c r="N28" s="1"/>
      <c r="O28" s="1"/>
      <c r="P28" s="1"/>
      <c r="Q28" s="1"/>
      <c r="R28" s="1"/>
      <c r="S28" s="1"/>
      <c r="T28" s="1"/>
      <c r="U28" s="1"/>
      <c r="V28" s="1"/>
      <c r="W28" s="23" t="s">
        <v>238</v>
      </c>
      <c r="X28" s="36"/>
      <c r="Y28" s="27"/>
      <c r="Z28" s="23"/>
      <c r="AA28" s="1"/>
      <c r="AB28" s="1"/>
      <c r="AC28" s="1"/>
      <c r="AD28" s="1"/>
      <c r="AE28" s="23"/>
      <c r="AF28" s="23"/>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row>
    <row r="29" spans="1:58" ht="41.25" customHeight="1" x14ac:dyDescent="0.25">
      <c r="A29" s="1"/>
      <c r="B29" s="1"/>
      <c r="C29" s="1"/>
      <c r="D29" s="23"/>
      <c r="E29" s="1"/>
      <c r="F29" s="1"/>
      <c r="G29" s="1"/>
      <c r="H29" s="1"/>
      <c r="I29" s="1"/>
      <c r="J29" s="1"/>
      <c r="K29" s="1"/>
      <c r="L29" s="1"/>
      <c r="M29" s="1"/>
      <c r="N29" s="1"/>
      <c r="O29" s="1"/>
      <c r="P29" s="1"/>
      <c r="Q29" s="1"/>
      <c r="R29" s="1"/>
      <c r="S29" s="1"/>
      <c r="T29" s="1"/>
      <c r="U29" s="1"/>
      <c r="V29" s="1"/>
      <c r="W29" s="23" t="s">
        <v>239</v>
      </c>
      <c r="X29" s="36"/>
      <c r="Y29" s="27"/>
      <c r="Z29" s="23"/>
      <c r="AA29" s="1"/>
      <c r="AB29" s="1"/>
      <c r="AC29" s="1"/>
      <c r="AD29" s="1"/>
      <c r="AE29" s="23"/>
      <c r="AF29" s="23"/>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row>
    <row r="30" spans="1:58" ht="63.75" customHeight="1" x14ac:dyDescent="0.25">
      <c r="A30" s="39" t="s">
        <v>240</v>
      </c>
      <c r="B30" s="40" t="s">
        <v>241</v>
      </c>
      <c r="C30" s="41" t="s">
        <v>242</v>
      </c>
      <c r="D30" s="41" t="s">
        <v>243</v>
      </c>
      <c r="E30" s="41" t="s">
        <v>244</v>
      </c>
      <c r="F30" s="41" t="s">
        <v>245</v>
      </c>
      <c r="G30" s="41" t="s">
        <v>246</v>
      </c>
      <c r="H30" s="41" t="s">
        <v>247</v>
      </c>
      <c r="I30" s="42"/>
      <c r="J30" s="40" t="s">
        <v>248</v>
      </c>
      <c r="K30" s="19">
        <v>26.92</v>
      </c>
      <c r="L30" s="20">
        <v>22.58</v>
      </c>
      <c r="M30" s="20">
        <v>27.94</v>
      </c>
      <c r="N30" s="19">
        <v>27.4</v>
      </c>
      <c r="O30" s="20">
        <v>23.25</v>
      </c>
      <c r="P30" s="20">
        <v>28.36</v>
      </c>
      <c r="Q30" s="19">
        <v>28.38</v>
      </c>
      <c r="R30" s="20">
        <v>24.63</v>
      </c>
      <c r="S30" s="20">
        <v>29.22</v>
      </c>
      <c r="T30" s="19">
        <v>31.55</v>
      </c>
      <c r="U30" s="20">
        <v>29.22</v>
      </c>
      <c r="V30" s="20">
        <v>31.98</v>
      </c>
      <c r="W30" s="43" t="s">
        <v>249</v>
      </c>
      <c r="X30" s="44"/>
      <c r="Y30" s="45" t="s">
        <v>250</v>
      </c>
      <c r="Z30" s="43"/>
      <c r="AA30" s="46"/>
      <c r="AB30" s="43" t="s">
        <v>251</v>
      </c>
      <c r="AC30" s="46"/>
      <c r="AD30" s="46"/>
      <c r="AE30" s="43" t="s">
        <v>252</v>
      </c>
      <c r="AF30" s="43" t="s">
        <v>251</v>
      </c>
      <c r="AG30" s="46"/>
      <c r="AH30" s="46"/>
      <c r="AI30" s="46"/>
      <c r="AJ30" s="19">
        <v>70</v>
      </c>
      <c r="AK30" s="20">
        <v>70</v>
      </c>
      <c r="AL30" s="20">
        <v>79</v>
      </c>
      <c r="AM30" s="19">
        <v>80</v>
      </c>
      <c r="AN30" s="20">
        <v>72.2</v>
      </c>
      <c r="AO30" s="20">
        <v>79.3</v>
      </c>
      <c r="AP30" s="19">
        <v>82</v>
      </c>
      <c r="AQ30" s="20">
        <v>75.5</v>
      </c>
      <c r="AR30" s="20">
        <v>82.4</v>
      </c>
      <c r="AS30" s="19" t="s">
        <v>11</v>
      </c>
      <c r="AT30" s="46"/>
      <c r="AU30" s="46"/>
      <c r="AV30" s="47"/>
      <c r="AW30" s="47"/>
      <c r="AX30" s="47"/>
      <c r="AY30" s="47"/>
      <c r="AZ30" s="43" t="s">
        <v>253</v>
      </c>
      <c r="BA30" s="43" t="s">
        <v>251</v>
      </c>
      <c r="BB30" s="46" t="s">
        <v>172</v>
      </c>
      <c r="BC30" s="48">
        <v>70</v>
      </c>
      <c r="BD30" s="48">
        <v>80</v>
      </c>
      <c r="BE30" s="48">
        <v>82</v>
      </c>
      <c r="BF30" s="48" t="s">
        <v>11</v>
      </c>
    </row>
    <row r="31" spans="1:58" s="5" customFormat="1" ht="92.25" customHeight="1" x14ac:dyDescent="0.25">
      <c r="A31" s="49"/>
      <c r="B31" s="2"/>
      <c r="C31" s="23"/>
      <c r="D31" s="23"/>
      <c r="E31" s="23"/>
      <c r="F31" s="23"/>
      <c r="G31" s="23"/>
      <c r="H31" s="23"/>
      <c r="I31" s="24"/>
      <c r="J31" s="2"/>
      <c r="K31" s="25"/>
      <c r="L31" s="25"/>
      <c r="M31" s="25"/>
      <c r="N31" s="25"/>
      <c r="O31" s="25"/>
      <c r="P31" s="25"/>
      <c r="Q31" s="25"/>
      <c r="R31" s="25"/>
      <c r="S31" s="25"/>
      <c r="T31" s="25"/>
      <c r="U31" s="25"/>
      <c r="V31" s="25"/>
      <c r="W31" s="23"/>
      <c r="X31" s="36"/>
      <c r="Y31" s="2"/>
      <c r="Z31" s="23"/>
      <c r="AA31" s="49"/>
      <c r="AB31" s="23" t="s">
        <v>254</v>
      </c>
      <c r="AC31" s="49"/>
      <c r="AD31" s="49"/>
      <c r="AE31" s="23"/>
      <c r="AF31" s="23" t="s">
        <v>254</v>
      </c>
      <c r="AG31" s="49"/>
      <c r="AH31" s="49"/>
      <c r="AI31" s="49"/>
      <c r="AJ31" s="19">
        <v>1</v>
      </c>
      <c r="AK31" s="20">
        <v>1</v>
      </c>
      <c r="AL31" s="20">
        <v>1</v>
      </c>
      <c r="AM31" s="19">
        <v>1</v>
      </c>
      <c r="AN31" s="20">
        <v>1</v>
      </c>
      <c r="AO31" s="20">
        <v>1</v>
      </c>
      <c r="AP31" s="19">
        <v>1</v>
      </c>
      <c r="AQ31" s="20">
        <v>1</v>
      </c>
      <c r="AR31" s="20">
        <v>1</v>
      </c>
      <c r="AS31" s="19">
        <v>1</v>
      </c>
      <c r="AT31" s="49"/>
      <c r="AU31" s="49"/>
      <c r="AV31" s="24"/>
      <c r="AW31" s="24"/>
      <c r="AX31" s="24"/>
      <c r="AY31" s="24"/>
      <c r="AZ31" s="49"/>
      <c r="BA31" s="23" t="s">
        <v>254</v>
      </c>
      <c r="BB31" s="49" t="s">
        <v>172</v>
      </c>
      <c r="BC31" s="25">
        <v>1</v>
      </c>
      <c r="BD31" s="25">
        <v>1</v>
      </c>
      <c r="BE31" s="25">
        <v>1</v>
      </c>
      <c r="BF31" s="25" t="s">
        <v>11</v>
      </c>
    </row>
    <row r="32" spans="1:58" s="5" customFormat="1" ht="105" x14ac:dyDescent="0.25">
      <c r="A32" s="49"/>
      <c r="B32" s="2"/>
      <c r="C32" s="23"/>
      <c r="D32" s="23"/>
      <c r="E32" s="23"/>
      <c r="F32" s="23"/>
      <c r="G32" s="23"/>
      <c r="H32" s="23"/>
      <c r="I32" s="24"/>
      <c r="J32" s="2"/>
      <c r="K32" s="25"/>
      <c r="L32" s="25"/>
      <c r="M32" s="25"/>
      <c r="N32" s="25"/>
      <c r="O32" s="25"/>
      <c r="P32" s="25"/>
      <c r="Q32" s="25"/>
      <c r="R32" s="25"/>
      <c r="S32" s="25"/>
      <c r="T32" s="25"/>
      <c r="U32" s="25"/>
      <c r="V32" s="25"/>
      <c r="W32" s="23"/>
      <c r="X32" s="36"/>
      <c r="Y32" s="2"/>
      <c r="Z32" s="23"/>
      <c r="AA32" s="49"/>
      <c r="AB32" s="23"/>
      <c r="AC32" s="49"/>
      <c r="AD32" s="49"/>
      <c r="AE32" s="23"/>
      <c r="AF32" s="23" t="s">
        <v>255</v>
      </c>
      <c r="AG32" s="49"/>
      <c r="AH32" s="49"/>
      <c r="AI32" s="49"/>
      <c r="AJ32" s="19">
        <v>23</v>
      </c>
      <c r="AK32" s="20">
        <v>37</v>
      </c>
      <c r="AL32" s="20">
        <v>8</v>
      </c>
      <c r="AM32" s="19">
        <v>22.44</v>
      </c>
      <c r="AN32" s="20">
        <v>7.66</v>
      </c>
      <c r="AO32" s="20">
        <v>4</v>
      </c>
      <c r="AP32" s="19">
        <v>26</v>
      </c>
      <c r="AQ32" s="20">
        <v>8.41</v>
      </c>
      <c r="AR32" s="20">
        <v>4.3899999999999997</v>
      </c>
      <c r="AS32" s="19" t="s">
        <v>11</v>
      </c>
      <c r="AT32" s="49"/>
      <c r="AU32" s="49"/>
      <c r="AV32" s="24"/>
      <c r="AW32" s="24"/>
      <c r="AX32" s="24"/>
      <c r="AY32" s="24"/>
      <c r="AZ32" s="49"/>
      <c r="BA32" s="23" t="s">
        <v>255</v>
      </c>
      <c r="BB32" s="49" t="s">
        <v>172</v>
      </c>
      <c r="BC32" s="25">
        <v>23</v>
      </c>
      <c r="BD32" s="25">
        <v>23</v>
      </c>
      <c r="BE32" s="25">
        <v>26</v>
      </c>
      <c r="BF32" s="25" t="s">
        <v>11</v>
      </c>
    </row>
    <row r="33" spans="1:59" s="5" customFormat="1" ht="123" customHeight="1" x14ac:dyDescent="0.25">
      <c r="A33" s="49"/>
      <c r="B33" s="2"/>
      <c r="C33" s="23"/>
      <c r="D33" s="23"/>
      <c r="E33" s="23"/>
      <c r="F33" s="23"/>
      <c r="G33" s="23"/>
      <c r="H33" s="23"/>
      <c r="I33" s="24"/>
      <c r="J33" s="2"/>
      <c r="K33" s="25"/>
      <c r="L33" s="25"/>
      <c r="M33" s="25"/>
      <c r="N33" s="25"/>
      <c r="O33" s="25"/>
      <c r="P33" s="25"/>
      <c r="Q33" s="25"/>
      <c r="R33" s="25"/>
      <c r="S33" s="25"/>
      <c r="T33" s="25"/>
      <c r="U33" s="25"/>
      <c r="V33" s="25"/>
      <c r="W33" s="23"/>
      <c r="X33" s="36"/>
      <c r="Y33" s="2"/>
      <c r="Z33" s="23"/>
      <c r="AA33" s="49"/>
      <c r="AB33" s="23"/>
      <c r="AC33" s="49"/>
      <c r="AD33" s="49"/>
      <c r="AE33" s="23"/>
      <c r="AF33" s="23" t="s">
        <v>256</v>
      </c>
      <c r="AG33" s="49"/>
      <c r="AH33" s="49"/>
      <c r="AI33" s="49"/>
      <c r="AJ33" s="19">
        <v>30</v>
      </c>
      <c r="AK33" s="20">
        <v>30</v>
      </c>
      <c r="AL33" s="20">
        <v>30</v>
      </c>
      <c r="AM33" s="19">
        <v>30</v>
      </c>
      <c r="AN33" s="20">
        <v>30</v>
      </c>
      <c r="AO33" s="20">
        <v>30</v>
      </c>
      <c r="AP33" s="19">
        <v>37</v>
      </c>
      <c r="AQ33" s="20">
        <v>37</v>
      </c>
      <c r="AR33" s="20">
        <v>37</v>
      </c>
      <c r="AS33" s="19" t="s">
        <v>11</v>
      </c>
      <c r="AT33" s="49"/>
      <c r="AU33" s="49"/>
      <c r="AV33" s="24"/>
      <c r="AW33" s="24"/>
      <c r="AX33" s="24"/>
      <c r="AY33" s="24"/>
      <c r="AZ33" s="23"/>
      <c r="BA33" s="23" t="s">
        <v>256</v>
      </c>
      <c r="BB33" s="49" t="s">
        <v>172</v>
      </c>
      <c r="BC33" s="25">
        <v>30</v>
      </c>
      <c r="BD33" s="25">
        <v>30</v>
      </c>
      <c r="BE33" s="25">
        <v>37</v>
      </c>
      <c r="BF33" s="25" t="s">
        <v>11</v>
      </c>
    </row>
    <row r="34" spans="1:59" ht="149.25" customHeight="1" x14ac:dyDescent="0.25">
      <c r="A34" s="1"/>
      <c r="B34" s="1"/>
      <c r="C34" s="1"/>
      <c r="D34" s="23" t="s">
        <v>257</v>
      </c>
      <c r="E34" s="50" t="s">
        <v>258</v>
      </c>
      <c r="F34" s="1"/>
      <c r="G34" s="50" t="s">
        <v>259</v>
      </c>
      <c r="H34" s="1187" t="s">
        <v>260</v>
      </c>
      <c r="I34" s="1"/>
      <c r="J34" s="1"/>
      <c r="K34" s="1"/>
      <c r="L34" s="1"/>
      <c r="M34" s="1"/>
      <c r="N34" s="1"/>
      <c r="O34" s="1"/>
      <c r="P34" s="1"/>
      <c r="Q34" s="1"/>
      <c r="R34" s="1"/>
      <c r="S34" s="1"/>
      <c r="T34" s="1"/>
      <c r="U34" s="1"/>
      <c r="V34" s="1"/>
      <c r="W34" s="2" t="s">
        <v>261</v>
      </c>
      <c r="X34" s="1"/>
      <c r="Y34" s="2" t="s">
        <v>262</v>
      </c>
      <c r="Z34" s="1"/>
      <c r="AA34" s="1"/>
      <c r="AB34" s="37" t="s">
        <v>263</v>
      </c>
      <c r="AC34" s="1"/>
      <c r="AD34" s="1"/>
      <c r="AE34" s="23" t="s">
        <v>264</v>
      </c>
      <c r="AF34" s="37" t="s">
        <v>263</v>
      </c>
      <c r="AG34" s="1"/>
      <c r="AH34" s="1"/>
      <c r="AI34" s="1"/>
      <c r="AJ34" s="51">
        <v>1.6199999999999999E-2</v>
      </c>
      <c r="AK34" s="52">
        <v>0.03</v>
      </c>
      <c r="AL34" s="52">
        <v>6.0900000000000003E-2</v>
      </c>
      <c r="AM34" s="51">
        <v>1.9099999999999999E-2</v>
      </c>
      <c r="AN34" s="52">
        <v>3.4000000000000002E-2</v>
      </c>
      <c r="AO34" s="52">
        <v>7.4099999999999999E-2</v>
      </c>
      <c r="AP34" s="51">
        <v>2.4899999999999999E-2</v>
      </c>
      <c r="AQ34" s="52">
        <v>4.2000000000000003E-2</v>
      </c>
      <c r="AR34" s="52">
        <v>0.1004</v>
      </c>
      <c r="AS34" s="51" t="s">
        <v>11</v>
      </c>
      <c r="AT34" s="1"/>
      <c r="AU34" s="1"/>
      <c r="AV34" s="1"/>
      <c r="AW34" s="1"/>
      <c r="AX34" s="1"/>
      <c r="AY34" s="1"/>
      <c r="AZ34" s="23" t="s">
        <v>265</v>
      </c>
      <c r="BA34" s="37" t="s">
        <v>263</v>
      </c>
      <c r="BB34" s="12" t="s">
        <v>172</v>
      </c>
      <c r="BC34" s="53">
        <v>1.6199999999999999E-2</v>
      </c>
      <c r="BD34" s="53">
        <v>1.9099999999999999E-2</v>
      </c>
      <c r="BE34" s="53">
        <v>2.4899999999999999E-2</v>
      </c>
      <c r="BF34" s="53" t="s">
        <v>11</v>
      </c>
    </row>
    <row r="35" spans="1:59" ht="93.75" customHeight="1" x14ac:dyDescent="0.25">
      <c r="A35" s="1"/>
      <c r="B35" s="1"/>
      <c r="C35" s="1"/>
      <c r="D35" s="23" t="s">
        <v>266</v>
      </c>
      <c r="E35" s="54" t="s">
        <v>267</v>
      </c>
      <c r="F35" s="1"/>
      <c r="G35" s="23" t="s">
        <v>268</v>
      </c>
      <c r="H35" s="1188"/>
      <c r="I35" s="23"/>
      <c r="J35" s="1"/>
      <c r="K35" s="1"/>
      <c r="L35" s="1"/>
      <c r="M35" s="1"/>
      <c r="N35" s="1"/>
      <c r="O35" s="1"/>
      <c r="P35" s="1"/>
      <c r="Q35" s="1"/>
      <c r="R35" s="1"/>
      <c r="S35" s="1"/>
      <c r="T35" s="1"/>
      <c r="U35" s="1"/>
      <c r="V35" s="1"/>
      <c r="W35" s="2" t="s">
        <v>269</v>
      </c>
      <c r="X35" s="1"/>
      <c r="Y35" s="2" t="s">
        <v>270</v>
      </c>
      <c r="Z35" s="1"/>
      <c r="AA35" s="1"/>
      <c r="AB35" s="23" t="s">
        <v>271</v>
      </c>
      <c r="AC35" s="1"/>
      <c r="AD35" s="1"/>
      <c r="AE35" s="2" t="s">
        <v>272</v>
      </c>
      <c r="AF35" s="23" t="s">
        <v>271</v>
      </c>
      <c r="AG35" s="1"/>
      <c r="AH35" s="1"/>
      <c r="AI35" s="1"/>
      <c r="AJ35" s="19">
        <v>0.82</v>
      </c>
      <c r="AK35" s="20">
        <v>2.65</v>
      </c>
      <c r="AL35" s="20">
        <v>3</v>
      </c>
      <c r="AM35" s="19">
        <v>5</v>
      </c>
      <c r="AN35" s="20">
        <v>5</v>
      </c>
      <c r="AO35" s="20">
        <v>5</v>
      </c>
      <c r="AP35" s="19">
        <v>15</v>
      </c>
      <c r="AQ35" s="20">
        <v>15</v>
      </c>
      <c r="AR35" s="20">
        <v>15</v>
      </c>
      <c r="AS35" s="19" t="s">
        <v>11</v>
      </c>
      <c r="AT35" s="1"/>
      <c r="AU35" s="1"/>
      <c r="AV35" s="1"/>
      <c r="AW35" s="1"/>
      <c r="AX35" s="1"/>
      <c r="AY35" s="1"/>
      <c r="AZ35" s="2" t="s">
        <v>273</v>
      </c>
      <c r="BA35" s="23" t="s">
        <v>271</v>
      </c>
      <c r="BB35" s="9" t="s">
        <v>172</v>
      </c>
      <c r="BC35" s="9">
        <v>0.82</v>
      </c>
      <c r="BD35" s="9">
        <v>5</v>
      </c>
      <c r="BE35" s="9">
        <v>15</v>
      </c>
      <c r="BF35" s="9" t="s">
        <v>11</v>
      </c>
    </row>
    <row r="36" spans="1:59" ht="93.75" customHeight="1" x14ac:dyDescent="0.25">
      <c r="A36" s="1"/>
      <c r="B36" s="1"/>
      <c r="C36" s="1"/>
      <c r="D36" s="23"/>
      <c r="E36" s="54"/>
      <c r="F36" s="1"/>
      <c r="G36" s="23"/>
      <c r="H36" s="55"/>
      <c r="I36" s="23"/>
      <c r="J36" s="1"/>
      <c r="K36" s="1"/>
      <c r="L36" s="1"/>
      <c r="M36" s="1"/>
      <c r="N36" s="1"/>
      <c r="O36" s="1"/>
      <c r="P36" s="1"/>
      <c r="Q36" s="1"/>
      <c r="R36" s="1"/>
      <c r="S36" s="1"/>
      <c r="T36" s="1"/>
      <c r="U36" s="1"/>
      <c r="V36" s="1"/>
      <c r="W36" s="2"/>
      <c r="X36" s="1"/>
      <c r="Y36" s="2"/>
      <c r="Z36" s="1"/>
      <c r="AA36" s="1"/>
      <c r="AB36" s="23" t="s">
        <v>274</v>
      </c>
      <c r="AC36" s="1"/>
      <c r="AD36" s="1"/>
      <c r="AE36" s="2"/>
      <c r="AF36" s="23" t="s">
        <v>274</v>
      </c>
      <c r="AG36" s="1"/>
      <c r="AH36" s="1"/>
      <c r="AI36" s="1"/>
      <c r="AJ36" s="1"/>
      <c r="AK36" s="1"/>
      <c r="AL36" s="1"/>
      <c r="AM36" s="1"/>
      <c r="AN36" s="1"/>
      <c r="AO36" s="1"/>
      <c r="AP36" s="1"/>
      <c r="AQ36" s="1"/>
      <c r="AR36" s="1"/>
      <c r="AS36" s="1"/>
      <c r="AT36" s="1"/>
      <c r="AU36" s="1"/>
      <c r="AV36" s="1"/>
      <c r="AW36" s="1"/>
      <c r="AX36" s="1"/>
      <c r="AY36" s="1"/>
      <c r="AZ36" s="1"/>
      <c r="BA36" s="23" t="s">
        <v>275</v>
      </c>
      <c r="BB36" s="9" t="s">
        <v>172</v>
      </c>
      <c r="BC36" s="9">
        <v>62.4</v>
      </c>
      <c r="BD36" s="9">
        <v>62.5</v>
      </c>
      <c r="BE36" s="9">
        <v>62.7</v>
      </c>
      <c r="BF36" s="9" t="s">
        <v>11</v>
      </c>
    </row>
    <row r="37" spans="1:59" ht="50.25" customHeight="1" x14ac:dyDescent="0.25">
      <c r="A37" s="1"/>
      <c r="B37" s="1"/>
      <c r="C37" s="1"/>
      <c r="D37" s="23"/>
      <c r="E37" s="54"/>
      <c r="F37" s="1"/>
      <c r="G37" s="23"/>
      <c r="H37" s="55"/>
      <c r="I37" s="23"/>
      <c r="J37" s="1"/>
      <c r="K37" s="1"/>
      <c r="L37" s="1"/>
      <c r="M37" s="1"/>
      <c r="N37" s="1"/>
      <c r="O37" s="1"/>
      <c r="P37" s="1"/>
      <c r="Q37" s="1"/>
      <c r="R37" s="1"/>
      <c r="S37" s="1"/>
      <c r="T37" s="1"/>
      <c r="U37" s="1"/>
      <c r="V37" s="1"/>
      <c r="W37" s="2"/>
      <c r="X37" s="1"/>
      <c r="Y37" s="2"/>
      <c r="Z37" s="1"/>
      <c r="AA37" s="1"/>
      <c r="AB37" s="23"/>
      <c r="AC37" s="1"/>
      <c r="AD37" s="1"/>
      <c r="AE37" s="2"/>
      <c r="AF37" s="23" t="s">
        <v>276</v>
      </c>
      <c r="AG37" s="1"/>
      <c r="AH37" s="1"/>
      <c r="AI37" s="1"/>
      <c r="AJ37" s="19">
        <v>0</v>
      </c>
      <c r="AK37" s="20">
        <v>0</v>
      </c>
      <c r="AL37" s="20">
        <v>0</v>
      </c>
      <c r="AM37" s="19">
        <v>0</v>
      </c>
      <c r="AN37" s="20">
        <v>0</v>
      </c>
      <c r="AO37" s="20">
        <v>0</v>
      </c>
      <c r="AP37" s="19">
        <v>8000</v>
      </c>
      <c r="AQ37" s="20">
        <v>4000</v>
      </c>
      <c r="AR37" s="20">
        <v>8000</v>
      </c>
      <c r="AS37" s="19" t="s">
        <v>11</v>
      </c>
      <c r="AT37" s="1"/>
      <c r="AU37" s="1"/>
      <c r="AV37" s="1"/>
      <c r="AW37" s="1"/>
      <c r="AX37" s="1"/>
      <c r="AY37" s="1"/>
      <c r="AZ37" s="1"/>
      <c r="BA37" s="23" t="s">
        <v>276</v>
      </c>
      <c r="BB37" s="9" t="s">
        <v>172</v>
      </c>
      <c r="BC37" s="9">
        <v>0</v>
      </c>
      <c r="BD37" s="9">
        <v>0</v>
      </c>
      <c r="BE37" s="9">
        <v>8000</v>
      </c>
      <c r="BF37" s="9" t="s">
        <v>11</v>
      </c>
    </row>
    <row r="38" spans="1:59" ht="93.75" customHeight="1" x14ac:dyDescent="0.25">
      <c r="A38" s="1"/>
      <c r="B38" s="1"/>
      <c r="C38" s="1"/>
      <c r="D38" s="23"/>
      <c r="E38" s="54"/>
      <c r="F38" s="1"/>
      <c r="G38" s="23"/>
      <c r="H38" s="55"/>
      <c r="I38" s="23"/>
      <c r="J38" s="1"/>
      <c r="K38" s="1"/>
      <c r="L38" s="1"/>
      <c r="M38" s="1"/>
      <c r="N38" s="1"/>
      <c r="O38" s="1"/>
      <c r="P38" s="1"/>
      <c r="Q38" s="1"/>
      <c r="R38" s="1"/>
      <c r="S38" s="1"/>
      <c r="T38" s="1"/>
      <c r="U38" s="1"/>
      <c r="V38" s="1"/>
      <c r="W38" s="2"/>
      <c r="X38" s="1"/>
      <c r="Y38" s="2"/>
      <c r="Z38" s="1"/>
      <c r="AA38" s="1"/>
      <c r="AB38" s="23"/>
      <c r="AC38" s="1"/>
      <c r="AD38" s="1"/>
      <c r="AE38" s="2"/>
      <c r="AF38" s="23" t="s">
        <v>275</v>
      </c>
      <c r="AG38" s="1"/>
      <c r="AH38" s="1"/>
      <c r="AI38" s="1"/>
      <c r="AJ38" s="19">
        <v>62.4</v>
      </c>
      <c r="AK38" s="20">
        <v>62.4</v>
      </c>
      <c r="AL38" s="20">
        <v>62.4</v>
      </c>
      <c r="AM38" s="19">
        <v>62.5</v>
      </c>
      <c r="AN38" s="20">
        <v>62.5</v>
      </c>
      <c r="AO38" s="20">
        <v>62.5</v>
      </c>
      <c r="AP38" s="19">
        <v>62.7</v>
      </c>
      <c r="AQ38" s="20">
        <v>62.7</v>
      </c>
      <c r="AR38" s="20">
        <v>62.7</v>
      </c>
      <c r="AS38" s="19" t="s">
        <v>11</v>
      </c>
      <c r="AT38" s="1"/>
      <c r="AU38" s="1"/>
      <c r="AV38" s="1"/>
      <c r="AW38" s="1"/>
      <c r="AX38" s="1"/>
      <c r="AY38" s="1"/>
      <c r="AZ38" s="1"/>
      <c r="BA38" s="1"/>
      <c r="BB38" s="1"/>
      <c r="BC38" s="1"/>
      <c r="BD38" s="1"/>
      <c r="BE38" s="1"/>
      <c r="BF38" s="1"/>
    </row>
    <row r="39" spans="1:59" ht="30" x14ac:dyDescent="0.25">
      <c r="A39" s="1"/>
      <c r="B39" s="1"/>
      <c r="C39" s="1"/>
      <c r="D39" s="1"/>
      <c r="E39" s="54"/>
      <c r="F39" s="1"/>
      <c r="G39" s="1" t="s">
        <v>277</v>
      </c>
      <c r="H39" s="1"/>
      <c r="I39" s="1"/>
      <c r="J39" s="1"/>
      <c r="K39" s="1"/>
      <c r="L39" s="1"/>
      <c r="M39" s="1"/>
      <c r="N39" s="1"/>
      <c r="O39" s="1"/>
      <c r="P39" s="1"/>
      <c r="Q39" s="1"/>
      <c r="R39" s="1"/>
      <c r="S39" s="1"/>
      <c r="T39" s="1"/>
      <c r="U39" s="1"/>
      <c r="V39" s="1"/>
      <c r="W39" s="1"/>
      <c r="X39" s="1"/>
      <c r="Y39" s="2"/>
      <c r="Z39" s="1"/>
      <c r="AA39" s="1"/>
      <c r="AB39" s="1"/>
      <c r="AC39" s="1"/>
      <c r="AE39" s="2" t="s">
        <v>278</v>
      </c>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row>
    <row r="40" spans="1:59" ht="45" x14ac:dyDescent="0.25">
      <c r="A40" s="1"/>
      <c r="B40" s="1"/>
      <c r="C40" s="1"/>
      <c r="D40" s="1"/>
      <c r="E40" s="54"/>
      <c r="F40" s="1"/>
      <c r="G40" s="1"/>
      <c r="H40" s="1"/>
      <c r="I40" s="1"/>
      <c r="J40" s="1"/>
      <c r="K40" s="1"/>
      <c r="L40" s="1"/>
      <c r="M40" s="1"/>
      <c r="N40" s="1"/>
      <c r="O40" s="1"/>
      <c r="P40" s="1"/>
      <c r="Q40" s="1"/>
      <c r="R40" s="1"/>
      <c r="S40" s="1"/>
      <c r="T40" s="1"/>
      <c r="U40" s="1"/>
      <c r="V40" s="1"/>
      <c r="W40" s="1"/>
      <c r="X40" s="1"/>
      <c r="Y40" s="2"/>
      <c r="Z40" s="1"/>
      <c r="AA40" s="1"/>
      <c r="AB40" s="1"/>
      <c r="AC40" s="1"/>
      <c r="AD40" s="1"/>
      <c r="AE40" s="2" t="s">
        <v>279</v>
      </c>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row>
    <row r="41" spans="1:59" ht="30" x14ac:dyDescent="0.25">
      <c r="A41" s="1"/>
      <c r="B41" s="1"/>
      <c r="C41" s="1"/>
      <c r="D41" s="1"/>
      <c r="E41" s="54"/>
      <c r="F41" s="1"/>
      <c r="G41" s="1"/>
      <c r="H41" s="1"/>
      <c r="I41" s="1"/>
      <c r="J41" s="1"/>
      <c r="K41" s="1"/>
      <c r="L41" s="1"/>
      <c r="M41" s="1"/>
      <c r="N41" s="1"/>
      <c r="O41" s="1"/>
      <c r="P41" s="1"/>
      <c r="Q41" s="1"/>
      <c r="R41" s="1"/>
      <c r="S41" s="1"/>
      <c r="T41" s="1"/>
      <c r="U41" s="1"/>
      <c r="V41" s="1"/>
      <c r="W41" s="1"/>
      <c r="X41" s="1"/>
      <c r="Y41" s="2"/>
      <c r="Z41" s="1"/>
      <c r="AA41" s="1"/>
      <c r="AB41" s="1"/>
      <c r="AC41" s="1"/>
      <c r="AD41" s="1"/>
      <c r="AE41" s="2" t="s">
        <v>191</v>
      </c>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row>
    <row r="42" spans="1:59" ht="30" x14ac:dyDescent="0.25">
      <c r="A42" s="1"/>
      <c r="B42" s="1"/>
      <c r="C42" s="1"/>
      <c r="D42" s="1"/>
      <c r="E42" s="1"/>
      <c r="F42" s="1"/>
      <c r="G42" s="1" t="e">
        <f>((D30+D34+D35)*F30)/2+F30</f>
        <v>#VALUE!</v>
      </c>
      <c r="H42" s="1"/>
      <c r="I42" s="1"/>
      <c r="J42" s="1"/>
      <c r="K42" s="1"/>
      <c r="L42" s="1"/>
      <c r="M42" s="1"/>
      <c r="N42" s="1"/>
      <c r="O42" s="1"/>
      <c r="P42" s="1"/>
      <c r="Q42" s="1"/>
      <c r="R42" s="1"/>
      <c r="S42" s="1"/>
      <c r="T42" s="1"/>
      <c r="U42" s="1"/>
      <c r="V42" s="1"/>
      <c r="W42" s="1"/>
      <c r="X42" s="1"/>
      <c r="Y42" s="2"/>
      <c r="Z42" s="1"/>
      <c r="AA42" s="1"/>
      <c r="AB42" s="1"/>
      <c r="AC42" s="1"/>
      <c r="AD42" s="1"/>
      <c r="AE42" s="2" t="s">
        <v>280</v>
      </c>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row>
    <row r="43" spans="1:59" x14ac:dyDescent="0.25">
      <c r="A43" s="1"/>
      <c r="B43" s="1"/>
      <c r="C43" s="1"/>
      <c r="D43" s="1"/>
      <c r="E43" s="1"/>
      <c r="F43" s="1"/>
      <c r="G43" s="1"/>
      <c r="H43" s="1"/>
      <c r="I43" s="1"/>
      <c r="J43" s="1"/>
      <c r="K43" s="1"/>
      <c r="L43" s="1"/>
      <c r="M43" s="1"/>
      <c r="N43" s="1"/>
      <c r="O43" s="1"/>
      <c r="P43" s="1"/>
      <c r="Q43" s="1"/>
      <c r="R43" s="1"/>
      <c r="S43" s="1"/>
      <c r="T43" s="1"/>
      <c r="U43" s="1"/>
      <c r="V43" s="1"/>
      <c r="W43" s="1"/>
      <c r="X43" s="1"/>
      <c r="Y43" s="2"/>
      <c r="Z43" s="1"/>
      <c r="AA43" s="1"/>
      <c r="AB43" s="1"/>
      <c r="AC43" s="1"/>
      <c r="AD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row>
    <row r="44" spans="1:59" ht="146.25" customHeight="1" x14ac:dyDescent="0.25">
      <c r="A44" s="56" t="s">
        <v>281</v>
      </c>
      <c r="B44" s="57" t="s">
        <v>282</v>
      </c>
      <c r="C44" s="58" t="s">
        <v>283</v>
      </c>
      <c r="D44" s="58" t="s">
        <v>284</v>
      </c>
      <c r="E44" s="59"/>
      <c r="F44" s="59"/>
      <c r="G44" s="58" t="s">
        <v>285</v>
      </c>
      <c r="H44" s="58" t="s">
        <v>286</v>
      </c>
      <c r="I44" s="60">
        <v>44270</v>
      </c>
      <c r="J44" s="57" t="s">
        <v>287</v>
      </c>
      <c r="K44" s="19">
        <v>5.7</v>
      </c>
      <c r="L44" s="20">
        <v>6.8</v>
      </c>
      <c r="M44" s="20">
        <v>5.0999999999999996</v>
      </c>
      <c r="N44" s="19">
        <v>6.7</v>
      </c>
      <c r="O44" s="20">
        <v>7.7</v>
      </c>
      <c r="P44" s="20">
        <v>6.2</v>
      </c>
      <c r="Q44" s="19">
        <v>8.6999999999999993</v>
      </c>
      <c r="R44" s="20">
        <v>9.5</v>
      </c>
      <c r="S44" s="20">
        <v>8.4</v>
      </c>
      <c r="T44" s="19">
        <v>15</v>
      </c>
      <c r="U44" s="20">
        <v>15</v>
      </c>
      <c r="V44" s="20">
        <v>15</v>
      </c>
      <c r="W44" s="56" t="s">
        <v>288</v>
      </c>
      <c r="X44" s="56"/>
      <c r="Y44" s="56" t="s">
        <v>289</v>
      </c>
      <c r="Z44" s="56"/>
      <c r="AA44" s="57" t="s">
        <v>290</v>
      </c>
      <c r="AB44" s="56"/>
      <c r="AC44" s="56"/>
      <c r="AD44" s="56"/>
      <c r="AE44" s="57" t="s">
        <v>291</v>
      </c>
      <c r="AF44" s="56" t="s">
        <v>292</v>
      </c>
      <c r="AG44" s="56"/>
      <c r="AH44" s="56"/>
      <c r="AI44" s="56"/>
      <c r="AJ44" s="19">
        <v>245</v>
      </c>
      <c r="AK44" s="20">
        <v>405</v>
      </c>
      <c r="AL44" s="20">
        <v>650</v>
      </c>
      <c r="AM44" s="19">
        <v>367</v>
      </c>
      <c r="AN44" s="20">
        <v>591</v>
      </c>
      <c r="AO44" s="20">
        <v>974</v>
      </c>
      <c r="AP44" s="19">
        <v>611</v>
      </c>
      <c r="AQ44" s="20">
        <v>963</v>
      </c>
      <c r="AR44" s="20">
        <v>1622</v>
      </c>
      <c r="AS44" s="19" t="s">
        <v>11</v>
      </c>
      <c r="AT44" s="56"/>
      <c r="AU44" s="56"/>
      <c r="AV44" s="59"/>
      <c r="AW44" s="59"/>
      <c r="AX44" s="59"/>
      <c r="AY44" s="59"/>
      <c r="AZ44" s="57" t="s">
        <v>293</v>
      </c>
      <c r="BA44" s="56" t="s">
        <v>292</v>
      </c>
      <c r="BB44" s="56" t="s">
        <v>172</v>
      </c>
      <c r="BC44" s="61">
        <v>245</v>
      </c>
      <c r="BD44" s="61">
        <v>367</v>
      </c>
      <c r="BE44" s="61">
        <v>610</v>
      </c>
      <c r="BF44" s="61" t="s">
        <v>11</v>
      </c>
      <c r="BG44" s="62" t="s">
        <v>294</v>
      </c>
    </row>
    <row r="45" spans="1:59" s="5" customFormat="1" ht="82.5" customHeight="1" x14ac:dyDescent="0.25">
      <c r="A45" s="49"/>
      <c r="B45" s="2"/>
      <c r="C45" s="23"/>
      <c r="D45" s="23"/>
      <c r="E45" s="24"/>
      <c r="F45" s="24"/>
      <c r="G45" s="23"/>
      <c r="H45" s="23"/>
      <c r="I45" s="63"/>
      <c r="J45" s="2"/>
      <c r="K45" s="25"/>
      <c r="L45" s="25"/>
      <c r="M45" s="25"/>
      <c r="N45" s="25"/>
      <c r="O45" s="25"/>
      <c r="P45" s="25"/>
      <c r="Q45" s="25"/>
      <c r="R45" s="25"/>
      <c r="S45" s="25"/>
      <c r="T45" s="25"/>
      <c r="U45" s="25"/>
      <c r="V45" s="25"/>
      <c r="W45" s="49"/>
      <c r="X45" s="49"/>
      <c r="Y45" s="49"/>
      <c r="Z45" s="49"/>
      <c r="AA45" s="2"/>
      <c r="AB45" s="49"/>
      <c r="AC45" s="49"/>
      <c r="AD45" s="49"/>
      <c r="AE45" s="2"/>
      <c r="AF45" s="49" t="s">
        <v>295</v>
      </c>
      <c r="AG45" s="49"/>
      <c r="AH45" s="49"/>
      <c r="AI45" s="49"/>
      <c r="AJ45" s="24"/>
      <c r="AK45" s="24"/>
      <c r="AL45" s="24"/>
      <c r="AM45" s="24"/>
      <c r="AN45" s="24"/>
      <c r="AO45" s="24"/>
      <c r="AP45" s="24"/>
      <c r="AQ45" s="24"/>
      <c r="AR45" s="24"/>
      <c r="AS45" s="24"/>
      <c r="AT45" s="49"/>
      <c r="AU45" s="49"/>
      <c r="AV45" s="24"/>
      <c r="AW45" s="24"/>
      <c r="AX45" s="24"/>
      <c r="AY45" s="24"/>
      <c r="AZ45" s="49"/>
      <c r="BA45" s="49" t="s">
        <v>296</v>
      </c>
      <c r="BB45" s="49" t="s">
        <v>172</v>
      </c>
      <c r="BC45" s="25">
        <v>6</v>
      </c>
      <c r="BD45" s="25">
        <v>12</v>
      </c>
      <c r="BE45" s="25">
        <v>18</v>
      </c>
      <c r="BF45" s="25" t="s">
        <v>11</v>
      </c>
      <c r="BG45" s="62" t="s">
        <v>294</v>
      </c>
    </row>
    <row r="46" spans="1:59" s="5" customFormat="1" ht="82.5" customHeight="1" x14ac:dyDescent="0.25">
      <c r="A46" s="49"/>
      <c r="B46" s="2"/>
      <c r="C46" s="23"/>
      <c r="D46" s="23"/>
      <c r="E46" s="24"/>
      <c r="F46" s="24"/>
      <c r="G46" s="23"/>
      <c r="H46" s="23"/>
      <c r="I46" s="63"/>
      <c r="J46" s="2"/>
      <c r="K46" s="25"/>
      <c r="L46" s="25"/>
      <c r="M46" s="25"/>
      <c r="N46" s="25"/>
      <c r="O46" s="25"/>
      <c r="P46" s="25"/>
      <c r="Q46" s="25"/>
      <c r="R46" s="25"/>
      <c r="S46" s="25"/>
      <c r="T46" s="25"/>
      <c r="U46" s="25"/>
      <c r="V46" s="25"/>
      <c r="W46" s="49"/>
      <c r="X46" s="49"/>
      <c r="Y46" s="49"/>
      <c r="Z46" s="49"/>
      <c r="AA46" s="2"/>
      <c r="AB46" s="49" t="s">
        <v>296</v>
      </c>
      <c r="AC46" s="49"/>
      <c r="AD46" s="49"/>
      <c r="AE46" s="2"/>
      <c r="AF46" s="49" t="s">
        <v>296</v>
      </c>
      <c r="AG46" s="49"/>
      <c r="AH46" s="49"/>
      <c r="AI46" s="49"/>
      <c r="AJ46" s="19">
        <v>6</v>
      </c>
      <c r="AK46" s="20" t="s">
        <v>11</v>
      </c>
      <c r="AL46" s="20">
        <v>15</v>
      </c>
      <c r="AM46" s="19">
        <v>12</v>
      </c>
      <c r="AN46" s="20" t="s">
        <v>11</v>
      </c>
      <c r="AO46" s="20">
        <v>30</v>
      </c>
      <c r="AP46" s="19">
        <v>24</v>
      </c>
      <c r="AQ46" s="20" t="s">
        <v>11</v>
      </c>
      <c r="AR46" s="20">
        <v>60</v>
      </c>
      <c r="AS46" s="19" t="s">
        <v>11</v>
      </c>
      <c r="AT46" s="49"/>
      <c r="AU46" s="49"/>
      <c r="AV46" s="24"/>
      <c r="AW46" s="24"/>
      <c r="AX46" s="24"/>
      <c r="AY46" s="24"/>
      <c r="AZ46" s="49"/>
      <c r="BA46" s="49" t="s">
        <v>297</v>
      </c>
      <c r="BB46" s="49" t="s">
        <v>172</v>
      </c>
      <c r="BC46" s="25">
        <v>88</v>
      </c>
      <c r="BD46" s="25">
        <v>131</v>
      </c>
      <c r="BE46" s="25">
        <v>217</v>
      </c>
      <c r="BF46" s="25" t="s">
        <v>11</v>
      </c>
    </row>
    <row r="47" spans="1:59" s="5" customFormat="1" ht="82.5" customHeight="1" x14ac:dyDescent="0.25">
      <c r="A47" s="49"/>
      <c r="B47" s="2"/>
      <c r="C47" s="23"/>
      <c r="D47" s="23"/>
      <c r="E47" s="24"/>
      <c r="F47" s="24"/>
      <c r="G47" s="23"/>
      <c r="H47" s="23"/>
      <c r="I47" s="63"/>
      <c r="J47" s="2"/>
      <c r="K47" s="25"/>
      <c r="L47" s="25"/>
      <c r="M47" s="25"/>
      <c r="N47" s="25"/>
      <c r="O47" s="25"/>
      <c r="P47" s="25"/>
      <c r="Q47" s="25"/>
      <c r="R47" s="25"/>
      <c r="S47" s="25"/>
      <c r="T47" s="25"/>
      <c r="U47" s="25"/>
      <c r="V47" s="25"/>
      <c r="W47" s="49"/>
      <c r="X47" s="49"/>
      <c r="Y47" s="49"/>
      <c r="Z47" s="49"/>
      <c r="AA47" s="2"/>
      <c r="AB47" s="49" t="s">
        <v>298</v>
      </c>
      <c r="AC47" s="49"/>
      <c r="AD47" s="49"/>
      <c r="AE47" s="2"/>
      <c r="AF47" s="49" t="s">
        <v>298</v>
      </c>
      <c r="AG47" s="49"/>
      <c r="AH47" s="49"/>
      <c r="AI47" s="49"/>
      <c r="AJ47" s="24"/>
      <c r="AK47" s="24"/>
      <c r="AL47" s="24"/>
      <c r="AM47" s="24"/>
      <c r="AN47" s="24"/>
      <c r="AO47" s="24"/>
      <c r="AP47" s="24"/>
      <c r="AQ47" s="24"/>
      <c r="AR47" s="24"/>
      <c r="AS47" s="24"/>
      <c r="AT47" s="49"/>
      <c r="AU47" s="49"/>
      <c r="AV47" s="24"/>
      <c r="AW47" s="24"/>
      <c r="AX47" s="24"/>
      <c r="AY47" s="24"/>
      <c r="AZ47" s="49"/>
      <c r="BA47" s="49" t="s">
        <v>299</v>
      </c>
      <c r="BB47" s="49" t="s">
        <v>300</v>
      </c>
      <c r="BC47" s="25">
        <v>2</v>
      </c>
      <c r="BD47" s="25">
        <v>3</v>
      </c>
      <c r="BE47" s="25">
        <v>5</v>
      </c>
      <c r="BF47" s="25" t="s">
        <v>11</v>
      </c>
    </row>
    <row r="48" spans="1:59" s="5" customFormat="1" ht="49.5" customHeight="1" x14ac:dyDescent="0.25">
      <c r="A48" s="49"/>
      <c r="B48" s="2"/>
      <c r="C48" s="23"/>
      <c r="D48" s="23"/>
      <c r="E48" s="24"/>
      <c r="F48" s="24"/>
      <c r="G48" s="23"/>
      <c r="H48" s="23"/>
      <c r="I48" s="63"/>
      <c r="J48" s="2"/>
      <c r="K48" s="25"/>
      <c r="L48" s="25"/>
      <c r="M48" s="25"/>
      <c r="N48" s="25"/>
      <c r="O48" s="25"/>
      <c r="P48" s="25"/>
      <c r="Q48" s="25"/>
      <c r="R48" s="25"/>
      <c r="S48" s="25"/>
      <c r="T48" s="25"/>
      <c r="U48" s="25"/>
      <c r="V48" s="25"/>
      <c r="W48" s="49"/>
      <c r="X48" s="49"/>
      <c r="Y48" s="49"/>
      <c r="Z48" s="49"/>
      <c r="AA48" s="2"/>
      <c r="AB48" s="49" t="s">
        <v>297</v>
      </c>
      <c r="AC48" s="49"/>
      <c r="AD48" s="49"/>
      <c r="AE48" s="2"/>
      <c r="AF48" s="49" t="s">
        <v>297</v>
      </c>
      <c r="AG48" s="49"/>
      <c r="AH48" s="49"/>
      <c r="AI48" s="49"/>
      <c r="AJ48" s="19">
        <v>88</v>
      </c>
      <c r="AK48" s="20">
        <v>136</v>
      </c>
      <c r="AL48" s="20">
        <v>363</v>
      </c>
      <c r="AM48" s="19">
        <v>131</v>
      </c>
      <c r="AN48" s="20">
        <v>203</v>
      </c>
      <c r="AO48" s="20">
        <v>544</v>
      </c>
      <c r="AP48" s="19">
        <v>217</v>
      </c>
      <c r="AQ48" s="20">
        <v>337</v>
      </c>
      <c r="AR48" s="20">
        <v>906</v>
      </c>
      <c r="AS48" s="19" t="s">
        <v>11</v>
      </c>
      <c r="AT48" s="49"/>
      <c r="AU48" s="49"/>
      <c r="AV48" s="24"/>
      <c r="AW48" s="24"/>
      <c r="AX48" s="24"/>
      <c r="AY48" s="24"/>
      <c r="AZ48" s="49"/>
      <c r="BA48" s="49" t="s">
        <v>301</v>
      </c>
      <c r="BB48" s="49" t="s">
        <v>300</v>
      </c>
      <c r="BC48" s="25">
        <v>3</v>
      </c>
      <c r="BD48" s="25">
        <v>4</v>
      </c>
      <c r="BE48" s="25">
        <v>6</v>
      </c>
      <c r="BF48" s="25" t="s">
        <v>11</v>
      </c>
    </row>
    <row r="49" spans="1:59" ht="50.25" customHeight="1" x14ac:dyDescent="0.25">
      <c r="A49" s="1"/>
      <c r="B49" s="1"/>
      <c r="C49" s="1"/>
      <c r="D49" s="23" t="s">
        <v>302</v>
      </c>
      <c r="E49" s="1"/>
      <c r="F49" s="1"/>
      <c r="G49" s="23" t="e">
        <f>(D44/D49)*100</f>
        <v>#VALUE!</v>
      </c>
      <c r="H49" s="23" t="s">
        <v>303</v>
      </c>
      <c r="I49" s="1"/>
      <c r="J49" s="1"/>
      <c r="K49" s="1"/>
      <c r="L49" s="1"/>
      <c r="M49" s="1"/>
      <c r="N49" s="1"/>
      <c r="O49" s="1"/>
      <c r="P49" s="1"/>
      <c r="Q49" s="1"/>
      <c r="R49" s="1"/>
      <c r="S49" s="1"/>
      <c r="T49" s="1"/>
      <c r="U49" s="1"/>
      <c r="V49" s="1"/>
      <c r="W49" s="1"/>
      <c r="X49" s="1"/>
      <c r="Y49" s="1"/>
      <c r="Z49" s="1"/>
      <c r="AA49" s="1"/>
      <c r="AB49" s="1"/>
      <c r="AC49" s="1"/>
      <c r="AD49" s="1"/>
      <c r="AE49" s="64" t="s">
        <v>304</v>
      </c>
      <c r="AF49" s="64" t="s">
        <v>305</v>
      </c>
      <c r="AG49" s="65"/>
      <c r="AH49" s="65"/>
      <c r="AI49" s="65"/>
      <c r="AJ49" s="4">
        <v>1</v>
      </c>
      <c r="AK49" s="4">
        <v>0</v>
      </c>
      <c r="AL49" s="4">
        <v>0</v>
      </c>
      <c r="AM49" s="4">
        <v>2</v>
      </c>
      <c r="AN49" s="4">
        <v>0</v>
      </c>
      <c r="AO49" s="4">
        <v>0</v>
      </c>
      <c r="AP49" s="4">
        <v>0</v>
      </c>
      <c r="AQ49" s="4">
        <v>0</v>
      </c>
      <c r="AR49" s="4">
        <v>0</v>
      </c>
      <c r="AS49" s="4" t="s">
        <v>11</v>
      </c>
      <c r="AT49" s="65"/>
      <c r="AU49" s="65"/>
      <c r="AV49" s="65"/>
      <c r="AW49" s="65"/>
      <c r="AX49" s="65"/>
      <c r="AY49" s="65"/>
      <c r="AZ49" s="65"/>
      <c r="BA49" s="9" t="s">
        <v>306</v>
      </c>
      <c r="BB49" s="66" t="s">
        <v>172</v>
      </c>
      <c r="BC49" s="66">
        <v>1</v>
      </c>
      <c r="BD49" s="66">
        <v>2</v>
      </c>
      <c r="BE49" s="66">
        <v>0</v>
      </c>
      <c r="BF49" s="66" t="s">
        <v>11</v>
      </c>
    </row>
    <row r="50" spans="1:59" ht="52.5" customHeight="1" x14ac:dyDescent="0.25">
      <c r="A50" s="1"/>
      <c r="B50" s="1"/>
      <c r="C50" s="1"/>
      <c r="D50" s="23"/>
      <c r="E50" s="1"/>
      <c r="F50" s="1"/>
      <c r="G50" s="23"/>
      <c r="H50" s="23"/>
      <c r="I50" s="1"/>
      <c r="J50" s="1"/>
      <c r="K50" s="1"/>
      <c r="L50" s="1"/>
      <c r="M50" s="1"/>
      <c r="N50" s="1"/>
      <c r="O50" s="1"/>
      <c r="P50" s="1"/>
      <c r="Q50" s="1"/>
      <c r="R50" s="1"/>
      <c r="S50" s="1"/>
      <c r="T50" s="1"/>
      <c r="U50" s="1"/>
      <c r="V50" s="1"/>
      <c r="W50" s="1"/>
      <c r="X50" s="1"/>
      <c r="Y50" s="1"/>
      <c r="Z50" s="1"/>
      <c r="AA50" s="1"/>
      <c r="AB50" s="1"/>
      <c r="AC50" s="1"/>
      <c r="AD50" s="1"/>
      <c r="AE50" s="64"/>
      <c r="AF50" s="64" t="s">
        <v>307</v>
      </c>
      <c r="AG50" s="65"/>
      <c r="AH50" s="65"/>
      <c r="AI50" s="65"/>
      <c r="AJ50" s="4">
        <v>15</v>
      </c>
      <c r="AK50" s="4">
        <v>15</v>
      </c>
      <c r="AL50" s="4">
        <v>15</v>
      </c>
      <c r="AM50" s="4">
        <v>20</v>
      </c>
      <c r="AN50" s="4">
        <v>20</v>
      </c>
      <c r="AO50" s="4">
        <v>20</v>
      </c>
      <c r="AP50" s="4">
        <v>30</v>
      </c>
      <c r="AQ50" s="4">
        <v>30</v>
      </c>
      <c r="AR50" s="4">
        <v>30</v>
      </c>
      <c r="AS50" s="4" t="s">
        <v>11</v>
      </c>
      <c r="AT50" s="65"/>
      <c r="AU50" s="65"/>
      <c r="AV50" s="65"/>
      <c r="AW50" s="65"/>
      <c r="AX50" s="65"/>
      <c r="AY50" s="65"/>
      <c r="AZ50" s="65"/>
      <c r="BA50" s="9" t="s">
        <v>308</v>
      </c>
      <c r="BB50" s="66" t="s">
        <v>172</v>
      </c>
      <c r="BC50" s="66">
        <v>15</v>
      </c>
      <c r="BD50" s="66">
        <v>20</v>
      </c>
      <c r="BE50" s="66">
        <v>30</v>
      </c>
      <c r="BF50" s="66" t="s">
        <v>11</v>
      </c>
    </row>
    <row r="51" spans="1:59" ht="52.5" customHeight="1" x14ac:dyDescent="0.25">
      <c r="A51" s="1"/>
      <c r="B51" s="1"/>
      <c r="C51" s="1"/>
      <c r="D51" s="23"/>
      <c r="E51" s="1"/>
      <c r="F51" s="1"/>
      <c r="G51" s="23"/>
      <c r="H51" s="23"/>
      <c r="I51" s="1"/>
      <c r="J51" s="1"/>
      <c r="K51" s="1"/>
      <c r="L51" s="1"/>
      <c r="M51" s="1"/>
      <c r="N51" s="1"/>
      <c r="O51" s="1"/>
      <c r="P51" s="1"/>
      <c r="Q51" s="1"/>
      <c r="R51" s="1"/>
      <c r="S51" s="1"/>
      <c r="T51" s="1"/>
      <c r="U51" s="1"/>
      <c r="V51" s="1"/>
      <c r="W51" s="1"/>
      <c r="X51" s="1"/>
      <c r="Y51" s="1"/>
      <c r="Z51" s="1"/>
      <c r="AA51" s="1"/>
      <c r="AB51" s="1"/>
      <c r="AC51" s="1"/>
      <c r="AD51" s="1"/>
      <c r="AE51" s="9" t="s">
        <v>309</v>
      </c>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row>
    <row r="52" spans="1:59" ht="51.75" customHeight="1" x14ac:dyDescent="0.25">
      <c r="A52" s="67" t="s">
        <v>310</v>
      </c>
      <c r="B52" s="68" t="s">
        <v>311</v>
      </c>
      <c r="C52" s="69" t="s">
        <v>312</v>
      </c>
      <c r="D52" s="70" t="s">
        <v>313</v>
      </c>
      <c r="E52" s="69" t="s">
        <v>314</v>
      </c>
      <c r="F52" s="71"/>
      <c r="G52" s="69" t="s">
        <v>315</v>
      </c>
      <c r="H52" s="69" t="s">
        <v>316</v>
      </c>
      <c r="I52" s="72">
        <v>44270</v>
      </c>
      <c r="J52" s="70" t="s">
        <v>317</v>
      </c>
      <c r="K52" s="19">
        <v>101</v>
      </c>
      <c r="L52" s="20">
        <v>101</v>
      </c>
      <c r="M52" s="20">
        <v>101</v>
      </c>
      <c r="N52" s="19">
        <v>103</v>
      </c>
      <c r="O52" s="20">
        <v>103</v>
      </c>
      <c r="P52" s="20">
        <v>103</v>
      </c>
      <c r="Q52" s="19">
        <v>107</v>
      </c>
      <c r="R52" s="20">
        <v>107</v>
      </c>
      <c r="S52" s="20">
        <v>107</v>
      </c>
      <c r="T52" s="19">
        <v>130</v>
      </c>
      <c r="U52" s="20">
        <v>130</v>
      </c>
      <c r="V52" s="20">
        <v>130</v>
      </c>
      <c r="W52" s="73" t="s">
        <v>318</v>
      </c>
      <c r="X52" s="73"/>
      <c r="Y52" s="73" t="s">
        <v>319</v>
      </c>
      <c r="Z52" s="73"/>
      <c r="AA52" s="73"/>
      <c r="AB52" s="73" t="s">
        <v>320</v>
      </c>
      <c r="AC52" s="73"/>
      <c r="AD52" s="73"/>
      <c r="AE52" s="70" t="s">
        <v>321</v>
      </c>
      <c r="AF52" s="73" t="s">
        <v>320</v>
      </c>
      <c r="AG52" s="73"/>
      <c r="AH52" s="73" t="s">
        <v>322</v>
      </c>
      <c r="AI52" s="73"/>
      <c r="AJ52" s="71"/>
      <c r="AK52" s="71"/>
      <c r="AL52" s="71"/>
      <c r="AM52" s="71"/>
      <c r="AN52" s="71"/>
      <c r="AO52" s="71"/>
      <c r="AP52" s="71"/>
      <c r="AQ52" s="71"/>
      <c r="AR52" s="71"/>
      <c r="AS52" s="71"/>
      <c r="AT52" s="73"/>
      <c r="AU52" s="73"/>
      <c r="AV52" s="71"/>
      <c r="AW52" s="71"/>
      <c r="AX52" s="71"/>
      <c r="AY52" s="71"/>
      <c r="AZ52" s="70" t="s">
        <v>323</v>
      </c>
      <c r="BA52" s="73" t="s">
        <v>324</v>
      </c>
      <c r="BB52" s="73" t="s">
        <v>325</v>
      </c>
      <c r="BC52" s="70">
        <v>2</v>
      </c>
      <c r="BD52" s="70">
        <v>2</v>
      </c>
      <c r="BE52" s="70" t="s">
        <v>11</v>
      </c>
      <c r="BF52" s="70" t="s">
        <v>11</v>
      </c>
      <c r="BG52" s="62" t="s">
        <v>326</v>
      </c>
    </row>
    <row r="53" spans="1:59" s="5" customFormat="1" ht="51.75" customHeight="1" x14ac:dyDescent="0.25">
      <c r="A53" s="49"/>
      <c r="B53" s="23"/>
      <c r="C53" s="23"/>
      <c r="D53" s="2"/>
      <c r="E53" s="23"/>
      <c r="F53" s="24"/>
      <c r="G53" s="23"/>
      <c r="H53" s="23"/>
      <c r="I53" s="63"/>
      <c r="J53" s="2"/>
      <c r="K53" s="25"/>
      <c r="L53" s="25"/>
      <c r="M53" s="25"/>
      <c r="N53" s="25"/>
      <c r="O53" s="25"/>
      <c r="P53" s="25"/>
      <c r="Q53" s="25"/>
      <c r="R53" s="25"/>
      <c r="S53" s="25"/>
      <c r="T53" s="25"/>
      <c r="U53" s="25"/>
      <c r="V53" s="25"/>
      <c r="W53" s="49"/>
      <c r="X53" s="49"/>
      <c r="Y53" s="49"/>
      <c r="Z53" s="49"/>
      <c r="AA53" s="49"/>
      <c r="AB53" s="49"/>
      <c r="AC53" s="49"/>
      <c r="AD53" s="49"/>
      <c r="AE53" s="2"/>
      <c r="AF53" s="49" t="s">
        <v>327</v>
      </c>
      <c r="AG53" s="49"/>
      <c r="AH53" s="49" t="s">
        <v>324</v>
      </c>
      <c r="AI53" s="49"/>
      <c r="AJ53" s="19">
        <v>2</v>
      </c>
      <c r="AK53" s="20"/>
      <c r="AL53" s="20">
        <v>0</v>
      </c>
      <c r="AM53" s="19">
        <v>2</v>
      </c>
      <c r="AN53" s="20"/>
      <c r="AO53" s="20">
        <v>1</v>
      </c>
      <c r="AP53" s="19">
        <v>2</v>
      </c>
      <c r="AQ53" s="20"/>
      <c r="AR53" s="20">
        <v>1</v>
      </c>
      <c r="AS53" s="19" t="s">
        <v>11</v>
      </c>
      <c r="AT53" s="49"/>
      <c r="AU53" s="49"/>
      <c r="AV53" s="24"/>
      <c r="AW53" s="24"/>
      <c r="AX53" s="24"/>
      <c r="AY53" s="24"/>
      <c r="AZ53" s="49"/>
      <c r="BA53" s="49"/>
      <c r="BB53" s="49"/>
      <c r="BC53" s="24"/>
      <c r="BD53" s="24"/>
      <c r="BE53" s="24"/>
      <c r="BF53" s="24"/>
    </row>
    <row r="54" spans="1:59" ht="72.75" customHeight="1" x14ac:dyDescent="0.25">
      <c r="A54" s="1"/>
      <c r="B54" s="1"/>
      <c r="C54" s="23"/>
      <c r="D54" s="23"/>
      <c r="E54" s="23" t="s">
        <v>328</v>
      </c>
      <c r="F54" s="1"/>
      <c r="G54" s="23"/>
      <c r="H54" s="1"/>
      <c r="I54" s="74"/>
      <c r="J54" s="1"/>
      <c r="K54" s="1"/>
      <c r="L54" s="1"/>
      <c r="M54" s="1"/>
      <c r="N54" s="1"/>
      <c r="O54" s="1"/>
      <c r="P54" s="1"/>
      <c r="Q54" s="1"/>
      <c r="R54" s="1"/>
      <c r="S54" s="1"/>
      <c r="T54" s="1"/>
      <c r="U54" s="1"/>
      <c r="V54" s="1"/>
      <c r="W54" s="9" t="s">
        <v>329</v>
      </c>
      <c r="X54" s="1"/>
      <c r="Y54" s="9" t="s">
        <v>330</v>
      </c>
      <c r="Z54" s="1"/>
      <c r="AA54" s="9" t="s">
        <v>167</v>
      </c>
      <c r="AB54" s="49" t="s">
        <v>331</v>
      </c>
      <c r="AC54" s="1"/>
      <c r="AD54" s="9"/>
      <c r="AE54" s="9" t="s">
        <v>332</v>
      </c>
      <c r="AF54" s="49" t="s">
        <v>331</v>
      </c>
      <c r="AG54" s="1"/>
      <c r="AH54" s="49" t="s">
        <v>333</v>
      </c>
      <c r="AI54" s="1"/>
      <c r="AJ54" s="1"/>
      <c r="AK54" s="1"/>
      <c r="AL54" s="1"/>
      <c r="AM54" s="1"/>
      <c r="AN54" s="1"/>
      <c r="AO54" s="1"/>
      <c r="AP54" s="1"/>
      <c r="AQ54" s="1"/>
      <c r="AR54" s="1"/>
      <c r="AS54" s="1"/>
      <c r="AT54" s="1"/>
      <c r="AU54" s="1"/>
      <c r="AV54" s="1"/>
      <c r="AW54" s="1"/>
      <c r="AX54" s="1"/>
      <c r="AY54" s="1"/>
      <c r="AZ54" s="9" t="s">
        <v>332</v>
      </c>
      <c r="BA54" s="49" t="s">
        <v>334</v>
      </c>
      <c r="BB54" s="49" t="s">
        <v>335</v>
      </c>
      <c r="BC54" s="53">
        <v>90</v>
      </c>
      <c r="BD54" s="53">
        <v>100</v>
      </c>
      <c r="BE54" s="53">
        <v>100</v>
      </c>
      <c r="BF54" s="53" t="s">
        <v>11</v>
      </c>
    </row>
    <row r="55" spans="1:59" ht="50.25" customHeight="1" x14ac:dyDescent="0.25">
      <c r="A55" s="1"/>
      <c r="B55" s="1"/>
      <c r="C55" s="23"/>
      <c r="D55" s="23"/>
      <c r="E55" s="23" t="s">
        <v>336</v>
      </c>
      <c r="F55" s="1"/>
      <c r="G55" s="23"/>
      <c r="H55" s="1"/>
      <c r="I55" s="74"/>
      <c r="J55" s="1"/>
      <c r="K55" s="1"/>
      <c r="L55" s="1"/>
      <c r="M55" s="1"/>
      <c r="N55" s="1"/>
      <c r="O55" s="1"/>
      <c r="P55" s="1"/>
      <c r="Q55" s="1"/>
      <c r="R55" s="1"/>
      <c r="S55" s="1"/>
      <c r="T55" s="1"/>
      <c r="U55" s="1"/>
      <c r="V55" s="1"/>
      <c r="W55" s="9" t="s">
        <v>337</v>
      </c>
      <c r="X55" s="1"/>
      <c r="Y55" s="1"/>
      <c r="Z55" s="1"/>
      <c r="AA55" s="1"/>
      <c r="AB55" s="1"/>
      <c r="AC55" s="1"/>
      <c r="AD55" s="1"/>
      <c r="AE55" s="1"/>
      <c r="AF55" s="49" t="s">
        <v>338</v>
      </c>
      <c r="AG55" s="1"/>
      <c r="AH55" s="49" t="s">
        <v>334</v>
      </c>
      <c r="AI55" s="1"/>
      <c r="AJ55" s="19">
        <v>90</v>
      </c>
      <c r="AK55" s="20">
        <v>90</v>
      </c>
      <c r="AL55" s="20">
        <v>90</v>
      </c>
      <c r="AM55" s="19">
        <v>100</v>
      </c>
      <c r="AN55" s="20">
        <v>100</v>
      </c>
      <c r="AO55" s="20">
        <v>100</v>
      </c>
      <c r="AP55" s="19">
        <v>100</v>
      </c>
      <c r="AQ55" s="20">
        <v>100</v>
      </c>
      <c r="AR55" s="20">
        <v>100</v>
      </c>
      <c r="AS55" s="19" t="s">
        <v>11</v>
      </c>
      <c r="AT55" s="1"/>
      <c r="AU55" s="1"/>
      <c r="AV55" s="1"/>
      <c r="AW55" s="1"/>
      <c r="AX55" s="1"/>
      <c r="AY55" s="1"/>
      <c r="AZ55" s="1"/>
      <c r="BA55" s="49" t="s">
        <v>339</v>
      </c>
      <c r="BB55" s="49" t="s">
        <v>335</v>
      </c>
      <c r="BC55" s="53">
        <v>15</v>
      </c>
      <c r="BD55" s="53">
        <v>18</v>
      </c>
      <c r="BE55" s="53">
        <v>29</v>
      </c>
      <c r="BF55" s="53" t="s">
        <v>11</v>
      </c>
    </row>
    <row r="56" spans="1:59" ht="48.75" customHeight="1" x14ac:dyDescent="0.25">
      <c r="A56" s="1"/>
      <c r="B56" s="1"/>
      <c r="C56" s="23"/>
      <c r="D56" s="23" t="s">
        <v>340</v>
      </c>
      <c r="E56" s="23" t="s">
        <v>341</v>
      </c>
      <c r="F56" s="1"/>
      <c r="G56" s="23" t="s">
        <v>342</v>
      </c>
      <c r="H56" s="1"/>
      <c r="I56" s="74"/>
      <c r="J56" s="1"/>
      <c r="K56" s="1"/>
      <c r="L56" s="1"/>
      <c r="M56" s="1"/>
      <c r="N56" s="1"/>
      <c r="O56" s="1"/>
      <c r="P56" s="1"/>
      <c r="Q56" s="1"/>
      <c r="R56" s="1"/>
      <c r="S56" s="1"/>
      <c r="T56" s="1"/>
      <c r="U56" s="1"/>
      <c r="V56" s="1"/>
      <c r="W56" s="9" t="s">
        <v>343</v>
      </c>
      <c r="X56" s="1"/>
      <c r="Y56" s="1"/>
      <c r="Z56" s="1"/>
      <c r="AA56" s="1"/>
      <c r="AB56" s="1"/>
      <c r="AC56" s="1"/>
      <c r="AD56" s="1"/>
      <c r="AE56" s="1"/>
      <c r="AF56" s="49" t="s">
        <v>344</v>
      </c>
      <c r="AG56" s="1"/>
      <c r="AH56" s="49" t="s">
        <v>339</v>
      </c>
      <c r="AI56" s="1"/>
      <c r="AJ56" s="19">
        <v>15</v>
      </c>
      <c r="AK56" s="20">
        <v>21</v>
      </c>
      <c r="AL56" s="20">
        <v>68</v>
      </c>
      <c r="AM56" s="19">
        <v>18</v>
      </c>
      <c r="AN56" s="20">
        <v>28</v>
      </c>
      <c r="AO56" s="20">
        <v>84</v>
      </c>
      <c r="AP56" s="19">
        <v>29</v>
      </c>
      <c r="AQ56" s="20">
        <v>44</v>
      </c>
      <c r="AR56" s="20">
        <v>116</v>
      </c>
      <c r="AS56" s="19" t="s">
        <v>11</v>
      </c>
      <c r="AT56" s="1"/>
      <c r="AU56" s="1"/>
      <c r="AV56" s="1"/>
      <c r="AW56" s="1"/>
      <c r="AX56" s="1"/>
      <c r="AY56" s="1"/>
      <c r="AZ56" s="1"/>
      <c r="BA56" s="49" t="s">
        <v>345</v>
      </c>
      <c r="BB56" s="49" t="s">
        <v>346</v>
      </c>
      <c r="BC56" s="53">
        <v>1.1759999999999999</v>
      </c>
      <c r="BD56" s="53">
        <v>1.232</v>
      </c>
      <c r="BE56" s="53">
        <v>1.3440000000000001</v>
      </c>
      <c r="BF56" s="53" t="s">
        <v>11</v>
      </c>
      <c r="BG56" s="75" t="s">
        <v>347</v>
      </c>
    </row>
    <row r="57" spans="1:59" ht="64.5" customHeight="1" x14ac:dyDescent="0.25">
      <c r="A57" s="1"/>
      <c r="B57" s="1"/>
      <c r="C57" s="23"/>
      <c r="D57" s="23"/>
      <c r="E57" s="23" t="s">
        <v>348</v>
      </c>
      <c r="F57" s="1"/>
      <c r="G57" s="23"/>
      <c r="H57" s="1"/>
      <c r="I57" s="74"/>
      <c r="J57" s="1"/>
      <c r="K57" s="1"/>
      <c r="L57" s="1"/>
      <c r="M57" s="1"/>
      <c r="N57" s="1"/>
      <c r="O57" s="1"/>
      <c r="P57" s="1"/>
      <c r="Q57" s="1"/>
      <c r="R57" s="1"/>
      <c r="S57" s="1"/>
      <c r="T57" s="1"/>
      <c r="U57" s="1"/>
      <c r="V57" s="1"/>
      <c r="W57" s="9" t="s">
        <v>349</v>
      </c>
      <c r="X57" s="1"/>
      <c r="Y57" s="1"/>
      <c r="Z57" s="1"/>
      <c r="AA57" s="1"/>
      <c r="AB57" s="1"/>
      <c r="AC57" s="1"/>
      <c r="AD57" s="1"/>
      <c r="AE57" s="1"/>
      <c r="AF57" s="49" t="s">
        <v>350</v>
      </c>
      <c r="AG57" s="1"/>
      <c r="AH57" s="49" t="s">
        <v>351</v>
      </c>
      <c r="AI57" s="1"/>
      <c r="AJ57" s="51">
        <v>1.1759999999999999</v>
      </c>
      <c r="AK57" s="52">
        <v>1.98</v>
      </c>
      <c r="AL57" s="52">
        <v>4.6740000000000004</v>
      </c>
      <c r="AM57" s="51">
        <v>1.232</v>
      </c>
      <c r="AN57" s="52">
        <v>2.0739999999999998</v>
      </c>
      <c r="AO57" s="52">
        <v>4.8970000000000002</v>
      </c>
      <c r="AP57" s="51">
        <v>1.3440000000000001</v>
      </c>
      <c r="AQ57" s="52">
        <v>2.262</v>
      </c>
      <c r="AR57" s="52">
        <v>5.3419999999999996</v>
      </c>
      <c r="AS57" s="51" t="s">
        <v>11</v>
      </c>
      <c r="AT57" s="1"/>
      <c r="AU57" s="1"/>
      <c r="AV57" s="1"/>
      <c r="AW57" s="1"/>
      <c r="AX57" s="1"/>
      <c r="AY57" s="1"/>
      <c r="AZ57" s="1"/>
      <c r="BA57" s="1"/>
      <c r="BB57" s="1"/>
      <c r="BC57" s="1"/>
      <c r="BD57" s="1"/>
      <c r="BE57" s="1"/>
      <c r="BF57" s="1"/>
    </row>
    <row r="58" spans="1:59" ht="54" customHeight="1" x14ac:dyDescent="0.25">
      <c r="A58" s="1"/>
      <c r="B58" s="1"/>
      <c r="C58" s="23"/>
      <c r="D58" s="23" t="s">
        <v>352</v>
      </c>
      <c r="E58" s="23"/>
      <c r="F58" s="1"/>
      <c r="G58" s="23"/>
      <c r="H58" s="1"/>
      <c r="I58" s="74"/>
      <c r="J58" s="1"/>
      <c r="K58" s="1"/>
      <c r="L58" s="1"/>
      <c r="M58" s="1"/>
      <c r="N58" s="1"/>
      <c r="O58" s="1"/>
      <c r="P58" s="1"/>
      <c r="Q58" s="1"/>
      <c r="R58" s="1"/>
      <c r="S58" s="1"/>
      <c r="T58" s="1"/>
      <c r="U58" s="1"/>
      <c r="V58" s="1"/>
      <c r="W58" s="9" t="s">
        <v>353</v>
      </c>
      <c r="X58" s="1"/>
      <c r="Y58" s="1"/>
      <c r="Z58" s="1"/>
      <c r="AA58" s="1"/>
      <c r="AB58" s="1"/>
      <c r="AC58" s="1"/>
      <c r="AD58" s="1"/>
      <c r="AE58" s="9" t="s">
        <v>354</v>
      </c>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row>
    <row r="59" spans="1:59" ht="79.5" customHeight="1" x14ac:dyDescent="0.25">
      <c r="A59" s="1"/>
      <c r="B59" s="1"/>
      <c r="C59" s="23"/>
      <c r="D59" s="23" t="s">
        <v>355</v>
      </c>
      <c r="E59" s="23" t="s">
        <v>356</v>
      </c>
      <c r="F59" s="1"/>
      <c r="G59" s="23" t="s">
        <v>357</v>
      </c>
      <c r="H59" s="1"/>
      <c r="I59" s="74"/>
      <c r="J59" s="1"/>
      <c r="K59" s="1"/>
      <c r="L59" s="1"/>
      <c r="M59" s="1"/>
      <c r="N59" s="1"/>
      <c r="O59" s="1"/>
      <c r="P59" s="1"/>
      <c r="Q59" s="1"/>
      <c r="R59" s="1"/>
      <c r="S59" s="1"/>
      <c r="T59" s="1"/>
      <c r="U59" s="1"/>
      <c r="V59" s="1"/>
      <c r="W59" s="9" t="s">
        <v>358</v>
      </c>
      <c r="X59" s="1"/>
      <c r="Y59" s="9"/>
      <c r="Z59" s="1"/>
      <c r="AA59" s="1"/>
      <c r="AB59" s="1"/>
      <c r="AC59" s="1"/>
      <c r="AD59" s="1"/>
      <c r="AE59" s="9" t="s">
        <v>359</v>
      </c>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row>
    <row r="60" spans="1:59" ht="57.75" customHeight="1" x14ac:dyDescent="0.25">
      <c r="A60" s="1"/>
      <c r="B60" s="1"/>
      <c r="C60" s="23"/>
      <c r="D60" s="23"/>
      <c r="E60" s="23" t="s">
        <v>360</v>
      </c>
      <c r="F60" s="1"/>
      <c r="G60" s="23"/>
      <c r="H60" s="1"/>
      <c r="I60" s="74"/>
      <c r="J60" s="1"/>
      <c r="K60" s="1"/>
      <c r="L60" s="1"/>
      <c r="M60" s="1"/>
      <c r="N60" s="1"/>
      <c r="O60" s="1"/>
      <c r="P60" s="1"/>
      <c r="Q60" s="1"/>
      <c r="R60" s="1"/>
      <c r="S60" s="1"/>
      <c r="T60" s="1"/>
      <c r="U60" s="1"/>
      <c r="V60" s="1"/>
      <c r="W60" s="9" t="s">
        <v>361</v>
      </c>
      <c r="X60" s="1"/>
      <c r="Y60" s="1"/>
      <c r="Z60" s="1"/>
      <c r="AA60" s="1"/>
      <c r="AB60" s="1"/>
      <c r="AC60" s="1"/>
      <c r="AD60" s="1"/>
      <c r="AE60" s="9" t="s">
        <v>278</v>
      </c>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row>
    <row r="61" spans="1:59" ht="47.25" customHeight="1" x14ac:dyDescent="0.25">
      <c r="A61" s="1"/>
      <c r="B61" s="1"/>
      <c r="C61" s="23"/>
      <c r="D61" s="23"/>
      <c r="E61" s="23" t="s">
        <v>362</v>
      </c>
      <c r="F61" s="1"/>
      <c r="G61" s="23"/>
      <c r="H61" s="1"/>
      <c r="I61" s="74"/>
      <c r="J61" s="1"/>
      <c r="K61" s="1"/>
      <c r="L61" s="1"/>
      <c r="M61" s="1"/>
      <c r="N61" s="1"/>
      <c r="O61" s="1"/>
      <c r="P61" s="1"/>
      <c r="Q61" s="1"/>
      <c r="R61" s="1"/>
      <c r="S61" s="1"/>
      <c r="T61" s="1"/>
      <c r="U61" s="1"/>
      <c r="V61" s="1"/>
      <c r="W61" s="9" t="s">
        <v>363</v>
      </c>
      <c r="X61" s="1"/>
      <c r="Y61" s="1"/>
      <c r="Z61" s="1"/>
      <c r="AA61" s="1"/>
      <c r="AB61" s="1"/>
      <c r="AC61" s="1"/>
      <c r="AD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row>
    <row r="62" spans="1:59" ht="60" customHeight="1" x14ac:dyDescent="0.25">
      <c r="A62" s="1"/>
      <c r="B62" s="1"/>
      <c r="C62" s="23"/>
      <c r="D62" s="23"/>
      <c r="E62" s="23" t="s">
        <v>364</v>
      </c>
      <c r="F62" s="1"/>
      <c r="G62" s="23"/>
      <c r="H62" s="1"/>
      <c r="I62" s="74"/>
      <c r="J62" s="1"/>
      <c r="K62" s="1"/>
      <c r="L62" s="1"/>
      <c r="M62" s="1"/>
      <c r="N62" s="1"/>
      <c r="O62" s="1"/>
      <c r="P62" s="1"/>
      <c r="Q62" s="1"/>
      <c r="R62" s="1"/>
      <c r="S62" s="1"/>
      <c r="T62" s="1"/>
      <c r="U62" s="1"/>
      <c r="V62" s="1"/>
      <c r="W62" s="9" t="s">
        <v>365</v>
      </c>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row>
    <row r="63" spans="1:59" ht="44.25" customHeight="1" x14ac:dyDescent="0.25">
      <c r="A63" s="1"/>
      <c r="B63" s="1"/>
      <c r="C63" s="23"/>
      <c r="D63" s="23"/>
      <c r="E63" s="23" t="s">
        <v>366</v>
      </c>
      <c r="F63" s="1"/>
      <c r="G63" s="23"/>
      <c r="H63" s="1"/>
      <c r="I63" s="74"/>
      <c r="J63" s="1"/>
      <c r="K63" s="1"/>
      <c r="L63" s="1"/>
      <c r="M63" s="1"/>
      <c r="N63" s="1"/>
      <c r="O63" s="1"/>
      <c r="P63" s="1"/>
      <c r="Q63" s="1"/>
      <c r="R63" s="1"/>
      <c r="S63" s="1"/>
      <c r="T63" s="1"/>
      <c r="U63" s="1"/>
      <c r="V63" s="1"/>
      <c r="W63" s="9" t="s">
        <v>367</v>
      </c>
      <c r="X63" s="1"/>
      <c r="Y63" s="9" t="s">
        <v>368</v>
      </c>
      <c r="Z63" s="9" t="s">
        <v>369</v>
      </c>
      <c r="AA63" s="1"/>
      <c r="AB63" s="1"/>
      <c r="AC63" s="1"/>
      <c r="AD63" s="1"/>
      <c r="AE63" s="9" t="s">
        <v>370</v>
      </c>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row>
    <row r="64" spans="1:59" ht="41.25" customHeight="1" x14ac:dyDescent="0.25">
      <c r="A64" s="1"/>
      <c r="B64" s="1"/>
      <c r="C64" s="23"/>
      <c r="D64" s="23"/>
      <c r="E64" s="23" t="s">
        <v>371</v>
      </c>
      <c r="F64" s="1"/>
      <c r="G64" s="23"/>
      <c r="H64" s="1"/>
      <c r="I64" s="74"/>
      <c r="J64" s="1"/>
      <c r="K64" s="1"/>
      <c r="L64" s="1"/>
      <c r="M64" s="1"/>
      <c r="N64" s="1"/>
      <c r="O64" s="1"/>
      <c r="P64" s="1"/>
      <c r="Q64" s="1"/>
      <c r="R64" s="1"/>
      <c r="S64" s="1"/>
      <c r="T64" s="1"/>
      <c r="U64" s="1"/>
      <c r="V64" s="1"/>
      <c r="W64" s="9"/>
      <c r="X64" s="1"/>
      <c r="Y64" s="1"/>
      <c r="Z64" s="9" t="s">
        <v>372</v>
      </c>
      <c r="AA64" s="1"/>
      <c r="AB64" s="1"/>
      <c r="AC64" s="1"/>
      <c r="AD64" s="1"/>
      <c r="AE64" s="9" t="s">
        <v>373</v>
      </c>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row>
    <row r="65" spans="1:59" ht="45.75" customHeight="1" x14ac:dyDescent="0.25">
      <c r="A65" s="1"/>
      <c r="B65" s="1"/>
      <c r="C65" s="23"/>
      <c r="D65" s="23"/>
      <c r="E65" s="23" t="s">
        <v>374</v>
      </c>
      <c r="F65" s="1"/>
      <c r="G65" s="23"/>
      <c r="H65" s="1"/>
      <c r="I65" s="74"/>
      <c r="J65" s="1"/>
      <c r="K65" s="1"/>
      <c r="L65" s="1"/>
      <c r="M65" s="1"/>
      <c r="N65" s="1"/>
      <c r="O65" s="1"/>
      <c r="P65" s="1"/>
      <c r="Q65" s="1"/>
      <c r="R65" s="1"/>
      <c r="S65" s="1"/>
      <c r="T65" s="1"/>
      <c r="U65" s="1"/>
      <c r="V65" s="1"/>
      <c r="W65" s="9"/>
      <c r="X65" s="1"/>
      <c r="Y65" s="1"/>
      <c r="Z65" s="9" t="s">
        <v>375</v>
      </c>
      <c r="AA65" s="1"/>
      <c r="AB65" s="1"/>
      <c r="AC65" s="1"/>
      <c r="AD65" s="1"/>
      <c r="AE65" s="9" t="s">
        <v>376</v>
      </c>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row>
    <row r="66" spans="1:59" ht="150" x14ac:dyDescent="0.25">
      <c r="A66" s="1"/>
      <c r="B66" s="1"/>
      <c r="C66" s="23"/>
      <c r="D66" s="23"/>
      <c r="E66" s="23" t="s">
        <v>377</v>
      </c>
      <c r="F66" s="1"/>
      <c r="G66" s="23"/>
      <c r="H66" s="1"/>
      <c r="I66" s="74"/>
      <c r="J66" s="1"/>
      <c r="K66" s="1"/>
      <c r="L66" s="1"/>
      <c r="M66" s="1"/>
      <c r="N66" s="1"/>
      <c r="O66" s="1"/>
      <c r="P66" s="1"/>
      <c r="Q66" s="1"/>
      <c r="R66" s="1"/>
      <c r="S66" s="1"/>
      <c r="T66" s="1"/>
      <c r="U66" s="1"/>
      <c r="V66" s="1"/>
      <c r="W66" s="1"/>
      <c r="X66" s="1"/>
      <c r="Y66" s="1"/>
      <c r="Z66" s="1"/>
      <c r="AA66" s="1"/>
      <c r="AB66" s="1"/>
      <c r="AC66" s="1"/>
      <c r="AD66" s="1"/>
      <c r="AE66" s="9" t="s">
        <v>378</v>
      </c>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row>
    <row r="67" spans="1:59" ht="105" x14ac:dyDescent="0.25">
      <c r="A67" s="1"/>
      <c r="B67" s="1"/>
      <c r="C67" s="23"/>
      <c r="D67" s="23"/>
      <c r="E67" s="23" t="s">
        <v>379</v>
      </c>
      <c r="F67" s="1"/>
      <c r="G67" s="23"/>
      <c r="H67" s="1"/>
      <c r="I67" s="74"/>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row>
    <row r="68" spans="1:59" ht="165" x14ac:dyDescent="0.25">
      <c r="A68" s="1"/>
      <c r="B68" s="1"/>
      <c r="C68" s="23"/>
      <c r="D68" s="23"/>
      <c r="E68" s="23" t="s">
        <v>380</v>
      </c>
      <c r="F68" s="1"/>
      <c r="G68" s="23"/>
      <c r="H68" s="1"/>
      <c r="I68" s="74"/>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row>
    <row r="69" spans="1:59" ht="345" x14ac:dyDescent="0.25">
      <c r="A69" s="1"/>
      <c r="B69" s="1"/>
      <c r="C69" s="23"/>
      <c r="D69" s="23" t="s">
        <v>381</v>
      </c>
      <c r="E69" s="23"/>
      <c r="F69" s="1"/>
      <c r="G69" s="23"/>
      <c r="H69" s="1"/>
      <c r="I69" s="74"/>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row>
    <row r="70" spans="1:59" ht="255" x14ac:dyDescent="0.25">
      <c r="A70" s="1"/>
      <c r="B70" s="1"/>
      <c r="C70" s="23"/>
      <c r="D70" s="23" t="s">
        <v>382</v>
      </c>
      <c r="E70" s="23" t="s">
        <v>383</v>
      </c>
      <c r="F70" s="1"/>
      <c r="G70" s="23" t="s">
        <v>384</v>
      </c>
      <c r="H70" s="1"/>
      <c r="I70" s="74"/>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row>
    <row r="71" spans="1:59" ht="225" x14ac:dyDescent="0.25">
      <c r="A71" s="1"/>
      <c r="B71" s="1"/>
      <c r="C71" s="23"/>
      <c r="D71" s="23"/>
      <c r="E71" s="23" t="s">
        <v>385</v>
      </c>
      <c r="F71" s="1"/>
      <c r="G71" s="23"/>
      <c r="H71" s="1"/>
      <c r="I71" s="74"/>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row>
    <row r="72" spans="1:59" ht="90" x14ac:dyDescent="0.25">
      <c r="A72" s="1"/>
      <c r="B72" s="1"/>
      <c r="C72" s="23"/>
      <c r="D72" s="23"/>
      <c r="E72" s="23" t="s">
        <v>386</v>
      </c>
      <c r="F72" s="1"/>
      <c r="G72" s="23"/>
      <c r="H72" s="1"/>
      <c r="I72" s="74"/>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row>
    <row r="73" spans="1:59" ht="375" x14ac:dyDescent="0.25">
      <c r="A73" s="1"/>
      <c r="B73" s="1"/>
      <c r="C73" s="23"/>
      <c r="D73" s="23"/>
      <c r="E73" s="23"/>
      <c r="F73" s="1"/>
      <c r="G73" s="23" t="s">
        <v>387</v>
      </c>
      <c r="H73" s="1"/>
      <c r="I73" s="74"/>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row>
    <row r="74" spans="1:59" x14ac:dyDescent="0.25">
      <c r="A74" s="1"/>
      <c r="B74" s="1"/>
      <c r="C74" s="23"/>
      <c r="D74" s="23"/>
      <c r="E74" s="23"/>
      <c r="F74" s="1"/>
      <c r="G74" s="23" t="e">
        <f>(0.15*((E52+E54+E55)/(E52+E54+E55))+(0.125*((E56+E57)/(E56+E57)))+0.15*1+(0.4*((E59+E60+E61+E62+E63+E64+E65+E66+E67+E68)/(E59+E60+E61+E62+E63+E64+E65+E66+E67+E68))+0.075*1+(0.1*((E70+E71+E72)/(E70+E71+E72))))*100)</f>
        <v>#VALUE!</v>
      </c>
      <c r="H74" s="1"/>
      <c r="I74" s="74"/>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row>
    <row r="75" spans="1:59" ht="99.95" customHeight="1" x14ac:dyDescent="0.25">
      <c r="A75" s="76" t="s">
        <v>7</v>
      </c>
      <c r="B75" s="77" t="s">
        <v>388</v>
      </c>
      <c r="C75" s="78" t="s">
        <v>389</v>
      </c>
      <c r="D75" s="78" t="s">
        <v>390</v>
      </c>
      <c r="E75" s="79"/>
      <c r="F75" s="79"/>
      <c r="G75" s="78" t="s">
        <v>391</v>
      </c>
      <c r="H75" s="78" t="s">
        <v>392</v>
      </c>
      <c r="I75" s="80">
        <v>44270</v>
      </c>
      <c r="J75" s="77" t="s">
        <v>393</v>
      </c>
      <c r="K75" s="19">
        <v>4155</v>
      </c>
      <c r="L75" s="20">
        <v>62.43</v>
      </c>
      <c r="M75" s="20">
        <v>14358</v>
      </c>
      <c r="N75" s="19">
        <v>4567</v>
      </c>
      <c r="O75" s="20">
        <v>68.59</v>
      </c>
      <c r="P75" s="20">
        <v>15786</v>
      </c>
      <c r="Q75" s="19">
        <v>5708</v>
      </c>
      <c r="R75" s="20">
        <v>85.7</v>
      </c>
      <c r="S75" s="20">
        <v>19723</v>
      </c>
      <c r="T75" s="19">
        <v>11360</v>
      </c>
      <c r="U75" s="20">
        <v>17055</v>
      </c>
      <c r="V75" s="20">
        <v>39084</v>
      </c>
      <c r="W75" s="77" t="s">
        <v>394</v>
      </c>
      <c r="X75" s="81"/>
      <c r="Y75" s="81" t="s">
        <v>395</v>
      </c>
      <c r="Z75" s="81"/>
      <c r="AA75" s="81" t="s">
        <v>290</v>
      </c>
      <c r="AB75" s="81" t="s">
        <v>396</v>
      </c>
      <c r="AC75" s="81"/>
      <c r="AD75" s="81"/>
      <c r="AE75" s="81" t="s">
        <v>397</v>
      </c>
      <c r="AF75" s="81" t="s">
        <v>396</v>
      </c>
      <c r="AG75" s="81"/>
      <c r="AH75" s="81"/>
      <c r="AI75" s="81"/>
      <c r="AJ75" s="19">
        <v>13</v>
      </c>
      <c r="AK75" s="20">
        <v>5</v>
      </c>
      <c r="AL75" s="20">
        <v>18</v>
      </c>
      <c r="AM75" s="19">
        <v>27</v>
      </c>
      <c r="AN75" s="20">
        <v>8</v>
      </c>
      <c r="AO75" s="20">
        <v>23</v>
      </c>
      <c r="AP75" s="19">
        <v>30</v>
      </c>
      <c r="AQ75" s="20">
        <v>9</v>
      </c>
      <c r="AR75" s="20">
        <v>33</v>
      </c>
      <c r="AS75" s="19" t="s">
        <v>11</v>
      </c>
      <c r="AT75" s="81"/>
      <c r="AU75" s="81"/>
      <c r="AV75" s="1"/>
      <c r="AW75" s="1"/>
      <c r="AX75" s="1"/>
      <c r="AY75" s="1"/>
      <c r="AZ75" s="81" t="s">
        <v>398</v>
      </c>
      <c r="BA75" s="81" t="s">
        <v>396</v>
      </c>
      <c r="BB75" s="81" t="s">
        <v>172</v>
      </c>
      <c r="BC75" s="82">
        <v>10</v>
      </c>
      <c r="BD75" s="82">
        <v>12</v>
      </c>
      <c r="BE75" s="82">
        <v>20</v>
      </c>
      <c r="BF75" s="82" t="s">
        <v>11</v>
      </c>
      <c r="BG75" s="83" t="s">
        <v>399</v>
      </c>
    </row>
    <row r="76" spans="1:59" ht="409.5" x14ac:dyDescent="0.25">
      <c r="A76" s="84"/>
      <c r="B76" s="84"/>
      <c r="C76" s="23"/>
      <c r="D76" s="1" t="s">
        <v>400</v>
      </c>
      <c r="E76" s="1"/>
      <c r="F76" s="1"/>
      <c r="G76" s="66" t="e">
        <f>D75+D76+D77+D78+D79+D80+D81+D82+D83+D84+D85+D86</f>
        <v>#VALUE!</v>
      </c>
      <c r="H76" s="66"/>
      <c r="I76" s="85"/>
      <c r="J76" s="84" t="s">
        <v>401</v>
      </c>
      <c r="K76" s="1"/>
      <c r="L76" s="1"/>
      <c r="M76" s="1"/>
      <c r="N76" s="1"/>
      <c r="O76" s="1"/>
      <c r="P76" s="1"/>
      <c r="Q76" s="1"/>
      <c r="R76" s="1"/>
      <c r="S76" s="1"/>
      <c r="T76" s="1"/>
      <c r="U76" s="1"/>
      <c r="V76" s="1"/>
      <c r="W76" s="9" t="s">
        <v>402</v>
      </c>
      <c r="X76" s="84"/>
      <c r="Y76" s="84"/>
      <c r="Z76" s="84"/>
      <c r="AA76" s="84" t="s">
        <v>403</v>
      </c>
      <c r="AB76" s="84" t="s">
        <v>404</v>
      </c>
      <c r="AC76" s="84"/>
      <c r="AD76" s="84"/>
      <c r="AF76" s="84" t="s">
        <v>404</v>
      </c>
      <c r="AG76" s="84"/>
      <c r="AH76" s="84"/>
      <c r="AI76" s="84"/>
      <c r="AJ76" s="19">
        <v>10</v>
      </c>
      <c r="AK76" s="20">
        <v>8</v>
      </c>
      <c r="AL76" s="20">
        <v>23</v>
      </c>
      <c r="AM76" s="19">
        <v>14</v>
      </c>
      <c r="AN76" s="20">
        <v>9</v>
      </c>
      <c r="AO76" s="20">
        <v>31</v>
      </c>
      <c r="AP76" s="19">
        <v>20</v>
      </c>
      <c r="AQ76" s="20">
        <v>17</v>
      </c>
      <c r="AR76" s="20">
        <v>42</v>
      </c>
      <c r="AS76" s="19" t="s">
        <v>11</v>
      </c>
      <c r="AT76" s="84"/>
      <c r="AU76" s="84"/>
      <c r="AV76" s="1"/>
      <c r="AW76" s="1"/>
      <c r="AX76" s="1"/>
      <c r="AY76" s="1"/>
      <c r="AZ76" s="84"/>
      <c r="BA76" s="84" t="s">
        <v>404</v>
      </c>
      <c r="BB76" s="84" t="s">
        <v>172</v>
      </c>
      <c r="BC76" s="82">
        <v>17</v>
      </c>
      <c r="BD76" s="82">
        <v>19</v>
      </c>
      <c r="BE76" s="82">
        <v>25</v>
      </c>
      <c r="BF76" s="82" t="s">
        <v>11</v>
      </c>
      <c r="BG76" s="83" t="s">
        <v>399</v>
      </c>
    </row>
    <row r="77" spans="1:59" ht="195" x14ac:dyDescent="0.25">
      <c r="A77" s="84"/>
      <c r="B77" s="84"/>
      <c r="C77" s="23"/>
      <c r="D77" s="23" t="s">
        <v>405</v>
      </c>
      <c r="E77" s="1"/>
      <c r="F77" s="1"/>
      <c r="G77" s="66"/>
      <c r="H77" s="66"/>
      <c r="I77" s="85"/>
      <c r="J77" s="84"/>
      <c r="K77" s="1"/>
      <c r="L77" s="1"/>
      <c r="M77" s="1"/>
      <c r="N77" s="1"/>
      <c r="O77" s="1"/>
      <c r="P77" s="1"/>
      <c r="Q77" s="1"/>
      <c r="R77" s="1"/>
      <c r="S77" s="1"/>
      <c r="T77" s="1"/>
      <c r="U77" s="1"/>
      <c r="V77" s="1"/>
      <c r="W77" s="9" t="s">
        <v>406</v>
      </c>
      <c r="X77" s="84"/>
      <c r="Y77" s="84"/>
      <c r="Z77" s="84"/>
      <c r="AA77" s="84" t="s">
        <v>407</v>
      </c>
      <c r="AB77" s="84"/>
      <c r="AC77" s="84"/>
      <c r="AD77" s="84"/>
      <c r="AE77" s="84" t="s">
        <v>408</v>
      </c>
      <c r="AF77" s="84"/>
      <c r="AG77" s="84"/>
      <c r="AH77" s="84"/>
      <c r="AI77" s="84"/>
      <c r="AJ77" s="1"/>
      <c r="AK77" s="1"/>
      <c r="AL77" s="1"/>
      <c r="AM77" s="1"/>
      <c r="AN77" s="1"/>
      <c r="AO77" s="1"/>
      <c r="AP77" s="1"/>
      <c r="AQ77" s="1"/>
      <c r="AR77" s="1"/>
      <c r="AS77" s="1"/>
      <c r="AT77" s="84"/>
      <c r="AU77" s="84"/>
      <c r="AV77" s="1"/>
      <c r="AW77" s="1"/>
      <c r="AX77" s="1"/>
      <c r="AY77" s="1"/>
      <c r="AZ77" s="84"/>
      <c r="BA77" s="84"/>
      <c r="BB77" s="84"/>
      <c r="BC77" s="1"/>
      <c r="BD77" s="1"/>
      <c r="BE77" s="1"/>
      <c r="BF77" s="1"/>
    </row>
    <row r="78" spans="1:59" ht="75" x14ac:dyDescent="0.25">
      <c r="A78" s="84"/>
      <c r="B78" s="84"/>
      <c r="C78" s="23"/>
      <c r="D78" s="23" t="s">
        <v>409</v>
      </c>
      <c r="E78" s="1"/>
      <c r="F78" s="1"/>
      <c r="G78" s="66"/>
      <c r="H78" s="66"/>
      <c r="I78" s="85"/>
      <c r="J78" s="84"/>
      <c r="K78" s="1"/>
      <c r="L78" s="1"/>
      <c r="M78" s="1"/>
      <c r="N78" s="1"/>
      <c r="O78" s="1"/>
      <c r="P78" s="1"/>
      <c r="Q78" s="1"/>
      <c r="R78" s="1"/>
      <c r="S78" s="1"/>
      <c r="T78" s="1"/>
      <c r="U78" s="1"/>
      <c r="V78" s="1"/>
      <c r="W78" s="9" t="s">
        <v>410</v>
      </c>
      <c r="X78" s="84"/>
      <c r="Y78" s="84" t="s">
        <v>407</v>
      </c>
      <c r="Z78" s="84"/>
      <c r="AA78" s="84"/>
      <c r="AB78" s="84"/>
      <c r="AC78" s="84"/>
      <c r="AD78" s="84"/>
      <c r="AE78" s="84" t="s">
        <v>411</v>
      </c>
      <c r="AF78" s="84"/>
      <c r="AG78" s="84"/>
      <c r="AH78" s="84"/>
      <c r="AI78" s="84"/>
      <c r="AJ78" s="1"/>
      <c r="AK78" s="1"/>
      <c r="AL78" s="1"/>
      <c r="AM78" s="1"/>
      <c r="AN78" s="1"/>
      <c r="AO78" s="1"/>
      <c r="AP78" s="1"/>
      <c r="AQ78" s="1"/>
      <c r="AR78" s="1"/>
      <c r="AS78" s="1"/>
      <c r="AT78" s="84"/>
      <c r="AU78" s="84"/>
      <c r="AV78" s="1"/>
      <c r="AW78" s="1"/>
      <c r="AX78" s="1"/>
      <c r="AY78" s="1"/>
      <c r="AZ78" s="84"/>
      <c r="BA78" s="84"/>
      <c r="BB78" s="84"/>
      <c r="BC78" s="1"/>
      <c r="BD78" s="1"/>
      <c r="BE78" s="1"/>
      <c r="BF78" s="1"/>
    </row>
    <row r="79" spans="1:59" ht="60" x14ac:dyDescent="0.25">
      <c r="A79" s="84"/>
      <c r="B79" s="84"/>
      <c r="C79" s="23"/>
      <c r="D79" s="23" t="s">
        <v>412</v>
      </c>
      <c r="E79" s="1"/>
      <c r="F79" s="1"/>
      <c r="G79" s="66"/>
      <c r="H79" s="66"/>
      <c r="I79" s="85"/>
      <c r="J79" s="84"/>
      <c r="K79" s="1"/>
      <c r="L79" s="1"/>
      <c r="M79" s="1"/>
      <c r="N79" s="1"/>
      <c r="O79" s="1"/>
      <c r="P79" s="1"/>
      <c r="Q79" s="1"/>
      <c r="R79" s="1"/>
      <c r="S79" s="1"/>
      <c r="T79" s="1"/>
      <c r="U79" s="1"/>
      <c r="V79" s="1"/>
      <c r="W79" s="9" t="s">
        <v>413</v>
      </c>
      <c r="X79" s="84"/>
      <c r="Y79" s="84" t="s">
        <v>414</v>
      </c>
      <c r="Z79" s="84"/>
      <c r="AA79" s="84"/>
      <c r="AB79" s="84"/>
      <c r="AC79" s="84"/>
      <c r="AD79" s="84"/>
      <c r="AE79" s="84" t="s">
        <v>278</v>
      </c>
      <c r="AF79" s="84"/>
      <c r="AG79" s="84"/>
      <c r="AH79" s="84"/>
      <c r="AI79" s="84"/>
      <c r="AJ79" s="1"/>
      <c r="AK79" s="1"/>
      <c r="AL79" s="1"/>
      <c r="AM79" s="1"/>
      <c r="AN79" s="1"/>
      <c r="AO79" s="1"/>
      <c r="AP79" s="1"/>
      <c r="AQ79" s="1"/>
      <c r="AR79" s="1"/>
      <c r="AS79" s="1"/>
      <c r="AT79" s="84"/>
      <c r="AU79" s="84"/>
      <c r="AV79" s="1"/>
      <c r="AW79" s="1"/>
      <c r="AX79" s="1"/>
      <c r="AY79" s="1"/>
      <c r="AZ79" s="84"/>
      <c r="BA79" s="84"/>
      <c r="BB79" s="84"/>
      <c r="BC79" s="1"/>
      <c r="BD79" s="1"/>
      <c r="BE79" s="1"/>
      <c r="BF79" s="1"/>
    </row>
    <row r="80" spans="1:59" ht="210" x14ac:dyDescent="0.25">
      <c r="A80" s="84"/>
      <c r="B80" s="84"/>
      <c r="C80" s="23"/>
      <c r="D80" s="23" t="s">
        <v>415</v>
      </c>
      <c r="E80" s="1"/>
      <c r="F80" s="1"/>
      <c r="G80" s="66"/>
      <c r="H80" s="66"/>
      <c r="I80" s="85"/>
      <c r="J80" s="84"/>
      <c r="K80" s="1"/>
      <c r="L80" s="1"/>
      <c r="M80" s="1"/>
      <c r="N80" s="1"/>
      <c r="O80" s="1"/>
      <c r="P80" s="1"/>
      <c r="Q80" s="1"/>
      <c r="R80" s="1"/>
      <c r="S80" s="1"/>
      <c r="T80" s="1"/>
      <c r="U80" s="1"/>
      <c r="V80" s="1"/>
      <c r="W80" s="9" t="s">
        <v>416</v>
      </c>
      <c r="X80" s="84"/>
      <c r="Y80" s="84"/>
      <c r="Z80" s="84"/>
      <c r="AA80" s="84"/>
      <c r="AB80" s="84"/>
      <c r="AC80" s="84"/>
      <c r="AD80" s="84"/>
      <c r="AE80" s="84" t="s">
        <v>417</v>
      </c>
      <c r="AF80" s="84"/>
      <c r="AG80" s="84"/>
      <c r="AH80" s="84"/>
      <c r="AI80" s="84"/>
      <c r="AJ80" s="1"/>
      <c r="AK80" s="1"/>
      <c r="AL80" s="1"/>
      <c r="AM80" s="1"/>
      <c r="AN80" s="1"/>
      <c r="AO80" s="1"/>
      <c r="AP80" s="1"/>
      <c r="AQ80" s="1"/>
      <c r="AR80" s="1"/>
      <c r="AS80" s="1"/>
      <c r="AT80" s="84"/>
      <c r="AU80" s="84"/>
      <c r="AV80" s="1"/>
      <c r="AW80" s="1"/>
      <c r="AX80" s="1"/>
      <c r="AY80" s="1"/>
      <c r="AZ80" s="84"/>
      <c r="BA80" s="84"/>
      <c r="BB80" s="84"/>
      <c r="BC80" s="1"/>
      <c r="BD80" s="1"/>
      <c r="BE80" s="1"/>
      <c r="BF80" s="1"/>
    </row>
    <row r="81" spans="1:58" ht="255" x14ac:dyDescent="0.25">
      <c r="A81" s="84"/>
      <c r="B81" s="84"/>
      <c r="C81" s="23"/>
      <c r="D81" s="23" t="s">
        <v>418</v>
      </c>
      <c r="E81" s="1"/>
      <c r="F81" s="1"/>
      <c r="G81" s="66"/>
      <c r="H81" s="66"/>
      <c r="I81" s="85"/>
      <c r="J81" s="84"/>
      <c r="K81" s="1"/>
      <c r="L81" s="1"/>
      <c r="M81" s="1"/>
      <c r="N81" s="1"/>
      <c r="O81" s="1"/>
      <c r="P81" s="1"/>
      <c r="Q81" s="1"/>
      <c r="R81" s="1"/>
      <c r="S81" s="1"/>
      <c r="T81" s="1"/>
      <c r="U81" s="1"/>
      <c r="V81" s="1"/>
      <c r="W81" s="84" t="s">
        <v>419</v>
      </c>
      <c r="X81" s="84"/>
      <c r="Y81" s="84"/>
      <c r="Z81" s="84"/>
      <c r="AA81" s="84"/>
      <c r="AB81" s="84"/>
      <c r="AC81" s="84"/>
      <c r="AD81" s="84"/>
      <c r="AE81" s="84" t="s">
        <v>354</v>
      </c>
      <c r="AF81" s="84"/>
      <c r="AG81" s="84"/>
      <c r="AH81" s="84"/>
      <c r="AI81" s="84"/>
      <c r="AJ81" s="1"/>
      <c r="AK81" s="1"/>
      <c r="AL81" s="1"/>
      <c r="AM81" s="1"/>
      <c r="AN81" s="1"/>
      <c r="AO81" s="1"/>
      <c r="AP81" s="1"/>
      <c r="AQ81" s="1"/>
      <c r="AR81" s="1"/>
      <c r="AS81" s="1"/>
      <c r="AT81" s="84"/>
      <c r="AU81" s="84"/>
      <c r="AV81" s="1"/>
      <c r="AW81" s="1"/>
      <c r="AX81" s="1"/>
      <c r="AY81" s="1"/>
      <c r="AZ81" s="84"/>
      <c r="BA81" s="84"/>
      <c r="BB81" s="84"/>
      <c r="BC81" s="1"/>
      <c r="BD81" s="1"/>
      <c r="BE81" s="1"/>
      <c r="BF81" s="1"/>
    </row>
    <row r="82" spans="1:58" ht="30" x14ac:dyDescent="0.25">
      <c r="A82" s="84"/>
      <c r="B82" s="84"/>
      <c r="C82" s="23"/>
      <c r="D82" s="23" t="s">
        <v>420</v>
      </c>
      <c r="E82" s="1"/>
      <c r="F82" s="1"/>
      <c r="G82" s="66"/>
      <c r="H82" s="66"/>
      <c r="I82" s="85"/>
      <c r="J82" s="84"/>
      <c r="K82" s="1"/>
      <c r="L82" s="1"/>
      <c r="M82" s="1"/>
      <c r="N82" s="1"/>
      <c r="O82" s="1"/>
      <c r="P82" s="1"/>
      <c r="Q82" s="1"/>
      <c r="R82" s="1"/>
      <c r="S82" s="1"/>
      <c r="T82" s="1"/>
      <c r="U82" s="1"/>
      <c r="V82" s="1"/>
      <c r="W82" s="84"/>
      <c r="X82" s="84"/>
      <c r="Y82" s="84"/>
      <c r="Z82" s="84"/>
      <c r="AA82" s="84"/>
      <c r="AB82" s="84"/>
      <c r="AC82" s="84"/>
      <c r="AD82" s="84"/>
      <c r="AE82" s="84" t="s">
        <v>421</v>
      </c>
      <c r="AF82" s="84"/>
      <c r="AG82" s="84"/>
      <c r="AH82" s="84"/>
      <c r="AI82" s="84"/>
      <c r="AJ82" s="1"/>
      <c r="AK82" s="1"/>
      <c r="AL82" s="1"/>
      <c r="AM82" s="1"/>
      <c r="AN82" s="1"/>
      <c r="AO82" s="1"/>
      <c r="AP82" s="1"/>
      <c r="AQ82" s="1"/>
      <c r="AR82" s="1"/>
      <c r="AS82" s="1"/>
      <c r="AT82" s="84"/>
      <c r="AU82" s="84"/>
      <c r="AV82" s="1"/>
      <c r="AW82" s="1"/>
      <c r="AX82" s="1"/>
      <c r="AY82" s="1"/>
      <c r="AZ82" s="84"/>
      <c r="BA82" s="84"/>
      <c r="BB82" s="84"/>
      <c r="BC82" s="1"/>
      <c r="BD82" s="1"/>
      <c r="BE82" s="1"/>
      <c r="BF82" s="1"/>
    </row>
    <row r="83" spans="1:58" ht="409.5" x14ac:dyDescent="0.25">
      <c r="A83" s="84"/>
      <c r="B83" s="84"/>
      <c r="C83" s="23"/>
      <c r="D83" s="23" t="s">
        <v>422</v>
      </c>
      <c r="E83" s="23" t="s">
        <v>423</v>
      </c>
      <c r="F83" s="1"/>
      <c r="G83" s="66"/>
      <c r="H83" s="66"/>
      <c r="I83" s="85"/>
      <c r="J83" s="84"/>
      <c r="K83" s="1"/>
      <c r="L83" s="1"/>
      <c r="M83" s="1"/>
      <c r="N83" s="1"/>
      <c r="O83" s="1"/>
      <c r="P83" s="1"/>
      <c r="Q83" s="1"/>
      <c r="R83" s="1"/>
      <c r="S83" s="1"/>
      <c r="T83" s="1"/>
      <c r="U83" s="1"/>
      <c r="V83" s="1"/>
      <c r="W83" s="84"/>
      <c r="X83" s="84"/>
      <c r="Y83" s="84"/>
      <c r="Z83" s="84"/>
      <c r="AA83" s="84"/>
      <c r="AB83" s="84"/>
      <c r="AC83" s="84"/>
      <c r="AD83" s="84"/>
      <c r="AE83" s="84" t="s">
        <v>354</v>
      </c>
      <c r="AF83" s="84"/>
      <c r="AG83" s="84"/>
      <c r="AH83" s="84"/>
      <c r="AI83" s="84"/>
      <c r="AJ83" s="1"/>
      <c r="AK83" s="1"/>
      <c r="AL83" s="1"/>
      <c r="AM83" s="1"/>
      <c r="AN83" s="1"/>
      <c r="AO83" s="1"/>
      <c r="AP83" s="1"/>
      <c r="AQ83" s="1"/>
      <c r="AR83" s="1"/>
      <c r="AS83" s="1"/>
      <c r="AT83" s="84"/>
      <c r="AU83" s="84"/>
      <c r="AV83" s="1"/>
      <c r="AW83" s="1"/>
      <c r="AX83" s="1"/>
      <c r="AY83" s="1"/>
      <c r="AZ83" s="84"/>
      <c r="BA83" s="84"/>
      <c r="BB83" s="84"/>
      <c r="BC83" s="1"/>
      <c r="BD83" s="1"/>
      <c r="BE83" s="1"/>
      <c r="BF83" s="1"/>
    </row>
    <row r="84" spans="1:58" ht="75" x14ac:dyDescent="0.25">
      <c r="A84" s="84"/>
      <c r="B84" s="84"/>
      <c r="C84" s="23"/>
      <c r="D84" s="23" t="s">
        <v>424</v>
      </c>
      <c r="E84" s="1"/>
      <c r="F84" s="1"/>
      <c r="G84" s="66"/>
      <c r="H84" s="66"/>
      <c r="I84" s="85"/>
      <c r="J84" s="84"/>
      <c r="K84" s="1"/>
      <c r="L84" s="1"/>
      <c r="M84" s="1"/>
      <c r="N84" s="1"/>
      <c r="O84" s="1"/>
      <c r="P84" s="1"/>
      <c r="Q84" s="1"/>
      <c r="R84" s="1"/>
      <c r="S84" s="1"/>
      <c r="T84" s="1"/>
      <c r="U84" s="1"/>
      <c r="V84" s="1"/>
      <c r="W84" s="84"/>
      <c r="X84" s="84"/>
      <c r="Y84" s="84"/>
      <c r="Z84" s="84"/>
      <c r="AA84" s="84"/>
      <c r="AB84" s="84"/>
      <c r="AC84" s="84"/>
      <c r="AD84" s="84"/>
      <c r="AE84" s="84"/>
      <c r="AF84" s="84"/>
      <c r="AG84" s="84"/>
      <c r="AH84" s="84"/>
      <c r="AI84" s="84"/>
      <c r="AJ84" s="1"/>
      <c r="AK84" s="1"/>
      <c r="AL84" s="1"/>
      <c r="AM84" s="1"/>
      <c r="AN84" s="1"/>
      <c r="AO84" s="1"/>
      <c r="AP84" s="1"/>
      <c r="AQ84" s="1"/>
      <c r="AR84" s="1"/>
      <c r="AS84" s="1"/>
      <c r="AT84" s="84"/>
      <c r="AU84" s="84"/>
      <c r="AV84" s="1"/>
      <c r="AW84" s="1"/>
      <c r="AX84" s="1"/>
      <c r="AY84" s="1"/>
      <c r="AZ84" s="84"/>
      <c r="BA84" s="84"/>
      <c r="BB84" s="84"/>
      <c r="BC84" s="1"/>
      <c r="BD84" s="1"/>
      <c r="BE84" s="1"/>
      <c r="BF84" s="1"/>
    </row>
    <row r="85" spans="1:58" ht="90" x14ac:dyDescent="0.25">
      <c r="A85" s="84"/>
      <c r="B85" s="84"/>
      <c r="C85" s="23"/>
      <c r="D85" s="23" t="s">
        <v>425</v>
      </c>
      <c r="E85" s="1"/>
      <c r="F85" s="1"/>
      <c r="G85" s="66"/>
      <c r="H85" s="66"/>
      <c r="I85" s="85"/>
      <c r="J85" s="84"/>
      <c r="K85" s="1"/>
      <c r="L85" s="1"/>
      <c r="M85" s="1"/>
      <c r="N85" s="1"/>
      <c r="O85" s="1"/>
      <c r="P85" s="1"/>
      <c r="Q85" s="1"/>
      <c r="R85" s="1"/>
      <c r="S85" s="1"/>
      <c r="T85" s="1"/>
      <c r="U85" s="1"/>
      <c r="V85" s="1"/>
      <c r="W85" s="84"/>
      <c r="X85" s="84"/>
      <c r="Y85" s="84"/>
      <c r="Z85" s="84"/>
      <c r="AA85" s="84"/>
      <c r="AB85" s="84"/>
      <c r="AC85" s="84"/>
      <c r="AD85" s="84"/>
      <c r="AE85" s="84"/>
      <c r="AF85" s="84"/>
      <c r="AG85" s="84"/>
      <c r="AH85" s="84"/>
      <c r="AI85" s="84"/>
      <c r="AJ85" s="1"/>
      <c r="AK85" s="1"/>
      <c r="AL85" s="1"/>
      <c r="AM85" s="1"/>
      <c r="AN85" s="1"/>
      <c r="AO85" s="1"/>
      <c r="AP85" s="1"/>
      <c r="AQ85" s="1"/>
      <c r="AR85" s="1"/>
      <c r="AS85" s="1"/>
      <c r="AT85" s="84"/>
      <c r="AU85" s="84"/>
      <c r="AV85" s="1"/>
      <c r="AW85" s="1"/>
      <c r="AX85" s="1"/>
      <c r="AY85" s="1"/>
      <c r="AZ85" s="84"/>
      <c r="BA85" s="84"/>
      <c r="BB85" s="84"/>
      <c r="BC85" s="1"/>
      <c r="BD85" s="1"/>
      <c r="BE85" s="1"/>
      <c r="BF85" s="1"/>
    </row>
    <row r="86" spans="1:58" ht="90" x14ac:dyDescent="0.25">
      <c r="A86" s="84"/>
      <c r="B86" s="84"/>
      <c r="C86" s="23"/>
      <c r="D86" s="23" t="s">
        <v>426</v>
      </c>
      <c r="E86" s="1"/>
      <c r="F86" s="1"/>
      <c r="G86" s="66"/>
      <c r="H86" s="66"/>
      <c r="I86" s="85"/>
      <c r="J86" s="84"/>
      <c r="K86" s="1"/>
      <c r="L86" s="1"/>
      <c r="M86" s="1"/>
      <c r="N86" s="1"/>
      <c r="O86" s="1"/>
      <c r="P86" s="1"/>
      <c r="Q86" s="1"/>
      <c r="R86" s="1"/>
      <c r="S86" s="1"/>
      <c r="T86" s="1"/>
      <c r="U86" s="1"/>
      <c r="V86" s="1"/>
      <c r="W86" s="84"/>
      <c r="X86" s="84"/>
      <c r="Y86" s="84"/>
      <c r="Z86" s="84"/>
      <c r="AA86" s="84"/>
      <c r="AB86" s="84"/>
      <c r="AC86" s="84"/>
      <c r="AD86" s="84"/>
      <c r="AE86" s="84"/>
      <c r="AF86" s="84"/>
      <c r="AG86" s="84"/>
      <c r="AH86" s="84"/>
      <c r="AI86" s="84"/>
      <c r="AJ86" s="1"/>
      <c r="AK86" s="1"/>
      <c r="AL86" s="1"/>
      <c r="AM86" s="1"/>
      <c r="AN86" s="1"/>
      <c r="AO86" s="1"/>
      <c r="AP86" s="1"/>
      <c r="AQ86" s="1"/>
      <c r="AR86" s="1"/>
      <c r="AS86" s="1"/>
      <c r="AT86" s="84"/>
      <c r="AU86" s="84"/>
      <c r="AV86" s="1"/>
      <c r="AW86" s="1"/>
      <c r="AX86" s="1"/>
      <c r="AY86" s="1"/>
      <c r="AZ86" s="84"/>
      <c r="BA86" s="84"/>
      <c r="BB86" s="84"/>
      <c r="BC86" s="1"/>
      <c r="BD86" s="1"/>
      <c r="BE86" s="1"/>
      <c r="BF86" s="1"/>
    </row>
  </sheetData>
  <customSheetViews>
    <customSheetView guid="{F04C451F-0073-44E4-AF3D-47C8F5C3E0A3}" scale="55" state="hidden" topLeftCell="AE1">
      <pane ySplit="4" topLeftCell="A35" activePane="bottomLeft" state="frozen"/>
      <selection pane="bottomLeft" activeCell="D6" sqref="D6"/>
      <pageMargins left="0.7" right="0.7" top="0.75" bottom="0.75" header="0.3" footer="0.3"/>
      <pageSetup paperSize="9" orientation="portrait" r:id="rId1"/>
    </customSheetView>
    <customSheetView guid="{84E560D8-744E-48C7-B36D-AE3255A9846A}" scale="55" state="hidden" topLeftCell="AE1">
      <pane ySplit="4" topLeftCell="A35" activePane="bottomLeft" state="frozen"/>
      <selection pane="bottomLeft" activeCell="D6" sqref="D6"/>
      <pageMargins left="0.7" right="0.7" top="0.75" bottom="0.75" header="0.3" footer="0.3"/>
      <pageSetup paperSize="9" orientation="portrait" r:id="rId2"/>
    </customSheetView>
    <customSheetView guid="{97EFD7F5-7797-4430-939E-FF2BF15F80C9}">
      <pane ySplit="4" topLeftCell="A5" activePane="bottomLeft" state="frozen"/>
      <selection pane="bottomLeft" activeCell="D11" sqref="D11"/>
      <pageMargins left="0.7" right="0.7" top="0.75" bottom="0.75" header="0.3" footer="0.3"/>
      <pageSetup paperSize="9" orientation="portrait" r:id="rId3"/>
    </customSheetView>
    <customSheetView guid="{C8C17E3C-67E9-4E63-BAE0-98EA897EFB7D}" scale="55">
      <pane ySplit="4" topLeftCell="A5" activePane="bottomLeft" state="frozen"/>
      <selection pane="bottomLeft" activeCell="B6" sqref="B6"/>
      <pageMargins left="0.7" right="0.7" top="0.75" bottom="0.75" header="0.3" footer="0.3"/>
      <pageSetup paperSize="9" orientation="portrait" r:id="rId4"/>
    </customSheetView>
    <customSheetView guid="{A24096DD-5269-4847-BDE0-D80CBA9EE134}" scale="55" state="hidden" topLeftCell="AE1">
      <pane ySplit="4" topLeftCell="A35" activePane="bottomLeft" state="frozen"/>
      <selection pane="bottomLeft" activeCell="D6" sqref="D6"/>
      <pageMargins left="0.7" right="0.7" top="0.75" bottom="0.75" header="0.3" footer="0.3"/>
      <pageSetup paperSize="9" orientation="portrait" r:id="rId5"/>
    </customSheetView>
  </customSheetViews>
  <mergeCells count="45">
    <mergeCell ref="B5:BF5"/>
    <mergeCell ref="Z19:Z21"/>
    <mergeCell ref="H34:H35"/>
    <mergeCell ref="N3:P3"/>
    <mergeCell ref="Q3:S3"/>
    <mergeCell ref="T3:V3"/>
    <mergeCell ref="AJ3:AL3"/>
    <mergeCell ref="AM3:AO3"/>
    <mergeCell ref="AP3:AR3"/>
    <mergeCell ref="BB2:BB4"/>
    <mergeCell ref="BC2:BF2"/>
    <mergeCell ref="C3:C4"/>
    <mergeCell ref="D3:D4"/>
    <mergeCell ref="E3:E4"/>
    <mergeCell ref="F3:F4"/>
    <mergeCell ref="G3:G4"/>
    <mergeCell ref="AU2:AU4"/>
    <mergeCell ref="AV2:AY2"/>
    <mergeCell ref="AZ2:AZ4"/>
    <mergeCell ref="BA2:BA4"/>
    <mergeCell ref="AT1:AY1"/>
    <mergeCell ref="AZ1:BF1"/>
    <mergeCell ref="AT2:AT4"/>
    <mergeCell ref="A1:A4"/>
    <mergeCell ref="B1:B4"/>
    <mergeCell ref="C1:I2"/>
    <mergeCell ref="J1:Z1"/>
    <mergeCell ref="AA1:AD1"/>
    <mergeCell ref="H3:H4"/>
    <mergeCell ref="I3:I4"/>
    <mergeCell ref="K3:M3"/>
    <mergeCell ref="J2:J4"/>
    <mergeCell ref="K2:V2"/>
    <mergeCell ref="W2:W4"/>
    <mergeCell ref="X2:X4"/>
    <mergeCell ref="Y2:Y4"/>
    <mergeCell ref="Z2:Z4"/>
    <mergeCell ref="AA2:AA4"/>
    <mergeCell ref="AB2:AB4"/>
    <mergeCell ref="AE1:AS1"/>
    <mergeCell ref="AC2:AD2"/>
    <mergeCell ref="AE2:AE4"/>
    <mergeCell ref="AF2:AF4"/>
    <mergeCell ref="AG2:AI2"/>
    <mergeCell ref="AJ2:AS2"/>
  </mergeCells>
  <pageMargins left="0.7" right="0.7" top="0.75" bottom="0.75" header="0.3" footer="0.3"/>
  <pageSetup paperSize="9" orientation="portrait" r:id="rId6"/>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23"/>
  <sheetViews>
    <sheetView zoomScale="70" zoomScaleNormal="70" workbookViewId="0">
      <pane ySplit="4" topLeftCell="A65" activePane="bottomLeft" state="frozen"/>
      <selection pane="bottomLeft" activeCell="B12" sqref="B12"/>
    </sheetView>
  </sheetViews>
  <sheetFormatPr defaultRowHeight="15" x14ac:dyDescent="0.25"/>
  <cols>
    <col min="1" max="1" width="35.140625" customWidth="1"/>
    <col min="2" max="2" width="33.85546875" customWidth="1"/>
    <col min="3" max="3" width="49" customWidth="1"/>
    <col min="4" max="4" width="53.28515625" customWidth="1"/>
    <col min="5" max="5" width="35.28515625" customWidth="1"/>
    <col min="6" max="6" width="18.28515625" customWidth="1"/>
    <col min="7" max="7" width="23.140625" customWidth="1"/>
    <col min="8" max="8" width="21.28515625" customWidth="1"/>
    <col min="9" max="9" width="15.7109375" customWidth="1"/>
    <col min="10" max="10" width="32.28515625" customWidth="1"/>
    <col min="11" max="11" width="5.7109375" customWidth="1"/>
    <col min="12" max="12" width="6.5703125" customWidth="1"/>
    <col min="13" max="13" width="6.28515625" customWidth="1"/>
    <col min="14" max="14" width="5.7109375" customWidth="1"/>
    <col min="15" max="15" width="5.28515625" customWidth="1"/>
    <col min="16" max="16" width="6.140625" customWidth="1"/>
    <col min="17" max="17" width="7.85546875" customWidth="1"/>
    <col min="18" max="18" width="7.42578125" customWidth="1"/>
    <col min="19" max="19" width="5.5703125" customWidth="1"/>
    <col min="20" max="20" width="5.7109375" customWidth="1"/>
    <col min="21" max="21" width="5.28515625" customWidth="1"/>
    <col min="22" max="22" width="5.5703125" customWidth="1"/>
    <col min="23" max="23" width="44.140625" customWidth="1"/>
    <col min="24" max="24" width="20.42578125" customWidth="1"/>
    <col min="25" max="25" width="30.5703125" customWidth="1"/>
    <col min="26" max="26" width="25.42578125" customWidth="1"/>
    <col min="27" max="27" width="30.7109375" customWidth="1"/>
    <col min="28" max="30" width="15" customWidth="1"/>
    <col min="31" max="31" width="41.42578125" customWidth="1"/>
    <col min="32" max="32" width="32.42578125" customWidth="1"/>
    <col min="33" max="34" width="15" customWidth="1"/>
    <col min="35" max="35" width="31.140625" customWidth="1"/>
    <col min="36" max="36" width="7.42578125" customWidth="1"/>
    <col min="37" max="37" width="9.28515625" customWidth="1"/>
    <col min="38" max="38" width="7.85546875" customWidth="1"/>
    <col min="39" max="39" width="7" customWidth="1"/>
    <col min="40" max="40" width="7.28515625" customWidth="1"/>
    <col min="41" max="41" width="8.28515625" customWidth="1"/>
    <col min="42" max="42" width="7.5703125" customWidth="1"/>
    <col min="43" max="43" width="7.7109375" customWidth="1"/>
    <col min="44" max="44" width="7.140625" customWidth="1"/>
    <col min="45" max="45" width="10" customWidth="1"/>
    <col min="46" max="51" width="15" customWidth="1"/>
    <col min="52" max="52" width="17.28515625" customWidth="1"/>
    <col min="53" max="53" width="28.7109375" customWidth="1"/>
    <col min="54" max="54" width="19.5703125" customWidth="1"/>
    <col min="55" max="55" width="24.5703125" customWidth="1"/>
    <col min="56" max="56" width="10.28515625" customWidth="1"/>
    <col min="57" max="57" width="9.5703125" customWidth="1"/>
    <col min="58" max="58" width="12.85546875" customWidth="1"/>
    <col min="59" max="59" width="10.5703125" customWidth="1"/>
    <col min="60" max="60" width="22.140625" customWidth="1"/>
  </cols>
  <sheetData>
    <row r="1" spans="1:60" x14ac:dyDescent="0.25">
      <c r="A1" s="1164" t="s">
        <v>513</v>
      </c>
      <c r="B1" s="1164" t="s">
        <v>514</v>
      </c>
      <c r="C1" s="1164"/>
      <c r="D1" s="1164"/>
      <c r="E1" s="1164"/>
      <c r="F1" s="1164"/>
      <c r="G1" s="1164"/>
      <c r="H1" s="1164"/>
      <c r="J1" s="1192" t="s">
        <v>122</v>
      </c>
      <c r="K1" s="1192"/>
      <c r="L1" s="1192"/>
      <c r="M1" s="1192"/>
      <c r="N1" s="1192"/>
      <c r="O1" s="1192"/>
      <c r="P1" s="1192"/>
      <c r="Q1" s="1192"/>
      <c r="R1" s="1192"/>
      <c r="S1" s="1192"/>
      <c r="T1" s="1192"/>
      <c r="U1" s="1192"/>
      <c r="V1" s="1192"/>
      <c r="W1" s="87"/>
      <c r="X1" s="87"/>
      <c r="Y1" s="87"/>
      <c r="Z1" s="87"/>
      <c r="AA1" s="1191" t="s">
        <v>515</v>
      </c>
      <c r="AB1" s="1191"/>
      <c r="AC1" s="1191"/>
      <c r="AD1" s="1191"/>
      <c r="AE1" s="1158" t="s">
        <v>124</v>
      </c>
      <c r="AF1" s="1158"/>
      <c r="AG1" s="1158"/>
      <c r="AH1" s="1158"/>
      <c r="AI1" s="1158"/>
      <c r="AJ1" s="1158"/>
      <c r="AK1" s="1158"/>
      <c r="AL1" s="1158"/>
      <c r="AM1" s="1158"/>
      <c r="AN1" s="1158"/>
      <c r="AO1" s="1158"/>
      <c r="AP1" s="1158"/>
      <c r="AQ1" s="1158"/>
      <c r="AR1" s="1158"/>
      <c r="AS1" s="1158"/>
      <c r="AT1" s="1158" t="s">
        <v>125</v>
      </c>
      <c r="AU1" s="1184"/>
      <c r="AV1" s="1184"/>
      <c r="AW1" s="1184"/>
      <c r="AX1" s="1184"/>
      <c r="AY1" s="1184"/>
    </row>
    <row r="2" spans="1:60" ht="17.25" customHeight="1" x14ac:dyDescent="0.25">
      <c r="A2" s="1164"/>
      <c r="B2" s="1164" t="s">
        <v>145</v>
      </c>
      <c r="C2" s="1164" t="s">
        <v>146</v>
      </c>
      <c r="D2" s="1164" t="s">
        <v>135</v>
      </c>
      <c r="E2" s="1159" t="s">
        <v>516</v>
      </c>
      <c r="F2" s="1164" t="s">
        <v>147</v>
      </c>
      <c r="G2" s="1164" t="s">
        <v>148</v>
      </c>
      <c r="H2" s="1164" t="s">
        <v>149</v>
      </c>
      <c r="I2" s="1164" t="s">
        <v>150</v>
      </c>
      <c r="J2" s="1164" t="s">
        <v>517</v>
      </c>
      <c r="K2" s="1158" t="s">
        <v>128</v>
      </c>
      <c r="L2" s="1158"/>
      <c r="M2" s="1158"/>
      <c r="N2" s="1158"/>
      <c r="O2" s="1158"/>
      <c r="P2" s="1158"/>
      <c r="Q2" s="1158"/>
      <c r="R2" s="1158"/>
      <c r="S2" s="1158"/>
      <c r="T2" s="1158"/>
      <c r="U2" s="1158"/>
      <c r="V2" s="1158"/>
      <c r="W2" s="1158" t="s">
        <v>129</v>
      </c>
      <c r="X2" s="1158" t="s">
        <v>130</v>
      </c>
      <c r="Y2" s="1158" t="s">
        <v>131</v>
      </c>
      <c r="Z2" s="1158" t="s">
        <v>132</v>
      </c>
      <c r="AA2" s="1158" t="s">
        <v>133</v>
      </c>
      <c r="AB2" s="1158" t="s">
        <v>134</v>
      </c>
      <c r="AC2" s="1158" t="s">
        <v>135</v>
      </c>
      <c r="AD2" s="1179"/>
      <c r="AE2" s="1158" t="s">
        <v>136</v>
      </c>
      <c r="AF2" s="1158" t="s">
        <v>137</v>
      </c>
      <c r="AG2" s="1158" t="s">
        <v>135</v>
      </c>
      <c r="AH2" s="1158"/>
      <c r="AI2" s="1158"/>
      <c r="AJ2" s="1158" t="s">
        <v>128</v>
      </c>
      <c r="AK2" s="1158"/>
      <c r="AL2" s="1158"/>
      <c r="AM2" s="1158"/>
      <c r="AN2" s="1158"/>
      <c r="AO2" s="1158"/>
      <c r="AP2" s="1158"/>
      <c r="AQ2" s="1158"/>
      <c r="AR2" s="1158"/>
      <c r="AS2" s="1158"/>
      <c r="AT2" s="1158" t="s">
        <v>139</v>
      </c>
      <c r="AU2" s="1158" t="s">
        <v>140</v>
      </c>
      <c r="AV2" s="1"/>
      <c r="AW2" s="9"/>
      <c r="AX2" s="9"/>
      <c r="AY2" s="9"/>
      <c r="AZ2" s="1181" t="s">
        <v>142</v>
      </c>
      <c r="BA2" s="1158" t="s">
        <v>143</v>
      </c>
      <c r="BB2" s="1158" t="s">
        <v>144</v>
      </c>
      <c r="BC2" s="1158" t="s">
        <v>518</v>
      </c>
      <c r="BD2" s="1199" t="s">
        <v>141</v>
      </c>
      <c r="BE2" s="1158"/>
      <c r="BF2" s="1158"/>
      <c r="BG2" s="1158"/>
      <c r="BH2" s="1" t="s">
        <v>519</v>
      </c>
    </row>
    <row r="3" spans="1:60" ht="21.75" customHeight="1" x14ac:dyDescent="0.25">
      <c r="A3" s="1164"/>
      <c r="B3" s="1164"/>
      <c r="C3" s="1164"/>
      <c r="D3" s="1164"/>
      <c r="E3" s="1190"/>
      <c r="F3" s="1164"/>
      <c r="G3" s="1164"/>
      <c r="H3" s="1164"/>
      <c r="I3" s="1165"/>
      <c r="J3" s="1165"/>
      <c r="K3" s="1158">
        <v>2021</v>
      </c>
      <c r="L3" s="1158"/>
      <c r="M3" s="1158"/>
      <c r="N3" s="1158">
        <v>2022</v>
      </c>
      <c r="O3" s="1158"/>
      <c r="P3" s="1158"/>
      <c r="Q3" s="1158">
        <v>2024</v>
      </c>
      <c r="R3" s="1158"/>
      <c r="S3" s="1158"/>
      <c r="T3" s="1158">
        <v>2030</v>
      </c>
      <c r="U3" s="1158"/>
      <c r="V3" s="1158"/>
      <c r="W3" s="1158"/>
      <c r="X3" s="1158"/>
      <c r="Y3" s="1158"/>
      <c r="Z3" s="1158"/>
      <c r="AA3" s="1158"/>
      <c r="AB3" s="1158"/>
      <c r="AC3" s="9" t="s">
        <v>151</v>
      </c>
      <c r="AD3" s="6" t="s">
        <v>152</v>
      </c>
      <c r="AE3" s="1158"/>
      <c r="AF3" s="1158"/>
      <c r="AG3" s="9"/>
      <c r="AH3" s="9"/>
      <c r="AI3" s="9"/>
      <c r="AJ3" s="1158">
        <v>2021</v>
      </c>
      <c r="AK3" s="1158"/>
      <c r="AL3" s="1158"/>
      <c r="AM3" s="1158">
        <v>2022</v>
      </c>
      <c r="AN3" s="1158"/>
      <c r="AO3" s="1158"/>
      <c r="AP3" s="1158">
        <v>2024</v>
      </c>
      <c r="AQ3" s="1158"/>
      <c r="AR3" s="1158"/>
      <c r="AS3" s="12">
        <v>2030</v>
      </c>
      <c r="AT3" s="1158"/>
      <c r="AU3" s="1158"/>
      <c r="AV3" s="9"/>
      <c r="AW3" s="9"/>
      <c r="AX3" s="9"/>
      <c r="AY3" s="9"/>
      <c r="AZ3" s="1181"/>
      <c r="BA3" s="1158"/>
      <c r="BB3" s="1158"/>
      <c r="BC3" s="1188"/>
      <c r="BD3" s="1"/>
      <c r="BE3" s="1"/>
      <c r="BF3" s="1"/>
      <c r="BG3" s="1"/>
      <c r="BH3" s="1"/>
    </row>
    <row r="4" spans="1:60" ht="21" customHeight="1" x14ac:dyDescent="0.25">
      <c r="A4" s="1191"/>
      <c r="B4" s="1164"/>
      <c r="C4" s="1164"/>
      <c r="D4" s="1164"/>
      <c r="E4" s="1190"/>
      <c r="F4" s="1164"/>
      <c r="G4" s="1164"/>
      <c r="H4" s="1164"/>
      <c r="I4" s="1165"/>
      <c r="J4" s="1165"/>
      <c r="K4" s="9">
        <v>1</v>
      </c>
      <c r="L4" s="9">
        <v>2</v>
      </c>
      <c r="M4" s="9">
        <v>3</v>
      </c>
      <c r="N4" s="9">
        <v>1</v>
      </c>
      <c r="O4" s="9">
        <v>2</v>
      </c>
      <c r="P4" s="9">
        <v>3</v>
      </c>
      <c r="Q4" s="9">
        <v>1</v>
      </c>
      <c r="R4" s="9">
        <v>2</v>
      </c>
      <c r="S4" s="9">
        <v>3</v>
      </c>
      <c r="T4" s="9">
        <v>1</v>
      </c>
      <c r="U4" s="9">
        <v>2</v>
      </c>
      <c r="V4" s="9">
        <v>3</v>
      </c>
      <c r="W4" s="1158"/>
      <c r="X4" s="1158"/>
      <c r="Y4" s="1158"/>
      <c r="Z4" s="1158"/>
      <c r="AA4" s="1158"/>
      <c r="AB4" s="1158"/>
      <c r="AC4" s="88"/>
      <c r="AD4" s="88"/>
      <c r="AE4" s="1158"/>
      <c r="AF4" s="1158"/>
      <c r="AG4" s="12" t="s">
        <v>153</v>
      </c>
      <c r="AH4" s="12" t="s">
        <v>154</v>
      </c>
      <c r="AI4" s="9" t="s">
        <v>155</v>
      </c>
      <c r="AJ4" s="9">
        <v>1</v>
      </c>
      <c r="AK4" s="9">
        <v>2</v>
      </c>
      <c r="AL4" s="9">
        <v>3</v>
      </c>
      <c r="AM4" s="9">
        <v>1</v>
      </c>
      <c r="AN4" s="9">
        <v>2</v>
      </c>
      <c r="AO4" s="9">
        <v>3</v>
      </c>
      <c r="AP4" s="12">
        <v>1</v>
      </c>
      <c r="AQ4" s="9">
        <v>2</v>
      </c>
      <c r="AR4" s="9">
        <v>3</v>
      </c>
      <c r="AS4" s="12"/>
      <c r="AT4" s="1158"/>
      <c r="AU4" s="1158"/>
      <c r="AV4" s="9">
        <v>2021</v>
      </c>
      <c r="AW4" s="9">
        <v>2022</v>
      </c>
      <c r="AX4" s="12">
        <v>2024</v>
      </c>
      <c r="AY4" s="12">
        <v>2030</v>
      </c>
      <c r="AZ4" s="1181"/>
      <c r="BA4" s="1158"/>
      <c r="BB4" s="1158"/>
      <c r="BC4" s="1188"/>
      <c r="BD4" s="9">
        <v>2021</v>
      </c>
      <c r="BE4" s="12">
        <v>2022</v>
      </c>
      <c r="BF4" s="12">
        <v>2024</v>
      </c>
      <c r="BG4" s="12">
        <v>2030</v>
      </c>
      <c r="BH4" s="9"/>
    </row>
    <row r="5" spans="1:60" ht="44.25" customHeight="1" x14ac:dyDescent="0.25">
      <c r="A5" s="1193"/>
      <c r="B5" s="1193"/>
      <c r="C5" s="1193"/>
      <c r="D5" s="1193"/>
      <c r="E5" s="1193"/>
      <c r="F5" s="1193"/>
      <c r="G5" s="1193"/>
      <c r="H5" s="1193"/>
      <c r="I5" s="1193"/>
      <c r="J5" s="1193"/>
      <c r="K5" s="1193"/>
      <c r="L5" s="1193"/>
      <c r="M5" s="1193"/>
      <c r="N5" s="1193"/>
      <c r="O5" s="1193"/>
      <c r="P5" s="1193"/>
      <c r="Q5" s="1193"/>
      <c r="R5" s="1193"/>
      <c r="S5" s="1193"/>
      <c r="T5" s="1193"/>
      <c r="U5" s="1193"/>
      <c r="V5" s="1193"/>
      <c r="W5" s="1193"/>
      <c r="X5" s="1193"/>
      <c r="Y5" s="1193"/>
      <c r="Z5" s="1193"/>
      <c r="AA5" s="1193"/>
      <c r="AB5" s="1193"/>
      <c r="AC5" s="1193"/>
      <c r="AD5" s="1193"/>
      <c r="AE5" s="1193"/>
      <c r="AF5" s="1193"/>
      <c r="AG5" s="1193"/>
      <c r="AH5" s="1193"/>
      <c r="AI5" s="1193"/>
      <c r="AJ5" s="1193"/>
      <c r="AK5" s="1193"/>
      <c r="AL5" s="1193"/>
      <c r="AM5" s="1193"/>
      <c r="AN5" s="1193"/>
      <c r="AO5" s="1193"/>
      <c r="AP5" s="1193"/>
      <c r="AQ5" s="1193"/>
      <c r="AR5" s="1193"/>
      <c r="AS5" s="1193"/>
      <c r="AT5" s="1193"/>
      <c r="AU5" s="1193"/>
      <c r="AV5" s="1193"/>
      <c r="AW5" s="1193"/>
      <c r="AX5" s="1193"/>
      <c r="AY5" s="1193"/>
      <c r="AZ5" s="1193"/>
      <c r="BA5" s="1193"/>
      <c r="BB5" s="1193"/>
      <c r="BC5" s="1193"/>
      <c r="BD5" s="1193"/>
      <c r="BE5" s="1193"/>
      <c r="BF5" s="1193"/>
      <c r="BG5" s="1193"/>
      <c r="BH5" s="1194"/>
    </row>
    <row r="6" spans="1:60" ht="24.75" customHeight="1" x14ac:dyDescent="0.25">
      <c r="A6" s="1185" t="s">
        <v>520</v>
      </c>
      <c r="B6" s="1195"/>
      <c r="C6" s="1195"/>
      <c r="D6" s="1195"/>
      <c r="E6" s="1195"/>
      <c r="F6" s="1195"/>
      <c r="G6" s="1195"/>
      <c r="H6" s="1195"/>
      <c r="I6" s="1195"/>
      <c r="J6" s="1195"/>
      <c r="K6" s="1195"/>
      <c r="L6" s="1195"/>
      <c r="M6" s="1195"/>
      <c r="N6" s="1195"/>
      <c r="O6" s="1195"/>
      <c r="P6" s="1195"/>
      <c r="Q6" s="1195"/>
      <c r="R6" s="1195"/>
      <c r="S6" s="1195"/>
      <c r="T6" s="1195"/>
      <c r="U6" s="1195"/>
      <c r="V6" s="1195"/>
      <c r="W6" s="1195"/>
      <c r="X6" s="1195"/>
      <c r="Y6" s="1195"/>
      <c r="Z6" s="1195"/>
      <c r="AA6" s="1195"/>
      <c r="AB6" s="1195"/>
      <c r="AC6" s="1195"/>
      <c r="AD6" s="1195"/>
      <c r="AE6" s="1195"/>
      <c r="AF6" s="1195"/>
      <c r="AG6" s="1195"/>
      <c r="AH6" s="1195"/>
      <c r="AI6" s="1195"/>
      <c r="AJ6" s="1195"/>
      <c r="AK6" s="1195"/>
      <c r="AL6" s="1195"/>
      <c r="AM6" s="1195"/>
      <c r="AN6" s="1195"/>
      <c r="AO6" s="1195"/>
      <c r="AP6" s="1195"/>
      <c r="AQ6" s="1195"/>
      <c r="AR6" s="1195"/>
      <c r="AS6" s="1195"/>
      <c r="AT6" s="1195"/>
      <c r="AU6" s="1195"/>
      <c r="AV6" s="1195"/>
      <c r="AW6" s="1195"/>
      <c r="AX6" s="1195"/>
      <c r="AY6" s="1195"/>
      <c r="AZ6" s="1195"/>
      <c r="BA6" s="1195"/>
      <c r="BB6" s="1195"/>
      <c r="BC6" s="1195"/>
      <c r="BD6" s="1195"/>
      <c r="BE6" s="1195"/>
      <c r="BF6" s="1195"/>
      <c r="BG6" s="1195"/>
      <c r="BH6" s="1195"/>
    </row>
    <row r="7" spans="1:60" ht="75" customHeight="1" x14ac:dyDescent="0.25">
      <c r="A7" s="89" t="s">
        <v>521</v>
      </c>
      <c r="B7" s="90" t="s">
        <v>522</v>
      </c>
      <c r="C7" s="90" t="s">
        <v>523</v>
      </c>
      <c r="D7" s="91" t="s">
        <v>524</v>
      </c>
      <c r="E7" s="92" t="s">
        <v>525</v>
      </c>
      <c r="F7" s="93"/>
      <c r="G7" s="94"/>
      <c r="H7" s="94"/>
      <c r="I7" s="95"/>
      <c r="J7" s="96" t="s">
        <v>526</v>
      </c>
      <c r="K7" s="93">
        <v>6.6</v>
      </c>
      <c r="L7" s="93">
        <v>11.8</v>
      </c>
      <c r="M7" s="93">
        <v>34.9</v>
      </c>
      <c r="N7" s="93">
        <v>6.8</v>
      </c>
      <c r="O7" s="93">
        <v>12.1</v>
      </c>
      <c r="P7" s="93">
        <v>36.6</v>
      </c>
      <c r="Q7" s="93">
        <v>8</v>
      </c>
      <c r="R7" s="93">
        <v>14</v>
      </c>
      <c r="S7" s="93">
        <v>41.6</v>
      </c>
      <c r="T7" s="93">
        <v>9.3000000000000007</v>
      </c>
      <c r="U7" s="93">
        <v>16.8</v>
      </c>
      <c r="V7" s="93">
        <v>48.9</v>
      </c>
      <c r="W7" s="96" t="s">
        <v>527</v>
      </c>
      <c r="X7" s="93"/>
      <c r="Y7" s="96" t="s">
        <v>528</v>
      </c>
      <c r="Z7" s="96" t="s">
        <v>529</v>
      </c>
      <c r="AA7" s="96" t="s">
        <v>530</v>
      </c>
      <c r="AB7" s="97" t="s">
        <v>531</v>
      </c>
      <c r="AC7" s="93"/>
      <c r="AD7" s="93"/>
      <c r="AE7" s="97" t="s">
        <v>532</v>
      </c>
      <c r="AF7" s="97" t="s">
        <v>531</v>
      </c>
      <c r="AG7" s="93"/>
      <c r="AH7" s="93"/>
      <c r="AI7" s="98" t="s">
        <v>533</v>
      </c>
      <c r="AJ7" s="93"/>
      <c r="AK7" s="93"/>
      <c r="AL7" s="93"/>
      <c r="AM7" s="93"/>
      <c r="AN7" s="93"/>
      <c r="AO7" s="93"/>
      <c r="AP7" s="93"/>
      <c r="AQ7" s="93"/>
      <c r="AR7" s="93"/>
      <c r="AS7" s="93"/>
      <c r="AT7" s="93"/>
      <c r="AU7" s="93"/>
      <c r="AV7" s="93"/>
      <c r="AW7" s="93"/>
      <c r="AX7" s="93"/>
      <c r="AY7" s="93"/>
      <c r="AZ7" s="99"/>
      <c r="BA7" s="100"/>
      <c r="BB7" s="100"/>
      <c r="BC7" s="99"/>
      <c r="BD7" s="99"/>
      <c r="BE7" s="99"/>
      <c r="BF7" s="99"/>
      <c r="BG7" s="99"/>
      <c r="BH7" s="99"/>
    </row>
    <row r="8" spans="1:60" ht="64.5" customHeight="1" x14ac:dyDescent="0.25">
      <c r="A8" s="101"/>
      <c r="B8" s="17"/>
      <c r="C8" s="17" t="s">
        <v>534</v>
      </c>
      <c r="D8" s="66" t="s">
        <v>535</v>
      </c>
      <c r="E8" s="9" t="s">
        <v>536</v>
      </c>
      <c r="F8" s="24"/>
      <c r="G8" s="23" t="s">
        <v>537</v>
      </c>
      <c r="H8" s="23" t="s">
        <v>538</v>
      </c>
      <c r="I8" s="63">
        <v>44283</v>
      </c>
      <c r="J8" s="102"/>
      <c r="K8" s="24"/>
      <c r="L8" s="24"/>
      <c r="M8" s="24"/>
      <c r="N8" s="24"/>
      <c r="O8" s="24"/>
      <c r="P8" s="24"/>
      <c r="Q8" s="24"/>
      <c r="R8" s="24"/>
      <c r="S8" s="24"/>
      <c r="T8" s="24"/>
      <c r="U8" s="24"/>
      <c r="V8" s="24"/>
      <c r="W8" s="98" t="s">
        <v>539</v>
      </c>
      <c r="X8" s="24"/>
      <c r="Y8" s="24"/>
      <c r="Z8" s="24"/>
      <c r="AB8" s="98" t="s">
        <v>527</v>
      </c>
      <c r="AC8" s="24"/>
      <c r="AD8" s="24"/>
      <c r="AF8" s="98" t="s">
        <v>527</v>
      </c>
      <c r="AG8" s="103"/>
      <c r="AH8" s="103"/>
      <c r="AI8" s="98" t="s">
        <v>533</v>
      </c>
      <c r="AJ8" s="24"/>
      <c r="AK8" s="24"/>
      <c r="AL8" s="24"/>
      <c r="AM8" s="24"/>
      <c r="AN8" s="24"/>
      <c r="AO8" s="24"/>
      <c r="AP8" s="24"/>
      <c r="AQ8" s="24"/>
      <c r="AR8" s="24"/>
      <c r="AS8" s="24"/>
      <c r="AT8" s="24"/>
      <c r="AU8" s="24"/>
      <c r="AV8" s="24"/>
      <c r="AW8" s="24"/>
      <c r="AX8" s="24"/>
      <c r="AY8" s="24"/>
      <c r="AZ8" s="104"/>
      <c r="BA8" s="105"/>
      <c r="BB8" s="105"/>
      <c r="BC8" s="66"/>
      <c r="BD8" s="66"/>
      <c r="BE8" s="66"/>
      <c r="BF8" s="66"/>
      <c r="BG8" s="66"/>
      <c r="BH8" s="23"/>
    </row>
    <row r="9" spans="1:60" ht="45" customHeight="1" x14ac:dyDescent="0.25">
      <c r="A9" s="106"/>
      <c r="B9" s="17"/>
      <c r="C9" s="17" t="s">
        <v>540</v>
      </c>
      <c r="D9" s="66" t="s">
        <v>541</v>
      </c>
      <c r="E9" s="9" t="s">
        <v>542</v>
      </c>
      <c r="F9" s="1"/>
      <c r="G9" s="66" t="e">
        <f>(C8+C9+C10+C11+C12+C13)/1000</f>
        <v>#VALUE!</v>
      </c>
      <c r="H9" s="66"/>
      <c r="I9" s="85"/>
      <c r="J9" s="102"/>
      <c r="K9" s="24"/>
      <c r="L9" s="24"/>
      <c r="M9" s="24"/>
      <c r="N9" s="24"/>
      <c r="O9" s="24"/>
      <c r="P9" s="24"/>
      <c r="Q9" s="24"/>
      <c r="R9" s="24"/>
      <c r="S9" s="24"/>
      <c r="T9" s="24"/>
      <c r="U9" s="24"/>
      <c r="V9" s="24"/>
      <c r="W9" s="98" t="s">
        <v>543</v>
      </c>
      <c r="X9" s="24"/>
      <c r="Y9" s="98"/>
      <c r="Z9" s="98"/>
      <c r="AB9" s="107" t="s">
        <v>544</v>
      </c>
      <c r="AC9" s="24"/>
      <c r="AD9" s="24"/>
      <c r="AE9" s="1"/>
      <c r="AF9" s="107" t="s">
        <v>544</v>
      </c>
      <c r="AG9" s="24"/>
      <c r="AH9" s="24"/>
      <c r="AI9" s="98" t="s">
        <v>533</v>
      </c>
      <c r="AJ9" s="24"/>
      <c r="AK9" s="24"/>
      <c r="AL9" s="24"/>
      <c r="AM9" s="24"/>
      <c r="AN9" s="24"/>
      <c r="AO9" s="24"/>
      <c r="AP9" s="24"/>
      <c r="AQ9" s="24"/>
      <c r="AR9" s="24"/>
      <c r="AS9" s="24"/>
      <c r="AT9" s="24"/>
      <c r="AU9" s="24"/>
      <c r="AV9" s="24"/>
      <c r="AW9" s="24"/>
      <c r="AX9" s="24"/>
      <c r="AY9" s="24"/>
      <c r="AZ9" s="108"/>
      <c r="BA9" s="105"/>
      <c r="BB9" s="105"/>
      <c r="BC9" s="66"/>
      <c r="BD9" s="66"/>
      <c r="BE9" s="66"/>
      <c r="BF9" s="66"/>
      <c r="BG9" s="66"/>
      <c r="BH9" s="66"/>
    </row>
    <row r="10" spans="1:60" ht="92.25" customHeight="1" x14ac:dyDescent="0.25">
      <c r="A10" s="106"/>
      <c r="B10" s="17"/>
      <c r="C10" s="17" t="s">
        <v>545</v>
      </c>
      <c r="D10" s="66" t="s">
        <v>546</v>
      </c>
      <c r="E10" s="9" t="s">
        <v>547</v>
      </c>
      <c r="F10" s="1"/>
      <c r="G10" s="66"/>
      <c r="H10" s="66"/>
      <c r="I10" s="85"/>
      <c r="J10" s="102"/>
      <c r="K10" s="24"/>
      <c r="L10" s="24"/>
      <c r="M10" s="24"/>
      <c r="N10" s="24"/>
      <c r="O10" s="24"/>
      <c r="P10" s="24"/>
      <c r="Q10" s="24"/>
      <c r="R10" s="24"/>
      <c r="S10" s="24"/>
      <c r="T10" s="24"/>
      <c r="U10" s="24"/>
      <c r="V10" s="24"/>
      <c r="W10" s="98" t="s">
        <v>548</v>
      </c>
      <c r="X10" s="24"/>
      <c r="Y10" s="24"/>
      <c r="Z10" s="24"/>
      <c r="AB10" s="107" t="s">
        <v>548</v>
      </c>
      <c r="AC10" s="24"/>
      <c r="AD10" s="24"/>
      <c r="AE10" s="107"/>
      <c r="AF10" s="107" t="s">
        <v>548</v>
      </c>
      <c r="AG10" s="24"/>
      <c r="AH10" s="24"/>
      <c r="AI10" s="98" t="s">
        <v>533</v>
      </c>
      <c r="AJ10" s="24"/>
      <c r="AK10" s="24"/>
      <c r="AL10" s="24"/>
      <c r="AM10" s="24"/>
      <c r="AN10" s="24"/>
      <c r="AO10" s="24"/>
      <c r="AP10" s="24"/>
      <c r="AQ10" s="24"/>
      <c r="AR10" s="24"/>
      <c r="AS10" s="24"/>
      <c r="AT10" s="24"/>
      <c r="AU10" s="24"/>
      <c r="AV10" s="24"/>
      <c r="AW10" s="24"/>
      <c r="AX10" s="24"/>
      <c r="AY10" s="24"/>
      <c r="AZ10" s="108"/>
      <c r="BA10" s="105"/>
      <c r="BB10" s="105"/>
      <c r="BC10" s="66"/>
      <c r="BD10" s="66"/>
      <c r="BE10" s="66"/>
      <c r="BF10" s="66"/>
      <c r="BG10" s="66"/>
      <c r="BH10" s="66"/>
    </row>
    <row r="11" spans="1:60" ht="147.75" customHeight="1" x14ac:dyDescent="0.25">
      <c r="A11" s="106"/>
      <c r="B11" s="17"/>
      <c r="C11" s="17" t="s">
        <v>549</v>
      </c>
      <c r="D11" s="66" t="s">
        <v>550</v>
      </c>
      <c r="E11" s="66" t="s">
        <v>551</v>
      </c>
      <c r="F11" s="1"/>
      <c r="G11" s="66"/>
      <c r="H11" s="66"/>
      <c r="I11" s="85"/>
      <c r="J11" s="102"/>
      <c r="K11" s="24"/>
      <c r="L11" s="24"/>
      <c r="M11" s="24"/>
      <c r="N11" s="24"/>
      <c r="O11" s="24"/>
      <c r="P11" s="24"/>
      <c r="Q11" s="24"/>
      <c r="R11" s="24"/>
      <c r="S11" s="24"/>
      <c r="T11" s="24"/>
      <c r="U11" s="24"/>
      <c r="V11" s="24"/>
      <c r="W11" s="98" t="s">
        <v>552</v>
      </c>
      <c r="X11" s="24"/>
      <c r="Y11" s="24"/>
      <c r="Z11" s="24"/>
      <c r="AA11" s="24"/>
      <c r="AB11" s="107" t="s">
        <v>539</v>
      </c>
      <c r="AC11" s="24"/>
      <c r="AD11" s="24"/>
      <c r="AE11" s="107"/>
      <c r="AF11" s="107" t="s">
        <v>539</v>
      </c>
      <c r="AG11" s="24"/>
      <c r="AH11" s="24"/>
      <c r="AI11" s="98" t="s">
        <v>533</v>
      </c>
      <c r="AJ11" s="24"/>
      <c r="AK11" s="24"/>
      <c r="AL11" s="24"/>
      <c r="AM11" s="24"/>
      <c r="AN11" s="24"/>
      <c r="AO11" s="24"/>
      <c r="AP11" s="24"/>
      <c r="AQ11" s="24"/>
      <c r="AR11" s="24"/>
      <c r="AS11" s="24"/>
      <c r="AT11" s="24"/>
      <c r="AU11" s="24"/>
      <c r="AV11" s="24"/>
      <c r="AW11" s="24"/>
      <c r="AX11" s="24"/>
      <c r="AY11" s="24"/>
      <c r="AZ11" s="108"/>
      <c r="BA11" s="105"/>
      <c r="BB11" s="105"/>
      <c r="BC11" s="66"/>
      <c r="BD11" s="66"/>
      <c r="BE11" s="66"/>
      <c r="BF11" s="66"/>
      <c r="BG11" s="66"/>
      <c r="BH11" s="66"/>
    </row>
    <row r="12" spans="1:60" ht="140.25" customHeight="1" x14ac:dyDescent="0.25">
      <c r="A12" s="106"/>
      <c r="B12" s="17"/>
      <c r="C12" s="17" t="s">
        <v>553</v>
      </c>
      <c r="D12" s="66" t="s">
        <v>554</v>
      </c>
      <c r="E12" s="66" t="s">
        <v>555</v>
      </c>
      <c r="F12" s="1"/>
      <c r="G12" s="66"/>
      <c r="H12" s="66"/>
      <c r="I12" s="85"/>
      <c r="J12" s="102"/>
      <c r="K12" s="24"/>
      <c r="L12" s="24"/>
      <c r="M12" s="24"/>
      <c r="N12" s="24"/>
      <c r="O12" s="24"/>
      <c r="P12" s="24"/>
      <c r="Q12" s="24"/>
      <c r="R12" s="24"/>
      <c r="S12" s="24"/>
      <c r="T12" s="24"/>
      <c r="U12" s="24"/>
      <c r="V12" s="24"/>
      <c r="W12" s="98" t="s">
        <v>556</v>
      </c>
      <c r="X12" s="24"/>
      <c r="Y12" s="98" t="s">
        <v>557</v>
      </c>
      <c r="Z12" s="98" t="s">
        <v>558</v>
      </c>
      <c r="AA12" s="24"/>
      <c r="AB12" s="107" t="s">
        <v>552</v>
      </c>
      <c r="AC12" s="24"/>
      <c r="AD12" s="24"/>
      <c r="AE12" s="107"/>
      <c r="AF12" s="107" t="s">
        <v>552</v>
      </c>
      <c r="AG12" s="24"/>
      <c r="AH12" s="24"/>
      <c r="AI12" s="98" t="s">
        <v>533</v>
      </c>
      <c r="AJ12" s="24"/>
      <c r="AK12" s="24"/>
      <c r="AL12" s="24"/>
      <c r="AM12" s="24"/>
      <c r="AN12" s="24"/>
      <c r="AO12" s="24"/>
      <c r="AP12" s="24"/>
      <c r="AQ12" s="24"/>
      <c r="AR12" s="24"/>
      <c r="AS12" s="24"/>
      <c r="AT12" s="24"/>
      <c r="AU12" s="24"/>
      <c r="AV12" s="24"/>
      <c r="AW12" s="24"/>
      <c r="AX12" s="24"/>
      <c r="AY12" s="24"/>
      <c r="AZ12" s="108"/>
      <c r="BA12" s="105"/>
      <c r="BB12" s="105"/>
      <c r="BC12" s="66"/>
      <c r="BD12" s="66"/>
      <c r="BE12" s="66"/>
      <c r="BF12" s="66"/>
      <c r="BG12" s="66"/>
      <c r="BH12" s="66"/>
    </row>
    <row r="13" spans="1:60" ht="36.75" customHeight="1" x14ac:dyDescent="0.25">
      <c r="A13" s="106"/>
      <c r="B13" s="17"/>
      <c r="C13" s="17"/>
      <c r="D13" s="66"/>
      <c r="E13" s="66" t="s">
        <v>559</v>
      </c>
      <c r="F13" s="1"/>
      <c r="G13" s="66"/>
      <c r="H13" s="66"/>
      <c r="I13" s="85"/>
      <c r="J13" s="102"/>
      <c r="K13" s="1"/>
      <c r="L13" s="1"/>
      <c r="M13" s="1"/>
      <c r="N13" s="1"/>
      <c r="O13" s="1"/>
      <c r="P13" s="1"/>
      <c r="Q13" s="1"/>
      <c r="R13" s="1"/>
      <c r="S13" s="1"/>
      <c r="T13" s="1"/>
      <c r="U13" s="1"/>
      <c r="V13" s="1"/>
      <c r="W13" s="98" t="s">
        <v>560</v>
      </c>
      <c r="X13" s="1"/>
      <c r="Y13" s="1"/>
      <c r="Z13" s="1"/>
      <c r="AA13" s="98" t="s">
        <v>561</v>
      </c>
      <c r="AB13" s="98" t="s">
        <v>556</v>
      </c>
      <c r="AC13" s="1"/>
      <c r="AD13" s="1"/>
      <c r="AE13" s="98"/>
      <c r="AF13" s="98" t="s">
        <v>556</v>
      </c>
      <c r="AG13" s="109"/>
      <c r="AH13" s="109"/>
      <c r="AI13" s="98" t="s">
        <v>533</v>
      </c>
      <c r="AJ13" s="1"/>
      <c r="AK13" s="1"/>
      <c r="AL13" s="1"/>
      <c r="AM13" s="1"/>
      <c r="AN13" s="1"/>
      <c r="AO13" s="1"/>
      <c r="AP13" s="1"/>
      <c r="AQ13" s="1"/>
      <c r="AR13" s="1"/>
      <c r="AS13" s="1"/>
      <c r="AT13" s="1"/>
      <c r="AU13" s="1"/>
      <c r="AV13" s="1"/>
      <c r="AW13" s="1"/>
      <c r="AX13" s="1"/>
      <c r="AY13" s="1"/>
      <c r="AZ13" s="108"/>
      <c r="BA13" s="105"/>
      <c r="BB13" s="105"/>
      <c r="BC13" s="66"/>
      <c r="BD13" s="66"/>
      <c r="BE13" s="66"/>
      <c r="BF13" s="66"/>
      <c r="BG13" s="66"/>
      <c r="BH13" s="66"/>
    </row>
    <row r="14" spans="1:60" ht="38.25" customHeight="1" x14ac:dyDescent="0.25">
      <c r="A14" s="106"/>
      <c r="B14" s="17"/>
      <c r="C14" s="17"/>
      <c r="D14" s="66"/>
      <c r="E14" s="66" t="s">
        <v>562</v>
      </c>
      <c r="F14" s="1"/>
      <c r="G14" s="66"/>
      <c r="H14" s="66"/>
      <c r="I14" s="85"/>
      <c r="J14" s="102"/>
      <c r="K14" s="1"/>
      <c r="L14" s="1"/>
      <c r="M14" s="1"/>
      <c r="N14" s="1"/>
      <c r="O14" s="1"/>
      <c r="P14" s="1"/>
      <c r="Q14" s="1"/>
      <c r="R14" s="1"/>
      <c r="S14" s="1"/>
      <c r="T14" s="1"/>
      <c r="U14" s="1"/>
      <c r="V14" s="1"/>
      <c r="W14" s="98" t="s">
        <v>563</v>
      </c>
      <c r="X14" s="1"/>
      <c r="Y14" s="1"/>
      <c r="Z14" s="1"/>
      <c r="AA14" s="98" t="s">
        <v>564</v>
      </c>
      <c r="AB14" s="98" t="s">
        <v>565</v>
      </c>
      <c r="AC14" s="1"/>
      <c r="AD14" s="1"/>
      <c r="AF14" s="98" t="s">
        <v>565</v>
      </c>
      <c r="AG14" s="1"/>
      <c r="AH14" s="1"/>
      <c r="AI14" s="98" t="s">
        <v>533</v>
      </c>
      <c r="AJ14" s="1"/>
      <c r="AK14" s="1"/>
      <c r="AL14" s="1"/>
      <c r="AM14" s="1"/>
      <c r="AN14" s="1"/>
      <c r="AO14" s="1"/>
      <c r="AP14" s="1"/>
      <c r="AQ14" s="1"/>
      <c r="AR14" s="1"/>
      <c r="AS14" s="1"/>
      <c r="AT14" s="1"/>
      <c r="AU14" s="1"/>
      <c r="AV14" s="1"/>
      <c r="AW14" s="1"/>
      <c r="AX14" s="1"/>
      <c r="AY14" s="1"/>
      <c r="AZ14" s="108"/>
      <c r="BH14" s="66"/>
    </row>
    <row r="15" spans="1:60" ht="41.25" customHeight="1" x14ac:dyDescent="0.25">
      <c r="A15" s="106"/>
      <c r="B15" s="17"/>
      <c r="C15" s="17"/>
      <c r="D15" s="66"/>
      <c r="E15" s="66"/>
      <c r="F15" s="1"/>
      <c r="G15" s="66"/>
      <c r="H15" s="66"/>
      <c r="I15" s="85"/>
      <c r="J15" s="110"/>
      <c r="K15" s="1"/>
      <c r="L15" s="1"/>
      <c r="M15" s="1"/>
      <c r="N15" s="1"/>
      <c r="O15" s="1"/>
      <c r="P15" s="1"/>
      <c r="Q15" s="1"/>
      <c r="R15" s="1"/>
      <c r="S15" s="1"/>
      <c r="T15" s="1"/>
      <c r="U15" s="1"/>
      <c r="V15" s="1"/>
      <c r="W15" s="98" t="s">
        <v>566</v>
      </c>
      <c r="X15" s="1"/>
      <c r="Y15" s="1"/>
      <c r="Z15" s="1"/>
      <c r="AA15" s="98"/>
      <c r="AB15" s="1"/>
      <c r="AC15" s="1"/>
      <c r="AD15" s="1"/>
      <c r="AE15" s="1"/>
      <c r="AF15" s="1"/>
      <c r="AG15" s="1"/>
      <c r="AH15" s="1"/>
      <c r="AI15" s="1"/>
      <c r="AJ15" s="1"/>
      <c r="AK15" s="1"/>
      <c r="AL15" s="1"/>
      <c r="AM15" s="1"/>
      <c r="AN15" s="1"/>
      <c r="AO15" s="1"/>
      <c r="AP15" s="1"/>
      <c r="AQ15" s="1"/>
      <c r="AR15" s="1"/>
      <c r="AS15" s="1"/>
      <c r="AT15" s="1"/>
      <c r="AU15" s="1"/>
      <c r="AV15" s="1"/>
      <c r="AW15" s="1"/>
      <c r="AX15" s="1"/>
      <c r="AY15" s="1"/>
      <c r="AZ15" s="108"/>
      <c r="BH15" s="66"/>
    </row>
    <row r="16" spans="1:60" ht="60" customHeight="1" x14ac:dyDescent="0.25">
      <c r="A16" s="106"/>
      <c r="B16" s="111" t="s">
        <v>567</v>
      </c>
      <c r="C16" s="111" t="s">
        <v>568</v>
      </c>
      <c r="D16" s="111" t="s">
        <v>569</v>
      </c>
      <c r="E16" s="23" t="s">
        <v>570</v>
      </c>
      <c r="F16" s="111"/>
      <c r="G16" s="111" t="s">
        <v>571</v>
      </c>
      <c r="H16" s="111" t="s">
        <v>208</v>
      </c>
      <c r="I16" s="111" t="s">
        <v>572</v>
      </c>
      <c r="J16" s="112" t="s">
        <v>573</v>
      </c>
      <c r="K16" s="113">
        <v>4.8000000000000001E-2</v>
      </c>
      <c r="L16" s="113">
        <v>0.30199999999999999</v>
      </c>
      <c r="M16" s="113">
        <v>0.317</v>
      </c>
      <c r="N16" s="113">
        <v>4.8000000000000001E-2</v>
      </c>
      <c r="O16" s="113">
        <v>0.32100000000000001</v>
      </c>
      <c r="P16" s="113">
        <v>0.314</v>
      </c>
      <c r="Q16" s="113">
        <v>5.3999999999999999E-2</v>
      </c>
      <c r="R16" s="113">
        <v>0.39900000000000002</v>
      </c>
      <c r="S16" s="113">
        <v>0.36099999999999999</v>
      </c>
      <c r="T16" s="113">
        <v>8.3000000000000004E-2</v>
      </c>
      <c r="U16" s="113">
        <v>0.47499999999999998</v>
      </c>
      <c r="V16" s="113">
        <v>0.54200000000000004</v>
      </c>
      <c r="W16" s="114" t="s">
        <v>574</v>
      </c>
      <c r="X16" s="115"/>
      <c r="Y16" s="114" t="s">
        <v>575</v>
      </c>
      <c r="Z16" s="115"/>
      <c r="AA16" s="114" t="s">
        <v>530</v>
      </c>
      <c r="AB16" s="114" t="s">
        <v>576</v>
      </c>
      <c r="AC16" s="115"/>
      <c r="AD16" s="115"/>
      <c r="AE16" s="114" t="s">
        <v>532</v>
      </c>
      <c r="AF16" s="114" t="s">
        <v>576</v>
      </c>
      <c r="AG16" s="115"/>
      <c r="AH16" s="115"/>
      <c r="AI16" s="107" t="s">
        <v>533</v>
      </c>
      <c r="AJ16" s="113">
        <v>4.8000000000000001E-2</v>
      </c>
      <c r="AK16" s="113">
        <v>0.30199999999999999</v>
      </c>
      <c r="AL16" s="113">
        <v>0.317</v>
      </c>
      <c r="AM16" s="113">
        <v>4.8000000000000001E-2</v>
      </c>
      <c r="AN16" s="113">
        <v>0.32100000000000001</v>
      </c>
      <c r="AO16" s="113">
        <v>0.314</v>
      </c>
      <c r="AP16" s="113">
        <v>5.3999999999999999E-2</v>
      </c>
      <c r="AQ16" s="113">
        <v>0.39900000000000002</v>
      </c>
      <c r="AR16" s="113">
        <v>0.36099999999999999</v>
      </c>
      <c r="AS16" s="113" t="s">
        <v>11</v>
      </c>
      <c r="AT16" s="115"/>
      <c r="AU16" s="115"/>
      <c r="AV16" s="115"/>
      <c r="AW16" s="115"/>
      <c r="AX16" s="115"/>
      <c r="AY16" s="115"/>
      <c r="AZ16" s="114" t="s">
        <v>577</v>
      </c>
      <c r="BA16" s="116" t="s">
        <v>576</v>
      </c>
      <c r="BB16" s="117" t="s">
        <v>172</v>
      </c>
      <c r="BC16" s="111"/>
      <c r="BD16" s="113">
        <v>4.8000000000000001E-2</v>
      </c>
      <c r="BE16" s="113">
        <v>4.8000000000000001E-2</v>
      </c>
      <c r="BF16" s="113">
        <v>5.3999999999999999E-2</v>
      </c>
      <c r="BG16" s="113" t="s">
        <v>11</v>
      </c>
      <c r="BH16" s="111"/>
    </row>
    <row r="17" spans="1:60" ht="63.75" customHeight="1" x14ac:dyDescent="0.25">
      <c r="A17" s="106"/>
      <c r="B17" s="66"/>
      <c r="C17" s="66" t="s">
        <v>578</v>
      </c>
      <c r="D17" s="66" t="s">
        <v>579</v>
      </c>
      <c r="E17" s="66" t="s">
        <v>580</v>
      </c>
      <c r="F17" s="66"/>
      <c r="G17" s="66" t="e">
        <f>C16+C17</f>
        <v>#VALUE!</v>
      </c>
      <c r="H17" s="66"/>
      <c r="I17" s="66"/>
      <c r="J17" s="106"/>
      <c r="K17" s="1"/>
      <c r="L17" s="1"/>
      <c r="M17" s="1"/>
      <c r="N17" s="1"/>
      <c r="O17" s="1"/>
      <c r="P17" s="1"/>
      <c r="Q17" s="1"/>
      <c r="R17" s="1"/>
      <c r="S17" s="1"/>
      <c r="T17" s="1"/>
      <c r="U17" s="1"/>
      <c r="V17" s="1"/>
      <c r="W17" s="98" t="s">
        <v>581</v>
      </c>
      <c r="X17" s="1"/>
      <c r="Y17" s="98" t="s">
        <v>582</v>
      </c>
      <c r="Z17" s="1"/>
      <c r="AA17" s="98" t="s">
        <v>583</v>
      </c>
      <c r="AB17" s="98" t="s">
        <v>584</v>
      </c>
      <c r="AC17" s="1"/>
      <c r="AD17" s="1"/>
      <c r="AE17" s="118" t="s">
        <v>585</v>
      </c>
      <c r="AF17" s="98" t="s">
        <v>584</v>
      </c>
      <c r="AG17" s="1"/>
      <c r="AH17" s="1"/>
      <c r="AI17" s="107" t="s">
        <v>533</v>
      </c>
      <c r="AJ17" s="1"/>
      <c r="AK17" s="1"/>
      <c r="AL17" s="1"/>
      <c r="AM17" s="1"/>
      <c r="AN17" s="1"/>
      <c r="AO17" s="1"/>
      <c r="AP17" s="1"/>
      <c r="AQ17" s="1"/>
      <c r="AR17" s="1"/>
      <c r="AS17" s="1"/>
      <c r="AT17" s="1"/>
      <c r="AU17" s="1"/>
      <c r="AV17" s="1"/>
      <c r="AW17" s="1"/>
      <c r="AX17" s="1"/>
      <c r="AY17" s="1"/>
      <c r="AZ17" s="108"/>
      <c r="BA17" s="105"/>
      <c r="BB17" s="105"/>
      <c r="BC17" s="66"/>
      <c r="BD17" s="66"/>
      <c r="BE17" s="66"/>
      <c r="BF17" s="66"/>
      <c r="BG17" s="66"/>
      <c r="BH17" s="66"/>
    </row>
    <row r="18" spans="1:60" ht="35.25" customHeight="1" x14ac:dyDescent="0.25">
      <c r="A18" s="106"/>
      <c r="B18" s="66"/>
      <c r="C18" s="66"/>
      <c r="D18" s="66"/>
      <c r="E18" s="66" t="s">
        <v>586</v>
      </c>
      <c r="F18" s="66"/>
      <c r="G18" s="66"/>
      <c r="H18" s="66"/>
      <c r="I18" s="66"/>
      <c r="J18" s="106"/>
      <c r="K18" s="1"/>
      <c r="L18" s="1"/>
      <c r="M18" s="1"/>
      <c r="N18" s="1"/>
      <c r="O18" s="1"/>
      <c r="P18" s="1"/>
      <c r="Q18" s="1"/>
      <c r="R18" s="1"/>
      <c r="S18" s="1"/>
      <c r="T18" s="1"/>
      <c r="U18" s="1"/>
      <c r="V18" s="1"/>
      <c r="W18" s="98"/>
      <c r="X18" s="1"/>
      <c r="Y18" s="98" t="s">
        <v>587</v>
      </c>
      <c r="Z18" s="1"/>
      <c r="AA18" s="114" t="s">
        <v>588</v>
      </c>
      <c r="AB18" s="98" t="s">
        <v>589</v>
      </c>
      <c r="AC18" s="1"/>
      <c r="AD18" s="1"/>
      <c r="AE18" s="118" t="s">
        <v>590</v>
      </c>
      <c r="AF18" s="98" t="s">
        <v>589</v>
      </c>
      <c r="AG18" s="1"/>
      <c r="AH18" s="1"/>
      <c r="AI18" s="107" t="s">
        <v>533</v>
      </c>
      <c r="AJ18" s="1"/>
      <c r="AK18" s="1"/>
      <c r="AL18" s="1"/>
      <c r="AM18" s="1"/>
      <c r="AN18" s="1"/>
      <c r="AO18" s="1"/>
      <c r="AP18" s="1"/>
      <c r="AQ18" s="1"/>
      <c r="AR18" s="1"/>
      <c r="AS18" s="1"/>
      <c r="AT18" s="1"/>
      <c r="AU18" s="1"/>
      <c r="AV18" s="1"/>
      <c r="AW18" s="1"/>
      <c r="AX18" s="1"/>
      <c r="AY18" s="1"/>
      <c r="AZ18" s="108"/>
      <c r="BA18" s="105"/>
      <c r="BB18" s="105"/>
      <c r="BC18" s="66"/>
      <c r="BD18" s="66"/>
      <c r="BE18" s="66"/>
      <c r="BF18" s="66"/>
      <c r="BG18" s="66"/>
      <c r="BH18" s="66"/>
    </row>
    <row r="19" spans="1:60" ht="63" customHeight="1" x14ac:dyDescent="0.25">
      <c r="A19" s="106"/>
      <c r="B19" s="66"/>
      <c r="C19" s="66"/>
      <c r="D19" s="66"/>
      <c r="E19" s="66" t="s">
        <v>591</v>
      </c>
      <c r="F19" s="66"/>
      <c r="G19" s="66"/>
      <c r="H19" s="66"/>
      <c r="I19" s="66"/>
      <c r="J19" s="106"/>
      <c r="K19" s="1"/>
      <c r="L19" s="1"/>
      <c r="M19" s="1"/>
      <c r="N19" s="1"/>
      <c r="O19" s="1"/>
      <c r="P19" s="1"/>
      <c r="Q19" s="1"/>
      <c r="R19" s="1"/>
      <c r="S19" s="1"/>
      <c r="T19" s="1"/>
      <c r="U19" s="1"/>
      <c r="V19" s="1"/>
      <c r="W19" s="1"/>
      <c r="X19" s="1"/>
      <c r="Y19" s="98" t="s">
        <v>592</v>
      </c>
      <c r="Z19" s="1"/>
      <c r="AA19" s="98" t="s">
        <v>593</v>
      </c>
      <c r="AB19" s="98" t="s">
        <v>594</v>
      </c>
      <c r="AC19" s="1"/>
      <c r="AD19" s="1"/>
      <c r="AE19" s="118" t="s">
        <v>595</v>
      </c>
      <c r="AF19" s="98" t="s">
        <v>594</v>
      </c>
      <c r="AG19" s="1"/>
      <c r="AH19" s="1"/>
      <c r="AI19" s="107" t="s">
        <v>533</v>
      </c>
      <c r="AJ19" s="1"/>
      <c r="AK19" s="1"/>
      <c r="AL19" s="1"/>
      <c r="AM19" s="1"/>
      <c r="AN19" s="1"/>
      <c r="AO19" s="1"/>
      <c r="AP19" s="1"/>
      <c r="AQ19" s="1"/>
      <c r="AR19" s="1"/>
      <c r="AS19" s="1"/>
      <c r="AT19" s="1"/>
      <c r="AU19" s="1"/>
      <c r="AV19" s="1"/>
      <c r="AW19" s="1"/>
      <c r="AX19" s="1"/>
      <c r="AY19" s="1"/>
      <c r="AZ19" s="108"/>
      <c r="BA19" s="105"/>
      <c r="BB19" s="105"/>
      <c r="BC19" s="66"/>
      <c r="BD19" s="66"/>
      <c r="BE19" s="66"/>
      <c r="BF19" s="66"/>
      <c r="BG19" s="66"/>
      <c r="BH19" s="66"/>
    </row>
    <row r="20" spans="1:60" ht="59.25" customHeight="1" x14ac:dyDescent="0.25">
      <c r="A20" s="106"/>
      <c r="B20" s="66"/>
      <c r="C20" s="66"/>
      <c r="D20" s="66"/>
      <c r="E20" s="66" t="s">
        <v>596</v>
      </c>
      <c r="F20" s="66"/>
      <c r="G20" s="66"/>
      <c r="H20" s="66"/>
      <c r="I20" s="66"/>
      <c r="J20" s="106"/>
      <c r="K20" s="1"/>
      <c r="L20" s="1"/>
      <c r="M20" s="1"/>
      <c r="N20" s="1"/>
      <c r="O20" s="1"/>
      <c r="P20" s="1"/>
      <c r="Q20" s="1"/>
      <c r="R20" s="1"/>
      <c r="S20" s="1"/>
      <c r="T20" s="1"/>
      <c r="U20" s="1"/>
      <c r="V20" s="1"/>
      <c r="W20" s="1"/>
      <c r="X20" s="1"/>
      <c r="Y20" s="1"/>
      <c r="Z20" s="1"/>
      <c r="AA20" s="98" t="s">
        <v>597</v>
      </c>
      <c r="AB20" s="98" t="s">
        <v>598</v>
      </c>
      <c r="AC20" s="1"/>
      <c r="AD20" s="1"/>
      <c r="AE20" s="119" t="s">
        <v>599</v>
      </c>
      <c r="AF20" s="98" t="s">
        <v>600</v>
      </c>
      <c r="AG20" s="1"/>
      <c r="AH20" s="1"/>
      <c r="AI20" s="107" t="s">
        <v>533</v>
      </c>
      <c r="AJ20" s="1"/>
      <c r="AK20" s="1"/>
      <c r="AL20" s="1"/>
      <c r="AM20" s="1"/>
      <c r="AN20" s="1"/>
      <c r="AO20" s="1"/>
      <c r="AP20" s="1"/>
      <c r="AQ20" s="1"/>
      <c r="AR20" s="1"/>
      <c r="AS20" s="1"/>
      <c r="AT20" s="1"/>
      <c r="AU20" s="1"/>
      <c r="AV20" s="1"/>
      <c r="AW20" s="1"/>
      <c r="AX20" s="1"/>
      <c r="AY20" s="1"/>
      <c r="AZ20" s="108"/>
      <c r="BA20" s="105"/>
      <c r="BB20" s="105"/>
      <c r="BC20" s="66"/>
      <c r="BD20" s="66"/>
      <c r="BE20" s="66"/>
      <c r="BF20" s="66"/>
      <c r="BG20" s="66"/>
      <c r="BH20" s="66"/>
    </row>
    <row r="21" spans="1:60" ht="59.25" customHeight="1" x14ac:dyDescent="0.25">
      <c r="A21" s="106"/>
      <c r="B21" s="66"/>
      <c r="C21" s="66"/>
      <c r="D21" s="66"/>
      <c r="E21" s="66"/>
      <c r="F21" s="66"/>
      <c r="G21" s="66"/>
      <c r="H21" s="66"/>
      <c r="I21" s="66"/>
      <c r="J21" s="106"/>
      <c r="K21" s="1"/>
      <c r="L21" s="1"/>
      <c r="M21" s="1"/>
      <c r="N21" s="1"/>
      <c r="O21" s="1"/>
      <c r="P21" s="1"/>
      <c r="Q21" s="1"/>
      <c r="R21" s="1"/>
      <c r="S21" s="1"/>
      <c r="T21" s="1"/>
      <c r="U21" s="1"/>
      <c r="V21" s="1"/>
      <c r="W21" s="1"/>
      <c r="X21" s="1"/>
      <c r="Y21" s="1"/>
      <c r="Z21" s="1"/>
      <c r="AA21" s="98" t="s">
        <v>601</v>
      </c>
      <c r="AB21" s="98" t="s">
        <v>602</v>
      </c>
      <c r="AC21" s="1"/>
      <c r="AD21" s="1"/>
      <c r="AE21" s="119" t="s">
        <v>603</v>
      </c>
      <c r="AF21" s="98" t="s">
        <v>604</v>
      </c>
      <c r="AG21" s="1"/>
      <c r="AH21" s="1"/>
      <c r="AI21" s="107" t="s">
        <v>533</v>
      </c>
      <c r="AJ21" s="1"/>
      <c r="AK21" s="1"/>
      <c r="AL21" s="1"/>
      <c r="AM21" s="1"/>
      <c r="AN21" s="1"/>
      <c r="AO21" s="1"/>
      <c r="AP21" s="1"/>
      <c r="AQ21" s="1"/>
      <c r="AR21" s="1"/>
      <c r="AS21" s="1"/>
      <c r="AT21" s="1"/>
      <c r="AU21" s="1"/>
      <c r="AV21" s="1"/>
      <c r="AW21" s="1"/>
      <c r="AX21" s="1"/>
      <c r="AY21" s="1"/>
      <c r="AZ21" s="66"/>
      <c r="BA21" s="66"/>
      <c r="BB21" s="66"/>
      <c r="BC21" s="66"/>
      <c r="BD21" s="66"/>
      <c r="BE21" s="66"/>
      <c r="BF21" s="66"/>
      <c r="BG21" s="66"/>
      <c r="BH21" s="66"/>
    </row>
    <row r="22" spans="1:60" ht="68.25" customHeight="1" x14ac:dyDescent="0.25">
      <c r="A22" s="106"/>
      <c r="B22" s="66"/>
      <c r="C22" s="66"/>
      <c r="D22" s="66"/>
      <c r="E22" s="66"/>
      <c r="F22" s="66"/>
      <c r="G22" s="66"/>
      <c r="H22" s="66"/>
      <c r="I22" s="66"/>
      <c r="J22" s="106"/>
      <c r="K22" s="1"/>
      <c r="L22" s="1"/>
      <c r="M22" s="1"/>
      <c r="N22" s="1"/>
      <c r="O22" s="1"/>
      <c r="P22" s="1"/>
      <c r="Q22" s="1"/>
      <c r="R22" s="1"/>
      <c r="S22" s="1"/>
      <c r="T22" s="1"/>
      <c r="U22" s="1"/>
      <c r="V22" s="1"/>
      <c r="W22" s="1"/>
      <c r="X22" s="1"/>
      <c r="Y22" s="1"/>
      <c r="Z22" s="1"/>
      <c r="AA22" s="98" t="s">
        <v>605</v>
      </c>
      <c r="AB22" s="98" t="s">
        <v>606</v>
      </c>
      <c r="AC22" s="1"/>
      <c r="AD22" s="1"/>
      <c r="AE22" s="118" t="s">
        <v>607</v>
      </c>
      <c r="AF22" s="98" t="s">
        <v>604</v>
      </c>
      <c r="AG22" s="1"/>
      <c r="AH22" s="1"/>
      <c r="AI22" s="107" t="s">
        <v>533</v>
      </c>
      <c r="AJ22" s="1"/>
      <c r="AK22" s="1"/>
      <c r="AL22" s="1"/>
      <c r="AM22" s="1"/>
      <c r="AN22" s="1"/>
      <c r="AO22" s="1"/>
      <c r="AP22" s="1"/>
      <c r="AQ22" s="1"/>
      <c r="AR22" s="1"/>
      <c r="AS22" s="1"/>
      <c r="AT22" s="1"/>
      <c r="AU22" s="1"/>
      <c r="AV22" s="1"/>
      <c r="AW22" s="1"/>
      <c r="AX22" s="1"/>
      <c r="AY22" s="1"/>
      <c r="AZ22" s="66"/>
      <c r="BA22" s="66"/>
      <c r="BB22" s="66"/>
      <c r="BC22" s="66"/>
      <c r="BD22" s="66"/>
      <c r="BE22" s="66"/>
      <c r="BF22" s="66"/>
      <c r="BG22" s="66"/>
      <c r="BH22" s="66"/>
    </row>
    <row r="23" spans="1:60" ht="35.25" customHeight="1" x14ac:dyDescent="0.25">
      <c r="A23" s="106"/>
      <c r="B23" s="66"/>
      <c r="C23" s="66"/>
      <c r="D23" s="66"/>
      <c r="E23" s="66"/>
      <c r="F23" s="66"/>
      <c r="G23" s="66"/>
      <c r="H23" s="66"/>
      <c r="I23" s="66"/>
      <c r="J23" s="106"/>
      <c r="K23" s="1"/>
      <c r="L23" s="1"/>
      <c r="M23" s="1"/>
      <c r="N23" s="1"/>
      <c r="O23" s="1"/>
      <c r="P23" s="1"/>
      <c r="Q23" s="1"/>
      <c r="R23" s="1"/>
      <c r="S23" s="1"/>
      <c r="T23" s="1"/>
      <c r="U23" s="1"/>
      <c r="V23" s="1"/>
      <c r="W23" s="1"/>
      <c r="X23" s="1"/>
      <c r="Y23" s="1"/>
      <c r="Z23" s="1"/>
      <c r="AA23" s="98" t="s">
        <v>608</v>
      </c>
      <c r="AB23" s="98" t="s">
        <v>609</v>
      </c>
      <c r="AC23" s="1"/>
      <c r="AD23" s="1"/>
      <c r="AE23" s="118" t="s">
        <v>610</v>
      </c>
      <c r="AF23" s="98" t="s">
        <v>593</v>
      </c>
      <c r="AG23" s="1"/>
      <c r="AH23" s="1"/>
      <c r="AI23" s="107" t="s">
        <v>533</v>
      </c>
      <c r="AJ23" s="1"/>
      <c r="AK23" s="1"/>
      <c r="AL23" s="1"/>
      <c r="AM23" s="1"/>
      <c r="AN23" s="1"/>
      <c r="AO23" s="1"/>
      <c r="AP23" s="1"/>
      <c r="AQ23" s="1"/>
      <c r="AR23" s="1"/>
      <c r="AS23" s="1"/>
      <c r="AT23" s="1"/>
      <c r="AU23" s="1"/>
      <c r="AV23" s="1"/>
      <c r="AW23" s="1"/>
      <c r="AX23" s="1"/>
      <c r="AY23" s="1"/>
      <c r="AZ23" s="66"/>
      <c r="BA23" s="66"/>
      <c r="BB23" s="66"/>
      <c r="BC23" s="66"/>
      <c r="BD23" s="66"/>
      <c r="BE23" s="66"/>
      <c r="BF23" s="66"/>
      <c r="BG23" s="66"/>
      <c r="BH23" s="66"/>
    </row>
    <row r="24" spans="1:60" ht="35.25" customHeight="1" x14ac:dyDescent="0.25">
      <c r="A24" s="106"/>
      <c r="B24" s="66"/>
      <c r="C24" s="66"/>
      <c r="D24" s="66"/>
      <c r="E24" s="66"/>
      <c r="F24" s="66"/>
      <c r="G24" s="66"/>
      <c r="H24" s="66"/>
      <c r="I24" s="66"/>
      <c r="J24" s="106"/>
      <c r="K24" s="1"/>
      <c r="L24" s="1"/>
      <c r="M24" s="1"/>
      <c r="N24" s="1"/>
      <c r="O24" s="1"/>
      <c r="P24" s="1"/>
      <c r="Q24" s="1"/>
      <c r="R24" s="1"/>
      <c r="S24" s="1"/>
      <c r="T24" s="1"/>
      <c r="U24" s="1"/>
      <c r="V24" s="1"/>
      <c r="W24" s="1"/>
      <c r="X24" s="1"/>
      <c r="Y24" s="1"/>
      <c r="Z24" s="1"/>
      <c r="AA24" s="1"/>
      <c r="AB24" s="1"/>
      <c r="AC24" s="1"/>
      <c r="AD24" s="1"/>
      <c r="AE24" s="118" t="s">
        <v>611</v>
      </c>
      <c r="AF24" s="98" t="s">
        <v>597</v>
      </c>
      <c r="AG24" s="1"/>
      <c r="AH24" s="1"/>
      <c r="AI24" s="107" t="s">
        <v>533</v>
      </c>
      <c r="AJ24" s="1"/>
      <c r="AK24" s="1"/>
      <c r="AL24" s="1"/>
      <c r="AM24" s="1"/>
      <c r="AN24" s="1"/>
      <c r="AO24" s="1"/>
      <c r="AP24" s="1"/>
      <c r="AQ24" s="1"/>
      <c r="AR24" s="1"/>
      <c r="AS24" s="1"/>
      <c r="AT24" s="1"/>
      <c r="AU24" s="1"/>
      <c r="AV24" s="1"/>
      <c r="AW24" s="1"/>
      <c r="AX24" s="1"/>
      <c r="AY24" s="1"/>
      <c r="AZ24" s="66"/>
      <c r="BA24" s="66"/>
      <c r="BB24" s="66"/>
      <c r="BC24" s="66"/>
      <c r="BD24" s="66"/>
      <c r="BE24" s="66"/>
      <c r="BF24" s="66"/>
      <c r="BG24" s="66"/>
      <c r="BH24" s="66"/>
    </row>
    <row r="25" spans="1:60" ht="35.25" customHeight="1" x14ac:dyDescent="0.25">
      <c r="A25" s="106"/>
      <c r="B25" s="66"/>
      <c r="C25" s="66"/>
      <c r="D25" s="66"/>
      <c r="E25" s="66"/>
      <c r="F25" s="66"/>
      <c r="G25" s="66"/>
      <c r="H25" s="66"/>
      <c r="I25" s="66"/>
      <c r="J25" s="106"/>
      <c r="K25" s="1"/>
      <c r="L25" s="1"/>
      <c r="M25" s="1"/>
      <c r="N25" s="1"/>
      <c r="O25" s="1"/>
      <c r="P25" s="1"/>
      <c r="Q25" s="1"/>
      <c r="R25" s="1"/>
      <c r="S25" s="1"/>
      <c r="T25" s="1"/>
      <c r="U25" s="1"/>
      <c r="V25" s="1"/>
      <c r="W25" s="1"/>
      <c r="X25" s="1"/>
      <c r="Y25" s="1"/>
      <c r="Z25" s="1"/>
      <c r="AA25" s="1"/>
      <c r="AB25" s="1"/>
      <c r="AC25" s="1"/>
      <c r="AD25" s="1"/>
      <c r="AE25" s="1"/>
      <c r="AF25" s="98" t="s">
        <v>598</v>
      </c>
      <c r="AG25" s="1"/>
      <c r="AH25" s="1"/>
      <c r="AI25" s="107" t="s">
        <v>533</v>
      </c>
      <c r="AJ25" s="1"/>
      <c r="AK25" s="1"/>
      <c r="AL25" s="1"/>
      <c r="AM25" s="1"/>
      <c r="AN25" s="1"/>
      <c r="AO25" s="1"/>
      <c r="AP25" s="1"/>
      <c r="AQ25" s="1"/>
      <c r="AR25" s="1"/>
      <c r="AS25" s="1"/>
      <c r="AT25" s="1"/>
      <c r="AU25" s="1"/>
      <c r="AV25" s="1"/>
      <c r="AW25" s="1"/>
      <c r="AX25" s="1"/>
      <c r="AY25" s="1"/>
      <c r="AZ25" s="66"/>
      <c r="BA25" s="66"/>
      <c r="BB25" s="66"/>
      <c r="BC25" s="66"/>
      <c r="BD25" s="66"/>
      <c r="BE25" s="66"/>
      <c r="BF25" s="66"/>
      <c r="BG25" s="66"/>
      <c r="BH25" s="66"/>
    </row>
    <row r="26" spans="1:60" ht="35.25" customHeight="1" x14ac:dyDescent="0.25">
      <c r="A26" s="106"/>
      <c r="B26" s="66"/>
      <c r="C26" s="66"/>
      <c r="D26" s="66"/>
      <c r="E26" s="66"/>
      <c r="F26" s="66"/>
      <c r="G26" s="66"/>
      <c r="H26" s="66"/>
      <c r="I26" s="66"/>
      <c r="J26" s="106"/>
      <c r="K26" s="1"/>
      <c r="L26" s="1"/>
      <c r="M26" s="1"/>
      <c r="N26" s="1"/>
      <c r="O26" s="1"/>
      <c r="P26" s="1"/>
      <c r="Q26" s="1"/>
      <c r="R26" s="1"/>
      <c r="S26" s="1"/>
      <c r="T26" s="1"/>
      <c r="U26" s="1"/>
      <c r="V26" s="1"/>
      <c r="W26" s="1"/>
      <c r="X26" s="1"/>
      <c r="Y26" s="1"/>
      <c r="Z26" s="1"/>
      <c r="AA26" s="1"/>
      <c r="AB26" s="1"/>
      <c r="AC26" s="1"/>
      <c r="AD26" s="1"/>
      <c r="AE26" s="1"/>
      <c r="AF26" s="98" t="s">
        <v>602</v>
      </c>
      <c r="AG26" s="1"/>
      <c r="AH26" s="1"/>
      <c r="AI26" s="107" t="s">
        <v>533</v>
      </c>
      <c r="AJ26" s="1"/>
      <c r="AK26" s="1"/>
      <c r="AL26" s="1"/>
      <c r="AM26" s="1"/>
      <c r="AN26" s="1"/>
      <c r="AO26" s="1"/>
      <c r="AP26" s="1"/>
      <c r="AQ26" s="1"/>
      <c r="AR26" s="1"/>
      <c r="AS26" s="1"/>
      <c r="AT26" s="1"/>
      <c r="AU26" s="1"/>
      <c r="AV26" s="1"/>
      <c r="AW26" s="1"/>
      <c r="AX26" s="1"/>
      <c r="AY26" s="1"/>
      <c r="AZ26" s="66"/>
      <c r="BA26" s="66"/>
      <c r="BB26" s="66"/>
      <c r="BC26" s="66"/>
      <c r="BD26" s="66"/>
      <c r="BE26" s="66"/>
      <c r="BF26" s="66"/>
      <c r="BG26" s="66"/>
      <c r="BH26" s="66"/>
    </row>
    <row r="27" spans="1:60" ht="35.25" customHeight="1" x14ac:dyDescent="0.25">
      <c r="A27" s="106"/>
      <c r="B27" s="66"/>
      <c r="C27" s="66"/>
      <c r="D27" s="66"/>
      <c r="E27" s="66"/>
      <c r="F27" s="66"/>
      <c r="G27" s="66"/>
      <c r="H27" s="66"/>
      <c r="I27" s="66"/>
      <c r="J27" s="106"/>
      <c r="K27" s="1"/>
      <c r="L27" s="1"/>
      <c r="M27" s="1"/>
      <c r="N27" s="1"/>
      <c r="O27" s="1"/>
      <c r="P27" s="1"/>
      <c r="Q27" s="1"/>
      <c r="R27" s="1"/>
      <c r="S27" s="1"/>
      <c r="T27" s="1"/>
      <c r="U27" s="1"/>
      <c r="V27" s="1"/>
      <c r="W27" s="1"/>
      <c r="X27" s="1"/>
      <c r="Y27" s="1"/>
      <c r="Z27" s="1"/>
      <c r="AA27" s="1"/>
      <c r="AB27" s="1"/>
      <c r="AC27" s="1"/>
      <c r="AD27" s="1"/>
      <c r="AE27" s="1"/>
      <c r="AF27" s="98" t="s">
        <v>606</v>
      </c>
      <c r="AG27" s="1"/>
      <c r="AH27" s="1"/>
      <c r="AI27" s="107" t="s">
        <v>533</v>
      </c>
      <c r="AJ27" s="1"/>
      <c r="AK27" s="1"/>
      <c r="AL27" s="1"/>
      <c r="AM27" s="1"/>
      <c r="AN27" s="1"/>
      <c r="AO27" s="1"/>
      <c r="AP27" s="1"/>
      <c r="AQ27" s="1"/>
      <c r="AR27" s="1"/>
      <c r="AS27" s="1"/>
      <c r="AT27" s="1"/>
      <c r="AU27" s="1"/>
      <c r="AV27" s="1"/>
      <c r="AW27" s="1"/>
      <c r="AX27" s="1"/>
      <c r="AY27" s="1"/>
      <c r="AZ27" s="66"/>
      <c r="BA27" s="66"/>
      <c r="BB27" s="66"/>
      <c r="BC27" s="66"/>
      <c r="BD27" s="66"/>
      <c r="BE27" s="66"/>
      <c r="BF27" s="66"/>
      <c r="BG27" s="66"/>
      <c r="BH27" s="66"/>
    </row>
    <row r="28" spans="1:60" ht="35.25" customHeight="1" x14ac:dyDescent="0.25">
      <c r="A28" s="106"/>
      <c r="B28" s="66"/>
      <c r="C28" s="66"/>
      <c r="D28" s="66"/>
      <c r="E28" s="66"/>
      <c r="F28" s="66"/>
      <c r="G28" s="66"/>
      <c r="H28" s="66"/>
      <c r="I28" s="66"/>
      <c r="J28" s="106"/>
      <c r="K28" s="1"/>
      <c r="L28" s="1"/>
      <c r="M28" s="1"/>
      <c r="N28" s="1"/>
      <c r="O28" s="1"/>
      <c r="P28" s="1"/>
      <c r="Q28" s="1"/>
      <c r="R28" s="1"/>
      <c r="S28" s="1"/>
      <c r="T28" s="1"/>
      <c r="U28" s="1"/>
      <c r="V28" s="1"/>
      <c r="W28" s="1"/>
      <c r="X28" s="1"/>
      <c r="Y28" s="1"/>
      <c r="Z28" s="1"/>
      <c r="AA28" s="1"/>
      <c r="AB28" s="1"/>
      <c r="AC28" s="1"/>
      <c r="AD28" s="1"/>
      <c r="AE28" s="1"/>
      <c r="AF28" s="98" t="s">
        <v>609</v>
      </c>
      <c r="AG28" s="1"/>
      <c r="AH28" s="120"/>
      <c r="AI28" s="107" t="s">
        <v>533</v>
      </c>
      <c r="AJ28" s="120"/>
      <c r="AK28" s="120"/>
      <c r="AL28" s="120"/>
      <c r="AM28" s="120"/>
      <c r="AN28" s="120"/>
      <c r="AO28" s="120"/>
      <c r="AP28" s="120"/>
      <c r="AQ28" s="120"/>
      <c r="AR28" s="120"/>
      <c r="AS28" s="120"/>
      <c r="AT28" s="120"/>
      <c r="AU28" s="120"/>
      <c r="AV28" s="120"/>
      <c r="AW28" s="120"/>
      <c r="AX28" s="120"/>
      <c r="AY28" s="120"/>
      <c r="AZ28" s="1161"/>
      <c r="BA28" s="66"/>
      <c r="BB28" s="66"/>
      <c r="BC28" s="66"/>
      <c r="BD28" s="66"/>
      <c r="BE28" s="66"/>
      <c r="BF28" s="66"/>
      <c r="BG28" s="66"/>
      <c r="BH28" s="66"/>
    </row>
    <row r="29" spans="1:60" ht="35.25" customHeight="1" x14ac:dyDescent="0.25">
      <c r="A29" s="121"/>
      <c r="B29" s="66"/>
      <c r="C29" s="66"/>
      <c r="D29" s="66"/>
      <c r="E29" s="66"/>
      <c r="F29" s="66"/>
      <c r="G29" s="66"/>
      <c r="H29" s="66"/>
      <c r="I29" s="66"/>
      <c r="J29" s="121"/>
      <c r="K29" s="1"/>
      <c r="L29" s="1"/>
      <c r="M29" s="1"/>
      <c r="N29" s="1"/>
      <c r="O29" s="1"/>
      <c r="P29" s="1"/>
      <c r="Q29" s="1"/>
      <c r="R29" s="1"/>
      <c r="S29" s="1"/>
      <c r="T29" s="1"/>
      <c r="U29" s="1"/>
      <c r="V29" s="1"/>
      <c r="W29" s="1"/>
      <c r="X29" s="1"/>
      <c r="Y29" s="1"/>
      <c r="Z29" s="1"/>
      <c r="AA29" s="1"/>
      <c r="AB29" s="1"/>
      <c r="AC29" s="1"/>
      <c r="AD29" s="1"/>
      <c r="AE29" s="1"/>
      <c r="AF29" s="98" t="s">
        <v>612</v>
      </c>
      <c r="AG29" s="1"/>
      <c r="AH29" s="109"/>
      <c r="AI29" s="107" t="s">
        <v>533</v>
      </c>
      <c r="AJ29" s="109"/>
      <c r="AK29" s="109"/>
      <c r="AL29" s="109"/>
      <c r="AM29" s="109"/>
      <c r="AN29" s="109"/>
      <c r="AO29" s="109"/>
      <c r="AP29" s="109"/>
      <c r="AQ29" s="109"/>
      <c r="AR29" s="109"/>
      <c r="AS29" s="109"/>
      <c r="AT29" s="109"/>
      <c r="AU29" s="109"/>
      <c r="AV29" s="109"/>
      <c r="AW29" s="109"/>
      <c r="AX29" s="109"/>
      <c r="AY29" s="109"/>
      <c r="AZ29" s="1163"/>
      <c r="BA29" s="66"/>
      <c r="BB29" s="66"/>
      <c r="BC29" s="66"/>
      <c r="BD29" s="66"/>
      <c r="BE29" s="66"/>
      <c r="BF29" s="66"/>
      <c r="BG29" s="66"/>
      <c r="BH29" s="66"/>
    </row>
    <row r="30" spans="1:60" ht="60" customHeight="1" x14ac:dyDescent="0.25">
      <c r="A30" s="106"/>
      <c r="B30" s="66"/>
      <c r="C30" s="66"/>
      <c r="D30" s="66"/>
      <c r="E30" s="66"/>
      <c r="F30" s="66"/>
      <c r="G30" s="66"/>
      <c r="H30" s="66"/>
      <c r="I30" s="66"/>
      <c r="J30" s="106"/>
      <c r="K30" s="1"/>
      <c r="L30" s="1"/>
      <c r="M30" s="1"/>
      <c r="N30" s="1"/>
      <c r="O30" s="1"/>
      <c r="P30" s="1"/>
      <c r="Q30" s="1"/>
      <c r="R30" s="1"/>
      <c r="S30" s="1"/>
      <c r="T30" s="1"/>
      <c r="U30" s="1"/>
      <c r="V30" s="1"/>
      <c r="W30" s="1"/>
      <c r="X30" s="1"/>
      <c r="Y30" s="1"/>
      <c r="Z30" s="1"/>
      <c r="AA30" s="122" t="s">
        <v>530</v>
      </c>
      <c r="AB30" s="98" t="s">
        <v>613</v>
      </c>
      <c r="AC30" s="1"/>
      <c r="AD30" s="1"/>
      <c r="AF30" s="123" t="s">
        <v>614</v>
      </c>
      <c r="AG30" s="124"/>
      <c r="AH30" s="125"/>
      <c r="AI30" s="126" t="s">
        <v>533</v>
      </c>
      <c r="AJ30" s="127">
        <v>0</v>
      </c>
      <c r="AK30" s="127">
        <v>0</v>
      </c>
      <c r="AL30" s="127">
        <v>3.9E-2</v>
      </c>
      <c r="AM30" s="127">
        <v>6.3E-2</v>
      </c>
      <c r="AN30" s="127">
        <v>0</v>
      </c>
      <c r="AO30" s="127">
        <v>0.439</v>
      </c>
      <c r="AP30" s="127">
        <v>0.15870000000000001</v>
      </c>
      <c r="AQ30" s="127">
        <v>0</v>
      </c>
      <c r="AR30" s="127">
        <v>0</v>
      </c>
      <c r="AS30" s="127" t="s">
        <v>11</v>
      </c>
      <c r="AT30" s="123" t="s">
        <v>615</v>
      </c>
      <c r="AU30" s="125"/>
      <c r="AV30" s="127">
        <v>0</v>
      </c>
      <c r="AW30" s="127">
        <v>6.3E-3</v>
      </c>
      <c r="AX30" s="127">
        <v>0.15870000000000001</v>
      </c>
      <c r="AY30" s="127" t="s">
        <v>11</v>
      </c>
      <c r="AZ30" s="127"/>
      <c r="BA30" s="123" t="s">
        <v>614</v>
      </c>
      <c r="BB30" s="128" t="s">
        <v>172</v>
      </c>
      <c r="BC30" s="128"/>
      <c r="BD30" s="1196" t="s">
        <v>616</v>
      </c>
      <c r="BE30" s="1197"/>
      <c r="BF30" s="1197"/>
      <c r="BG30" s="1198"/>
      <c r="BH30" s="128"/>
    </row>
    <row r="31" spans="1:60" ht="60" customHeight="1" x14ac:dyDescent="0.25">
      <c r="A31" s="106"/>
      <c r="B31" s="66"/>
      <c r="C31" s="66"/>
      <c r="D31" s="66"/>
      <c r="E31" s="66"/>
      <c r="F31" s="66"/>
      <c r="G31" s="66"/>
      <c r="H31" s="66"/>
      <c r="I31" s="66"/>
      <c r="J31" s="106"/>
      <c r="K31" s="1"/>
      <c r="L31" s="1"/>
      <c r="M31" s="1"/>
      <c r="N31" s="1"/>
      <c r="O31" s="1"/>
      <c r="P31" s="1"/>
      <c r="Q31" s="1"/>
      <c r="R31" s="1"/>
      <c r="S31" s="1"/>
      <c r="T31" s="1"/>
      <c r="U31" s="1"/>
      <c r="V31" s="1"/>
      <c r="W31" s="1"/>
      <c r="X31" s="1"/>
      <c r="Y31" s="1"/>
      <c r="Z31" s="1"/>
      <c r="AA31" s="1"/>
      <c r="AB31" s="98" t="s">
        <v>617</v>
      </c>
      <c r="AC31" s="1"/>
      <c r="AD31" s="1"/>
      <c r="AE31" s="98" t="s">
        <v>595</v>
      </c>
      <c r="AF31" s="98" t="s">
        <v>613</v>
      </c>
      <c r="AG31" s="1"/>
      <c r="AH31" s="109"/>
      <c r="AI31" s="107"/>
      <c r="AJ31" s="8">
        <v>1.26</v>
      </c>
      <c r="AK31" s="8">
        <v>4.26</v>
      </c>
      <c r="AL31" s="8">
        <v>1.23</v>
      </c>
      <c r="AM31" s="8">
        <v>1.95</v>
      </c>
      <c r="AN31" s="8">
        <v>4.26</v>
      </c>
      <c r="AO31" s="8">
        <v>3.38</v>
      </c>
      <c r="AP31" s="8">
        <v>1.95</v>
      </c>
      <c r="AQ31" s="8">
        <v>4.26</v>
      </c>
      <c r="AR31" s="8">
        <v>3.38</v>
      </c>
      <c r="AS31" s="8" t="s">
        <v>11</v>
      </c>
      <c r="AT31" s="107"/>
      <c r="AU31" s="109"/>
      <c r="AV31" s="8"/>
      <c r="AW31" s="8"/>
      <c r="AX31" s="8"/>
      <c r="AY31" s="8"/>
      <c r="AZ31" s="98" t="s">
        <v>618</v>
      </c>
      <c r="BA31" s="98" t="s">
        <v>613</v>
      </c>
      <c r="BB31" s="66" t="s">
        <v>172</v>
      </c>
      <c r="BC31" s="66"/>
      <c r="BD31" s="66">
        <v>0.86</v>
      </c>
      <c r="BE31" s="66">
        <v>1.1299999999999999</v>
      </c>
      <c r="BF31" s="66">
        <v>2.35</v>
      </c>
      <c r="BG31" s="66" t="s">
        <v>11</v>
      </c>
      <c r="BH31" s="129" t="s">
        <v>619</v>
      </c>
    </row>
    <row r="32" spans="1:60" ht="60" customHeight="1" x14ac:dyDescent="0.25">
      <c r="A32" s="106"/>
      <c r="B32" s="66"/>
      <c r="C32" s="66"/>
      <c r="D32" s="66"/>
      <c r="E32" s="66"/>
      <c r="F32" s="66"/>
      <c r="G32" s="66"/>
      <c r="H32" s="66"/>
      <c r="I32" s="66"/>
      <c r="J32" s="106"/>
      <c r="K32" s="1"/>
      <c r="L32" s="1"/>
      <c r="M32" s="1"/>
      <c r="N32" s="1"/>
      <c r="O32" s="1"/>
      <c r="P32" s="1"/>
      <c r="Q32" s="1"/>
      <c r="R32" s="1"/>
      <c r="S32" s="1"/>
      <c r="T32" s="1"/>
      <c r="U32" s="1"/>
      <c r="V32" s="1"/>
      <c r="W32" s="1"/>
      <c r="X32" s="1"/>
      <c r="Y32" s="1"/>
      <c r="Z32" s="1"/>
      <c r="AA32" s="1"/>
      <c r="AB32" s="123" t="s">
        <v>614</v>
      </c>
      <c r="AC32" s="1"/>
      <c r="AD32" s="1"/>
      <c r="AE32" s="98"/>
      <c r="AF32" s="98" t="s">
        <v>617</v>
      </c>
      <c r="AG32" s="1"/>
      <c r="AH32" s="109"/>
      <c r="AI32" s="107"/>
      <c r="AJ32" s="8">
        <v>22.6</v>
      </c>
      <c r="AK32" s="8">
        <v>86.21</v>
      </c>
      <c r="AL32" s="8">
        <v>22.23</v>
      </c>
      <c r="AM32" s="8">
        <v>34.97</v>
      </c>
      <c r="AN32" s="8">
        <v>86.21</v>
      </c>
      <c r="AO32" s="8">
        <v>60.85</v>
      </c>
      <c r="AP32" s="8">
        <v>34.97</v>
      </c>
      <c r="AQ32" s="8">
        <v>86.21</v>
      </c>
      <c r="AR32" s="8">
        <v>60.85</v>
      </c>
      <c r="AS32" s="8" t="s">
        <v>11</v>
      </c>
      <c r="AT32" s="107"/>
      <c r="AU32" s="109"/>
      <c r="AV32" s="8"/>
      <c r="AW32" s="8"/>
      <c r="AX32" s="8"/>
      <c r="AY32" s="8"/>
      <c r="AZ32" s="8"/>
      <c r="BA32" s="98" t="s">
        <v>617</v>
      </c>
      <c r="BB32" s="66" t="s">
        <v>172</v>
      </c>
      <c r="BC32" s="66"/>
      <c r="BD32" s="66">
        <v>15.39</v>
      </c>
      <c r="BE32" s="66">
        <v>20.3</v>
      </c>
      <c r="BF32" s="66">
        <v>42.28</v>
      </c>
      <c r="BG32" s="66" t="s">
        <v>11</v>
      </c>
      <c r="BH32" s="129" t="s">
        <v>619</v>
      </c>
    </row>
    <row r="33" spans="1:60" ht="45" customHeight="1" x14ac:dyDescent="0.25">
      <c r="A33" s="101" t="s">
        <v>620</v>
      </c>
      <c r="B33" s="130" t="s">
        <v>621</v>
      </c>
      <c r="C33" s="130" t="s">
        <v>622</v>
      </c>
      <c r="D33" s="130" t="s">
        <v>623</v>
      </c>
      <c r="E33" s="23" t="s">
        <v>624</v>
      </c>
      <c r="F33" s="130"/>
      <c r="G33" s="130" t="s">
        <v>625</v>
      </c>
      <c r="H33" s="130" t="s">
        <v>538</v>
      </c>
      <c r="I33" s="130"/>
      <c r="J33" s="131" t="s">
        <v>626</v>
      </c>
      <c r="K33" s="132">
        <v>9</v>
      </c>
      <c r="L33" s="132">
        <v>9</v>
      </c>
      <c r="M33" s="132">
        <v>9</v>
      </c>
      <c r="N33" s="132">
        <v>14</v>
      </c>
      <c r="O33" s="132">
        <v>14</v>
      </c>
      <c r="P33" s="132">
        <v>14</v>
      </c>
      <c r="Q33" s="132">
        <v>25</v>
      </c>
      <c r="R33" s="132">
        <v>24</v>
      </c>
      <c r="S33" s="132">
        <v>24</v>
      </c>
      <c r="T33" s="132">
        <v>56</v>
      </c>
      <c r="U33" s="132">
        <v>56</v>
      </c>
      <c r="V33" s="132">
        <v>54</v>
      </c>
      <c r="W33" s="132" t="s">
        <v>627</v>
      </c>
      <c r="X33" s="133"/>
      <c r="Y33" s="132" t="s">
        <v>628</v>
      </c>
      <c r="Z33" s="133"/>
      <c r="AA33" s="122" t="s">
        <v>530</v>
      </c>
      <c r="AB33" s="132" t="s">
        <v>627</v>
      </c>
      <c r="AC33" s="133"/>
      <c r="AD33" s="133"/>
      <c r="AE33" s="132" t="s">
        <v>304</v>
      </c>
      <c r="AF33" s="132" t="s">
        <v>627</v>
      </c>
      <c r="AG33" s="133"/>
      <c r="AH33" s="133"/>
      <c r="AI33" s="133"/>
      <c r="AJ33" s="132">
        <v>33</v>
      </c>
      <c r="AK33" s="132">
        <v>21</v>
      </c>
      <c r="AL33" s="132">
        <v>43</v>
      </c>
      <c r="AM33" s="132">
        <v>33</v>
      </c>
      <c r="AN33" s="132">
        <v>36</v>
      </c>
      <c r="AO33" s="132">
        <v>57</v>
      </c>
      <c r="AP33" s="132">
        <v>67</v>
      </c>
      <c r="AQ33" s="132">
        <v>50</v>
      </c>
      <c r="AR33" s="132">
        <v>57</v>
      </c>
      <c r="AS33" s="132" t="s">
        <v>11</v>
      </c>
      <c r="AT33" s="133"/>
      <c r="AU33" s="133"/>
      <c r="AV33" s="133"/>
      <c r="AW33" s="133"/>
      <c r="AX33" s="133"/>
      <c r="AY33" s="133"/>
      <c r="AZ33" s="132" t="s">
        <v>629</v>
      </c>
      <c r="BA33" s="132" t="s">
        <v>627</v>
      </c>
      <c r="BB33" s="130" t="s">
        <v>172</v>
      </c>
      <c r="BC33" s="130"/>
      <c r="BD33" s="130">
        <v>33</v>
      </c>
      <c r="BE33" s="130">
        <v>33</v>
      </c>
      <c r="BF33" s="130">
        <v>67</v>
      </c>
      <c r="BG33" s="130" t="s">
        <v>11</v>
      </c>
      <c r="BH33" s="130"/>
    </row>
    <row r="34" spans="1:60" ht="37.5" customHeight="1" x14ac:dyDescent="0.25">
      <c r="A34" s="98"/>
      <c r="B34" s="66"/>
      <c r="C34" s="66" t="s">
        <v>630</v>
      </c>
      <c r="D34" s="66"/>
      <c r="E34" s="66" t="s">
        <v>631</v>
      </c>
      <c r="F34" s="66"/>
      <c r="G34" s="66" t="e">
        <f>(((C35*C37)/C37)/C34)-1</f>
        <v>#VALUE!</v>
      </c>
      <c r="H34" s="66"/>
      <c r="I34" s="66"/>
      <c r="J34" s="107"/>
      <c r="K34" s="1"/>
      <c r="L34" s="1"/>
      <c r="M34" s="1"/>
      <c r="N34" s="1"/>
      <c r="O34" s="1"/>
      <c r="P34" s="1"/>
      <c r="Q34" s="1"/>
      <c r="R34" s="1"/>
      <c r="S34" s="1"/>
      <c r="T34" s="1"/>
      <c r="U34" s="1"/>
      <c r="V34" s="1"/>
      <c r="W34" s="9" t="s">
        <v>632</v>
      </c>
      <c r="X34" s="1"/>
      <c r="Y34" s="1"/>
      <c r="Z34" s="1"/>
      <c r="AA34" s="1"/>
      <c r="AB34" s="9" t="s">
        <v>632</v>
      </c>
      <c r="AC34" s="1"/>
      <c r="AD34" s="1"/>
      <c r="AE34" s="9"/>
      <c r="AF34" s="9" t="s">
        <v>632</v>
      </c>
      <c r="AG34" s="1"/>
      <c r="AH34" s="1"/>
      <c r="AI34" s="1"/>
      <c r="AJ34" s="4">
        <v>119</v>
      </c>
      <c r="AK34" s="4">
        <v>93</v>
      </c>
      <c r="AL34" s="4">
        <v>360</v>
      </c>
      <c r="AM34" s="4">
        <v>155</v>
      </c>
      <c r="AN34" s="4">
        <v>116</v>
      </c>
      <c r="AO34" s="4">
        <v>451</v>
      </c>
      <c r="AP34" s="4">
        <v>233</v>
      </c>
      <c r="AQ34" s="4">
        <v>156</v>
      </c>
      <c r="AR34" s="4">
        <v>621</v>
      </c>
      <c r="AS34" s="4" t="s">
        <v>11</v>
      </c>
      <c r="AT34" s="1"/>
      <c r="AU34" s="1"/>
      <c r="AV34" s="1"/>
      <c r="AW34" s="1"/>
      <c r="AX34" s="1"/>
      <c r="AY34" s="1"/>
      <c r="AZ34" s="9"/>
      <c r="BA34" s="9" t="s">
        <v>632</v>
      </c>
      <c r="BB34" s="66" t="s">
        <v>172</v>
      </c>
      <c r="BC34" s="66"/>
      <c r="BD34" s="66">
        <v>119</v>
      </c>
      <c r="BE34" s="66">
        <v>155</v>
      </c>
      <c r="BF34" s="66">
        <v>233</v>
      </c>
      <c r="BG34" s="66" t="s">
        <v>11</v>
      </c>
      <c r="BH34" s="66"/>
    </row>
    <row r="35" spans="1:60" ht="36.75" customHeight="1" x14ac:dyDescent="0.25">
      <c r="A35" s="98"/>
      <c r="B35" s="66"/>
      <c r="C35" s="66" t="s">
        <v>633</v>
      </c>
      <c r="D35" s="66"/>
      <c r="E35" s="66" t="s">
        <v>634</v>
      </c>
      <c r="F35" s="66"/>
      <c r="G35" s="66"/>
      <c r="H35" s="66"/>
      <c r="I35" s="66"/>
      <c r="J35" s="107"/>
      <c r="K35" s="1"/>
      <c r="L35" s="1"/>
      <c r="M35" s="1"/>
      <c r="N35" s="1"/>
      <c r="O35" s="1"/>
      <c r="P35" s="1"/>
      <c r="Q35" s="1"/>
      <c r="R35" s="1"/>
      <c r="S35" s="1"/>
      <c r="T35" s="1"/>
      <c r="U35" s="1"/>
      <c r="V35" s="1"/>
      <c r="W35" s="9" t="s">
        <v>635</v>
      </c>
      <c r="X35" s="1"/>
      <c r="Y35" s="1"/>
      <c r="Z35" s="1"/>
      <c r="AA35" s="1"/>
      <c r="AB35" s="9" t="s">
        <v>636</v>
      </c>
      <c r="AC35" s="1"/>
      <c r="AD35" s="1"/>
      <c r="AE35" s="30" t="s">
        <v>637</v>
      </c>
      <c r="AF35" s="9" t="s">
        <v>638</v>
      </c>
      <c r="AG35" s="1"/>
      <c r="AH35" s="109"/>
      <c r="AI35" s="109"/>
      <c r="AJ35" s="4">
        <v>1</v>
      </c>
      <c r="AK35" s="4">
        <v>3</v>
      </c>
      <c r="AL35" s="4">
        <v>3</v>
      </c>
      <c r="AM35" s="4">
        <v>1</v>
      </c>
      <c r="AN35" s="4">
        <v>5</v>
      </c>
      <c r="AO35" s="4">
        <v>3</v>
      </c>
      <c r="AP35" s="4">
        <v>2</v>
      </c>
      <c r="AQ35" s="4">
        <v>7</v>
      </c>
      <c r="AR35" s="4">
        <v>4</v>
      </c>
      <c r="AS35" s="4" t="s">
        <v>11</v>
      </c>
      <c r="AT35" s="109"/>
      <c r="AU35" s="109"/>
      <c r="AV35" s="109"/>
      <c r="AW35" s="109"/>
      <c r="AX35" s="109"/>
      <c r="AY35" s="109"/>
      <c r="AZ35" s="134"/>
      <c r="BA35" s="66" t="s">
        <v>639</v>
      </c>
      <c r="BB35" s="66" t="s">
        <v>640</v>
      </c>
      <c r="BC35" s="66"/>
      <c r="BD35" s="66">
        <v>52</v>
      </c>
      <c r="BE35" s="66">
        <v>46</v>
      </c>
      <c r="BF35" s="66">
        <v>51</v>
      </c>
      <c r="BG35" s="66" t="s">
        <v>11</v>
      </c>
      <c r="BH35" s="66"/>
    </row>
    <row r="36" spans="1:60" ht="51.75" customHeight="1" x14ac:dyDescent="0.25">
      <c r="A36" s="98"/>
      <c r="B36" s="66"/>
      <c r="C36" s="66"/>
      <c r="D36" s="66"/>
      <c r="E36" s="66" t="s">
        <v>641</v>
      </c>
      <c r="F36" s="66"/>
      <c r="G36" s="66"/>
      <c r="H36" s="66"/>
      <c r="I36" s="66"/>
      <c r="J36" s="107"/>
      <c r="K36" s="1"/>
      <c r="L36" s="1"/>
      <c r="M36" s="1"/>
      <c r="N36" s="1"/>
      <c r="O36" s="1"/>
      <c r="P36" s="1"/>
      <c r="Q36" s="1"/>
      <c r="R36" s="1"/>
      <c r="S36" s="1"/>
      <c r="T36" s="1"/>
      <c r="U36" s="1"/>
      <c r="V36" s="1"/>
      <c r="W36" s="9" t="s">
        <v>642</v>
      </c>
      <c r="X36" s="1"/>
      <c r="Y36" s="9" t="s">
        <v>643</v>
      </c>
      <c r="Z36" s="9"/>
      <c r="AA36" s="9" t="s">
        <v>644</v>
      </c>
      <c r="AB36" s="9" t="s">
        <v>645</v>
      </c>
      <c r="AC36" s="1"/>
      <c r="AD36" s="1"/>
      <c r="AE36" s="30" t="s">
        <v>646</v>
      </c>
      <c r="AF36" s="9" t="s">
        <v>647</v>
      </c>
      <c r="AG36" s="1"/>
      <c r="AH36" s="1"/>
      <c r="AI36" s="1"/>
      <c r="AJ36" s="4">
        <v>173</v>
      </c>
      <c r="AK36" s="4">
        <v>174</v>
      </c>
      <c r="AL36" s="4">
        <v>178</v>
      </c>
      <c r="AM36" s="4">
        <v>182</v>
      </c>
      <c r="AN36" s="4">
        <v>187</v>
      </c>
      <c r="AO36" s="4">
        <v>194</v>
      </c>
      <c r="AP36" s="4">
        <v>198</v>
      </c>
      <c r="AQ36" s="4">
        <v>199</v>
      </c>
      <c r="AR36" s="4">
        <v>203</v>
      </c>
      <c r="AS36" s="4" t="s">
        <v>11</v>
      </c>
      <c r="AT36" s="1"/>
      <c r="AU36" s="1"/>
      <c r="AV36" s="1"/>
      <c r="AW36" s="1"/>
      <c r="AX36" s="1"/>
      <c r="AY36" s="1"/>
      <c r="AZ36" s="4"/>
      <c r="BA36" s="9" t="s">
        <v>648</v>
      </c>
      <c r="BB36" s="66" t="s">
        <v>172</v>
      </c>
      <c r="BC36" s="66"/>
      <c r="BD36" s="66">
        <v>1</v>
      </c>
      <c r="BE36" s="66">
        <v>1</v>
      </c>
      <c r="BF36" s="66">
        <v>2</v>
      </c>
      <c r="BG36" s="66" t="s">
        <v>11</v>
      </c>
      <c r="BH36" s="66"/>
    </row>
    <row r="37" spans="1:60" ht="38.25" customHeight="1" x14ac:dyDescent="0.25">
      <c r="A37" s="98"/>
      <c r="B37" s="66"/>
      <c r="C37" s="66" t="s">
        <v>649</v>
      </c>
      <c r="D37" s="66"/>
      <c r="E37" s="66" t="s">
        <v>650</v>
      </c>
      <c r="F37" s="66"/>
      <c r="G37" s="66"/>
      <c r="H37" s="66"/>
      <c r="I37" s="66"/>
      <c r="J37" s="107"/>
      <c r="K37" s="1"/>
      <c r="L37" s="1"/>
      <c r="M37" s="1"/>
      <c r="N37" s="1"/>
      <c r="O37" s="1"/>
      <c r="P37" s="1"/>
      <c r="Q37" s="1"/>
      <c r="R37" s="1"/>
      <c r="S37" s="1"/>
      <c r="T37" s="1"/>
      <c r="U37" s="1"/>
      <c r="V37" s="1"/>
      <c r="W37" s="1"/>
      <c r="X37" s="1"/>
      <c r="Y37" s="9" t="s">
        <v>651</v>
      </c>
      <c r="Z37" s="1"/>
      <c r="AA37" s="1"/>
      <c r="AB37" s="1"/>
      <c r="AC37" s="1"/>
      <c r="AD37" s="1"/>
      <c r="AE37" s="30" t="s">
        <v>637</v>
      </c>
      <c r="AF37" s="132" t="s">
        <v>636</v>
      </c>
      <c r="AG37" s="133"/>
      <c r="AH37" s="133"/>
      <c r="AI37" s="133"/>
      <c r="AJ37" s="132">
        <v>9</v>
      </c>
      <c r="AK37" s="132">
        <v>9</v>
      </c>
      <c r="AL37" s="132">
        <v>9</v>
      </c>
      <c r="AM37" s="132">
        <v>14</v>
      </c>
      <c r="AN37" s="132">
        <v>14</v>
      </c>
      <c r="AO37" s="132">
        <v>14</v>
      </c>
      <c r="AP37" s="132">
        <v>25</v>
      </c>
      <c r="AQ37" s="132">
        <v>24</v>
      </c>
      <c r="AR37" s="132">
        <v>24</v>
      </c>
      <c r="AS37" s="132" t="s">
        <v>11</v>
      </c>
      <c r="AT37" s="133"/>
      <c r="AU37" s="133"/>
      <c r="AV37" s="133"/>
      <c r="AW37" s="133"/>
      <c r="AX37" s="133"/>
      <c r="AY37" s="133"/>
      <c r="AZ37" s="132"/>
      <c r="BA37" s="132" t="s">
        <v>636</v>
      </c>
      <c r="BB37" s="130"/>
      <c r="BC37" s="130"/>
      <c r="BD37" s="130">
        <v>9</v>
      </c>
      <c r="BE37" s="130">
        <v>14</v>
      </c>
      <c r="BF37" s="130">
        <v>25</v>
      </c>
      <c r="BG37" s="130" t="s">
        <v>11</v>
      </c>
      <c r="BH37" s="130"/>
    </row>
    <row r="38" spans="1:60" ht="51.75" customHeight="1" x14ac:dyDescent="0.25">
      <c r="A38" s="121"/>
      <c r="B38" s="66"/>
      <c r="C38" s="66"/>
      <c r="D38" s="66"/>
      <c r="E38" s="66" t="s">
        <v>652</v>
      </c>
      <c r="F38" s="66"/>
      <c r="G38" s="66"/>
      <c r="H38" s="66"/>
      <c r="I38" s="66"/>
      <c r="J38" s="121"/>
      <c r="K38" s="1"/>
      <c r="L38" s="1"/>
      <c r="M38" s="1"/>
      <c r="N38" s="1"/>
      <c r="O38" s="1"/>
      <c r="P38" s="1"/>
      <c r="Q38" s="1"/>
      <c r="R38" s="1"/>
      <c r="S38" s="1"/>
      <c r="T38" s="1"/>
      <c r="U38" s="1"/>
      <c r="V38" s="1"/>
      <c r="W38" s="1"/>
      <c r="X38" s="1"/>
      <c r="Y38" s="1"/>
      <c r="Z38" s="1"/>
      <c r="AA38" s="1"/>
      <c r="AB38" s="1"/>
      <c r="AC38" s="1"/>
      <c r="AD38" s="1"/>
      <c r="AE38" s="30" t="s">
        <v>653</v>
      </c>
      <c r="AF38" s="9" t="s">
        <v>645</v>
      </c>
      <c r="AG38" s="1"/>
      <c r="AH38" s="1"/>
      <c r="AI38" s="1"/>
      <c r="AJ38" s="4">
        <v>90</v>
      </c>
      <c r="AK38" s="4">
        <v>90</v>
      </c>
      <c r="AL38" s="4">
        <v>90</v>
      </c>
      <c r="AM38" s="4">
        <v>90</v>
      </c>
      <c r="AN38" s="4">
        <v>90</v>
      </c>
      <c r="AO38" s="4">
        <v>90</v>
      </c>
      <c r="AP38" s="4">
        <v>90</v>
      </c>
      <c r="AQ38" s="4">
        <v>90</v>
      </c>
      <c r="AR38" s="4">
        <v>90</v>
      </c>
      <c r="AS38" s="4" t="s">
        <v>11</v>
      </c>
      <c r="AT38" s="1"/>
      <c r="AU38" s="1"/>
      <c r="AV38" s="1"/>
      <c r="AW38" s="1"/>
      <c r="AX38" s="1"/>
      <c r="AY38" s="1"/>
      <c r="AZ38" s="66"/>
      <c r="BA38" s="9" t="s">
        <v>647</v>
      </c>
      <c r="BB38" s="66" t="s">
        <v>172</v>
      </c>
      <c r="BC38" s="66"/>
      <c r="BD38" s="66">
        <v>173</v>
      </c>
      <c r="BE38" s="66">
        <v>182</v>
      </c>
      <c r="BF38" s="66">
        <v>198</v>
      </c>
      <c r="BG38" s="66" t="s">
        <v>11</v>
      </c>
      <c r="BH38" s="66"/>
    </row>
    <row r="39" spans="1:60" ht="60" customHeight="1" x14ac:dyDescent="0.25">
      <c r="A39" s="135"/>
      <c r="B39" s="66"/>
      <c r="C39" s="66"/>
      <c r="D39" s="66"/>
      <c r="E39" s="66"/>
      <c r="F39" s="66"/>
      <c r="G39" s="66"/>
      <c r="H39" s="66"/>
      <c r="I39" s="66"/>
      <c r="J39" s="135"/>
      <c r="K39" s="1"/>
      <c r="L39" s="1"/>
      <c r="M39" s="1"/>
      <c r="N39" s="1"/>
      <c r="O39" s="1"/>
      <c r="P39" s="1"/>
      <c r="Q39" s="1"/>
      <c r="R39" s="1"/>
      <c r="S39" s="1"/>
      <c r="T39" s="1"/>
      <c r="U39" s="1"/>
      <c r="V39" s="1"/>
      <c r="W39" s="1"/>
      <c r="X39" s="1"/>
      <c r="Y39" s="1"/>
      <c r="Z39" s="1"/>
      <c r="AA39" s="1"/>
      <c r="AB39" s="1"/>
      <c r="AC39" s="1"/>
      <c r="AD39" s="1"/>
      <c r="AF39" s="9" t="s">
        <v>306</v>
      </c>
      <c r="AG39" s="1"/>
      <c r="AH39" s="120"/>
      <c r="AI39" s="120"/>
      <c r="AJ39" s="4">
        <v>1</v>
      </c>
      <c r="AK39" s="4">
        <v>0</v>
      </c>
      <c r="AL39" s="4">
        <v>0</v>
      </c>
      <c r="AM39" s="4">
        <v>2</v>
      </c>
      <c r="AN39" s="4">
        <v>0</v>
      </c>
      <c r="AO39" s="4">
        <v>0</v>
      </c>
      <c r="AP39" s="4">
        <v>0</v>
      </c>
      <c r="AQ39" s="4">
        <v>0</v>
      </c>
      <c r="AR39" s="4">
        <v>0</v>
      </c>
      <c r="AS39" s="4" t="s">
        <v>11</v>
      </c>
      <c r="AT39" s="120"/>
      <c r="AU39" s="120"/>
      <c r="AV39" s="120"/>
      <c r="AW39" s="120"/>
      <c r="AX39" s="120"/>
      <c r="AY39" s="120"/>
      <c r="AZ39" s="136"/>
      <c r="BA39" s="9" t="s">
        <v>645</v>
      </c>
      <c r="BB39" s="66" t="s">
        <v>172</v>
      </c>
      <c r="BC39" s="66"/>
      <c r="BD39" s="66">
        <v>90</v>
      </c>
      <c r="BE39" s="66">
        <v>90</v>
      </c>
      <c r="BF39" s="66">
        <v>90</v>
      </c>
      <c r="BG39" s="66" t="s">
        <v>11</v>
      </c>
      <c r="BH39" s="66"/>
    </row>
    <row r="40" spans="1:60" ht="38.25" customHeight="1" x14ac:dyDescent="0.25">
      <c r="A40" s="135"/>
      <c r="B40" s="66"/>
      <c r="C40" s="66"/>
      <c r="D40" s="66"/>
      <c r="E40" s="66"/>
      <c r="F40" s="66"/>
      <c r="G40" s="66"/>
      <c r="H40" s="66"/>
      <c r="I40" s="66"/>
      <c r="J40" s="135"/>
      <c r="K40" s="1"/>
      <c r="L40" s="1"/>
      <c r="M40" s="1"/>
      <c r="N40" s="1"/>
      <c r="O40" s="1"/>
      <c r="P40" s="1"/>
      <c r="Q40" s="1"/>
      <c r="R40" s="1"/>
      <c r="S40" s="1"/>
      <c r="T40" s="1"/>
      <c r="U40" s="1"/>
      <c r="V40" s="1"/>
      <c r="W40" s="1"/>
      <c r="X40" s="1"/>
      <c r="Y40" s="1"/>
      <c r="Z40" s="1"/>
      <c r="AA40" s="1"/>
      <c r="AB40" s="1"/>
      <c r="AC40" s="1"/>
      <c r="AD40" s="1"/>
      <c r="AE40" s="9"/>
      <c r="AF40" s="9" t="s">
        <v>308</v>
      </c>
      <c r="AG40" s="1"/>
      <c r="AH40" s="120"/>
      <c r="AI40" s="120"/>
      <c r="AJ40" s="4">
        <v>15</v>
      </c>
      <c r="AK40" s="4">
        <v>15</v>
      </c>
      <c r="AL40" s="4">
        <v>15</v>
      </c>
      <c r="AM40" s="4">
        <v>20</v>
      </c>
      <c r="AN40" s="4">
        <v>20</v>
      </c>
      <c r="AO40" s="4">
        <v>20</v>
      </c>
      <c r="AP40" s="4">
        <v>30</v>
      </c>
      <c r="AQ40" s="4">
        <v>30</v>
      </c>
      <c r="AR40" s="4">
        <v>30</v>
      </c>
      <c r="AS40" s="4" t="s">
        <v>11</v>
      </c>
      <c r="AT40" s="120"/>
      <c r="AU40" s="120"/>
      <c r="AV40" s="120"/>
      <c r="AW40" s="120"/>
      <c r="AX40" s="120"/>
      <c r="AY40" s="120"/>
      <c r="AZ40" s="136"/>
      <c r="BA40" s="9" t="s">
        <v>306</v>
      </c>
      <c r="BB40" s="66" t="s">
        <v>172</v>
      </c>
      <c r="BC40" s="66"/>
      <c r="BD40" s="66">
        <v>1</v>
      </c>
      <c r="BE40" s="66">
        <v>2</v>
      </c>
      <c r="BF40" s="66">
        <v>0</v>
      </c>
      <c r="BG40" s="66" t="s">
        <v>11</v>
      </c>
      <c r="BH40" s="66"/>
    </row>
    <row r="41" spans="1:60" ht="38.25" customHeight="1" x14ac:dyDescent="0.25">
      <c r="A41" s="135"/>
      <c r="B41" s="66"/>
      <c r="C41" s="66"/>
      <c r="D41" s="66"/>
      <c r="E41" s="66"/>
      <c r="F41" s="66"/>
      <c r="G41" s="66"/>
      <c r="H41" s="66"/>
      <c r="I41" s="66"/>
      <c r="J41" s="135"/>
      <c r="K41" s="1"/>
      <c r="L41" s="1"/>
      <c r="M41" s="1"/>
      <c r="N41" s="1"/>
      <c r="O41" s="1"/>
      <c r="P41" s="1"/>
      <c r="Q41" s="1"/>
      <c r="R41" s="1"/>
      <c r="S41" s="1"/>
      <c r="T41" s="1"/>
      <c r="U41" s="1"/>
      <c r="V41" s="1"/>
      <c r="W41" s="1"/>
      <c r="X41" s="1"/>
      <c r="Y41" s="1"/>
      <c r="Z41" s="1"/>
      <c r="AA41" s="1"/>
      <c r="AB41" s="1"/>
      <c r="AC41" s="1"/>
      <c r="AD41" s="1"/>
      <c r="AE41" s="9"/>
      <c r="AF41" s="1"/>
      <c r="AG41" s="1"/>
      <c r="AH41" s="120"/>
      <c r="AI41" s="120"/>
      <c r="AJ41" s="120"/>
      <c r="AK41" s="120"/>
      <c r="AL41" s="120"/>
      <c r="AM41" s="120"/>
      <c r="AN41" s="120"/>
      <c r="AO41" s="120"/>
      <c r="AP41" s="120"/>
      <c r="AQ41" s="120"/>
      <c r="AR41" s="120"/>
      <c r="AS41" s="120"/>
      <c r="AT41" s="120"/>
      <c r="AU41" s="120"/>
      <c r="AV41" s="120"/>
      <c r="AW41" s="120"/>
      <c r="AX41" s="120"/>
      <c r="AY41" s="120"/>
      <c r="AZ41" s="136"/>
      <c r="BA41" s="9" t="s">
        <v>308</v>
      </c>
      <c r="BB41" s="66" t="s">
        <v>172</v>
      </c>
      <c r="BC41" s="66"/>
      <c r="BD41" s="66">
        <v>15</v>
      </c>
      <c r="BE41" s="66">
        <v>20</v>
      </c>
      <c r="BF41" s="66">
        <v>30</v>
      </c>
      <c r="BG41" s="66" t="s">
        <v>11</v>
      </c>
      <c r="BH41" s="66"/>
    </row>
    <row r="42" spans="1:60" ht="38.25" customHeight="1" x14ac:dyDescent="0.25">
      <c r="A42" s="135"/>
      <c r="B42" s="66"/>
      <c r="C42" s="66"/>
      <c r="D42" s="66"/>
      <c r="E42" s="66"/>
      <c r="F42" s="66"/>
      <c r="G42" s="66"/>
      <c r="H42" s="66"/>
      <c r="I42" s="66"/>
      <c r="J42" s="135"/>
      <c r="K42" s="1"/>
      <c r="L42" s="1"/>
      <c r="M42" s="1"/>
      <c r="N42" s="1"/>
      <c r="O42" s="1"/>
      <c r="P42" s="1"/>
      <c r="Q42" s="1"/>
      <c r="R42" s="1"/>
      <c r="S42" s="1"/>
      <c r="T42" s="1"/>
      <c r="U42" s="1"/>
      <c r="V42" s="1"/>
      <c r="W42" s="1"/>
      <c r="X42" s="1"/>
      <c r="Y42" s="1"/>
      <c r="Z42" s="1"/>
      <c r="AA42" s="1"/>
      <c r="AB42" s="137" t="s">
        <v>654</v>
      </c>
      <c r="AC42" s="138"/>
      <c r="AD42" s="138"/>
      <c r="AE42" s="137" t="s">
        <v>655</v>
      </c>
      <c r="AF42" s="137" t="s">
        <v>654</v>
      </c>
      <c r="AG42" s="138"/>
      <c r="AH42" s="139"/>
      <c r="AI42" s="139"/>
      <c r="AJ42" s="140">
        <v>99.2</v>
      </c>
      <c r="AK42" s="140">
        <v>85.9</v>
      </c>
      <c r="AL42" s="140">
        <v>82.6</v>
      </c>
      <c r="AM42" s="140">
        <v>99.2</v>
      </c>
      <c r="AN42" s="140">
        <v>83.1</v>
      </c>
      <c r="AO42" s="140">
        <v>86.4</v>
      </c>
      <c r="AP42" s="140">
        <v>99.2</v>
      </c>
      <c r="AQ42" s="140">
        <v>88.9</v>
      </c>
      <c r="AR42" s="140">
        <v>88.5</v>
      </c>
      <c r="AS42" s="140" t="s">
        <v>11</v>
      </c>
      <c r="AT42" s="139"/>
      <c r="AU42" s="139"/>
      <c r="AV42" s="139"/>
      <c r="AW42" s="139"/>
      <c r="AX42" s="139"/>
      <c r="AY42" s="139"/>
      <c r="AZ42" s="141" t="s">
        <v>656</v>
      </c>
      <c r="BA42" s="137" t="s">
        <v>654</v>
      </c>
      <c r="BB42" s="142" t="s">
        <v>172</v>
      </c>
      <c r="BC42" s="142"/>
      <c r="BD42" s="142">
        <v>99.2</v>
      </c>
      <c r="BE42" s="142">
        <v>99.2</v>
      </c>
      <c r="BF42" s="142">
        <v>99.2</v>
      </c>
      <c r="BG42" s="142" t="s">
        <v>11</v>
      </c>
      <c r="BH42" s="142"/>
    </row>
    <row r="43" spans="1:60" ht="38.25" customHeight="1" x14ac:dyDescent="0.25">
      <c r="A43" s="135"/>
      <c r="B43" s="66"/>
      <c r="C43" s="66"/>
      <c r="D43" s="66"/>
      <c r="E43" s="66"/>
      <c r="F43" s="66"/>
      <c r="G43" s="66"/>
      <c r="H43" s="66"/>
      <c r="I43" s="66"/>
      <c r="J43" s="135"/>
      <c r="K43" s="1"/>
      <c r="L43" s="1"/>
      <c r="M43" s="1"/>
      <c r="N43" s="1"/>
      <c r="O43" s="1"/>
      <c r="P43" s="1"/>
      <c r="Q43" s="1"/>
      <c r="R43" s="1"/>
      <c r="S43" s="1"/>
      <c r="T43" s="1"/>
      <c r="U43" s="1"/>
      <c r="V43" s="1"/>
      <c r="W43" s="1"/>
      <c r="X43" s="1"/>
      <c r="Y43" s="1"/>
      <c r="Z43" s="1"/>
      <c r="AA43" s="1"/>
      <c r="AB43" s="9" t="s">
        <v>657</v>
      </c>
      <c r="AC43" s="1"/>
      <c r="AD43" s="1"/>
      <c r="AE43" s="9"/>
      <c r="AF43" s="9" t="s">
        <v>657</v>
      </c>
      <c r="AG43" s="1"/>
      <c r="AH43" s="120"/>
      <c r="AI43" s="120"/>
      <c r="AJ43" s="4">
        <v>100</v>
      </c>
      <c r="AK43" s="4">
        <v>90.1</v>
      </c>
      <c r="AL43" s="4">
        <v>95.6</v>
      </c>
      <c r="AM43" s="4">
        <v>100</v>
      </c>
      <c r="AN43" s="4">
        <v>90.8</v>
      </c>
      <c r="AO43" s="4">
        <v>96.6</v>
      </c>
      <c r="AP43" s="4">
        <v>100</v>
      </c>
      <c r="AQ43" s="4">
        <v>93.8</v>
      </c>
      <c r="AR43" s="4">
        <v>98.5</v>
      </c>
      <c r="AS43" s="4" t="s">
        <v>11</v>
      </c>
      <c r="AT43" s="120"/>
      <c r="AU43" s="120"/>
      <c r="AV43" s="120"/>
      <c r="AW43" s="120"/>
      <c r="AX43" s="120"/>
      <c r="AY43" s="120"/>
      <c r="AZ43" s="136"/>
      <c r="BA43" s="9" t="s">
        <v>657</v>
      </c>
      <c r="BB43" s="66" t="s">
        <v>172</v>
      </c>
      <c r="BC43" s="66"/>
      <c r="BD43" s="66">
        <v>100</v>
      </c>
      <c r="BE43" s="66">
        <v>100</v>
      </c>
      <c r="BF43" s="66">
        <v>100</v>
      </c>
      <c r="BG43" s="66" t="s">
        <v>11</v>
      </c>
      <c r="BH43" s="66"/>
    </row>
    <row r="44" spans="1:60" ht="38.25" customHeight="1" x14ac:dyDescent="0.25">
      <c r="A44" s="135"/>
      <c r="B44" s="66"/>
      <c r="C44" s="66"/>
      <c r="D44" s="66"/>
      <c r="E44" s="66"/>
      <c r="F44" s="66"/>
      <c r="G44" s="66"/>
      <c r="H44" s="66"/>
      <c r="I44" s="66"/>
      <c r="J44" s="135"/>
      <c r="K44" s="1"/>
      <c r="L44" s="1"/>
      <c r="M44" s="1"/>
      <c r="N44" s="1"/>
      <c r="O44" s="1"/>
      <c r="P44" s="1"/>
      <c r="Q44" s="1"/>
      <c r="R44" s="1"/>
      <c r="S44" s="1"/>
      <c r="T44" s="1"/>
      <c r="U44" s="1"/>
      <c r="V44" s="1"/>
      <c r="W44" s="1"/>
      <c r="X44" s="1"/>
      <c r="Y44" s="1"/>
      <c r="Z44" s="1"/>
      <c r="AA44" s="1"/>
      <c r="AB44" s="9" t="s">
        <v>658</v>
      </c>
      <c r="AC44" s="1"/>
      <c r="AD44" s="1"/>
      <c r="AE44" s="9"/>
      <c r="AF44" s="9" t="s">
        <v>658</v>
      </c>
      <c r="AG44" s="1"/>
      <c r="AH44" s="120"/>
      <c r="AI44" s="120"/>
      <c r="AJ44" s="4">
        <v>1</v>
      </c>
      <c r="AK44" s="4">
        <v>1</v>
      </c>
      <c r="AL44" s="4">
        <v>4</v>
      </c>
      <c r="AM44" s="4">
        <v>2</v>
      </c>
      <c r="AN44" s="4">
        <v>3</v>
      </c>
      <c r="AO44" s="4">
        <v>7</v>
      </c>
      <c r="AP44" s="4">
        <v>4</v>
      </c>
      <c r="AQ44" s="4">
        <v>4</v>
      </c>
      <c r="AR44" s="4">
        <v>37</v>
      </c>
      <c r="AS44" s="4" t="s">
        <v>11</v>
      </c>
      <c r="AT44" s="120"/>
      <c r="AU44" s="120"/>
      <c r="AV44" s="120"/>
      <c r="AW44" s="120"/>
      <c r="AX44" s="120"/>
      <c r="AY44" s="120"/>
      <c r="AZ44" s="136"/>
      <c r="BA44" s="9" t="s">
        <v>658</v>
      </c>
      <c r="BB44" s="66" t="s">
        <v>172</v>
      </c>
      <c r="BC44" s="66"/>
      <c r="BD44" s="66">
        <v>0</v>
      </c>
      <c r="BE44" s="66">
        <v>2</v>
      </c>
      <c r="BF44" s="66">
        <v>3</v>
      </c>
      <c r="BG44" s="66" t="s">
        <v>11</v>
      </c>
      <c r="BH44" s="86" t="s">
        <v>659</v>
      </c>
    </row>
    <row r="45" spans="1:60" ht="72" customHeight="1" x14ac:dyDescent="0.25">
      <c r="A45" s="143" t="s">
        <v>660</v>
      </c>
      <c r="B45" s="144" t="s">
        <v>661</v>
      </c>
      <c r="C45" s="144" t="s">
        <v>662</v>
      </c>
      <c r="D45" s="144" t="s">
        <v>663</v>
      </c>
      <c r="E45" s="23" t="s">
        <v>664</v>
      </c>
      <c r="F45" s="144"/>
      <c r="G45" s="144" t="s">
        <v>665</v>
      </c>
      <c r="H45" s="144" t="s">
        <v>666</v>
      </c>
      <c r="I45" s="144"/>
      <c r="J45" s="145" t="s">
        <v>667</v>
      </c>
      <c r="K45" s="146">
        <v>69</v>
      </c>
      <c r="L45" s="146">
        <v>55</v>
      </c>
      <c r="M45" s="146">
        <v>64</v>
      </c>
      <c r="N45" s="146">
        <v>74</v>
      </c>
      <c r="O45" s="146">
        <v>65</v>
      </c>
      <c r="P45" s="146">
        <v>71</v>
      </c>
      <c r="Q45" s="146">
        <v>85</v>
      </c>
      <c r="R45" s="146">
        <v>85</v>
      </c>
      <c r="S45" s="146">
        <v>85</v>
      </c>
      <c r="T45" s="146">
        <v>85</v>
      </c>
      <c r="U45" s="146">
        <v>85</v>
      </c>
      <c r="V45" s="146">
        <v>85</v>
      </c>
      <c r="W45" s="146" t="s">
        <v>668</v>
      </c>
      <c r="X45" s="147"/>
      <c r="Y45" s="146" t="s">
        <v>669</v>
      </c>
      <c r="Z45" s="147"/>
      <c r="AA45" s="146" t="s">
        <v>670</v>
      </c>
      <c r="AB45" s="146" t="s">
        <v>502</v>
      </c>
      <c r="AC45" s="147"/>
      <c r="AD45" s="147"/>
      <c r="AE45" s="146" t="s">
        <v>671</v>
      </c>
      <c r="AF45" s="146" t="s">
        <v>502</v>
      </c>
      <c r="AG45" s="147"/>
      <c r="AH45" s="147"/>
      <c r="AI45" s="147"/>
      <c r="AJ45" s="146">
        <v>69</v>
      </c>
      <c r="AK45" s="146">
        <v>55</v>
      </c>
      <c r="AL45" s="146">
        <v>64</v>
      </c>
      <c r="AM45" s="146">
        <v>74</v>
      </c>
      <c r="AN45" s="146">
        <v>67.31</v>
      </c>
      <c r="AO45" s="146">
        <v>71.849999999999994</v>
      </c>
      <c r="AP45" s="146">
        <v>85</v>
      </c>
      <c r="AQ45" s="146">
        <v>85.76</v>
      </c>
      <c r="AR45" s="146">
        <v>85.83</v>
      </c>
      <c r="AS45" s="146" t="s">
        <v>11</v>
      </c>
      <c r="AT45" s="147"/>
      <c r="AU45" s="147"/>
      <c r="AV45" s="147"/>
      <c r="AW45" s="147"/>
      <c r="AX45" s="147"/>
      <c r="AY45" s="147"/>
      <c r="AZ45" s="146" t="s">
        <v>672</v>
      </c>
      <c r="BA45" s="146" t="s">
        <v>502</v>
      </c>
      <c r="BB45" s="148" t="s">
        <v>172</v>
      </c>
      <c r="BC45" s="148"/>
      <c r="BD45" s="148">
        <v>69</v>
      </c>
      <c r="BE45" s="148">
        <v>74</v>
      </c>
      <c r="BF45" s="148">
        <v>85</v>
      </c>
      <c r="BG45" s="148" t="s">
        <v>11</v>
      </c>
      <c r="BH45" s="148"/>
    </row>
    <row r="46" spans="1:60" ht="85.5" customHeight="1" x14ac:dyDescent="0.25">
      <c r="A46" s="149"/>
      <c r="B46" s="144"/>
      <c r="C46" s="144"/>
      <c r="D46" s="144"/>
      <c r="E46" s="23"/>
      <c r="F46" s="144"/>
      <c r="G46" s="144"/>
      <c r="H46" s="144"/>
      <c r="I46" s="144"/>
      <c r="J46" s="150">
        <f>'Лист1 (2)'!AM45</f>
        <v>74</v>
      </c>
      <c r="K46" s="1"/>
      <c r="L46" s="1"/>
      <c r="M46" s="1"/>
      <c r="N46" s="1"/>
      <c r="O46" s="1"/>
      <c r="P46" s="1"/>
      <c r="Q46" s="1"/>
      <c r="R46" s="1"/>
      <c r="S46" s="1"/>
      <c r="T46" s="1"/>
      <c r="U46" s="1"/>
      <c r="V46" s="1"/>
      <c r="W46" s="9" t="s">
        <v>642</v>
      </c>
      <c r="X46" s="1"/>
      <c r="Y46" s="9" t="s">
        <v>673</v>
      </c>
      <c r="Z46" s="1"/>
      <c r="AA46" s="2" t="s">
        <v>674</v>
      </c>
      <c r="AB46" s="9" t="s">
        <v>675</v>
      </c>
      <c r="AC46" s="1"/>
      <c r="AD46" s="1"/>
      <c r="AF46" s="9" t="s">
        <v>675</v>
      </c>
      <c r="AG46" s="1"/>
      <c r="AH46" s="151"/>
      <c r="AI46" s="151"/>
      <c r="AJ46" s="8"/>
      <c r="AK46" s="8"/>
      <c r="AL46" s="8"/>
      <c r="AM46" s="8"/>
      <c r="AN46" s="8"/>
      <c r="AO46" s="8"/>
      <c r="AP46" s="8"/>
      <c r="AQ46" s="8"/>
      <c r="AR46" s="8"/>
      <c r="AS46" s="8"/>
      <c r="AT46" s="8"/>
      <c r="AU46" s="151"/>
      <c r="AV46" s="151"/>
      <c r="AW46" s="151"/>
      <c r="AX46" s="151"/>
      <c r="AY46" s="151"/>
      <c r="AZ46" s="152"/>
      <c r="BA46" s="9" t="s">
        <v>676</v>
      </c>
      <c r="BB46" s="153" t="s">
        <v>172</v>
      </c>
      <c r="BC46" s="91"/>
      <c r="BD46" s="91">
        <v>45.3</v>
      </c>
      <c r="BE46" s="91">
        <v>47.8</v>
      </c>
      <c r="BF46" s="91">
        <v>50</v>
      </c>
      <c r="BG46" s="91" t="s">
        <v>11</v>
      </c>
      <c r="BH46" s="86" t="s">
        <v>677</v>
      </c>
    </row>
    <row r="47" spans="1:60" ht="60" customHeight="1" x14ac:dyDescent="0.25">
      <c r="A47" s="149"/>
      <c r="B47" s="66"/>
      <c r="C47" s="66" t="s">
        <v>678</v>
      </c>
      <c r="D47" s="66" t="s">
        <v>679</v>
      </c>
      <c r="E47" s="66"/>
      <c r="F47" s="66"/>
      <c r="G47" s="66" t="e">
        <f>((C45+C47+C48)/(C49+C50+C56))*100</f>
        <v>#VALUE!</v>
      </c>
      <c r="H47" s="66"/>
      <c r="I47" s="66"/>
      <c r="J47" s="135"/>
      <c r="K47" s="1"/>
      <c r="L47" s="1"/>
      <c r="M47" s="1"/>
      <c r="N47" s="1"/>
      <c r="O47" s="1"/>
      <c r="P47" s="1"/>
      <c r="Q47" s="1"/>
      <c r="R47" s="1"/>
      <c r="S47" s="1"/>
      <c r="T47" s="1"/>
      <c r="U47" s="1"/>
      <c r="V47" s="1"/>
      <c r="W47" s="1"/>
      <c r="X47" s="1"/>
      <c r="Y47" s="1"/>
      <c r="Z47" s="1"/>
      <c r="AA47" s="1"/>
      <c r="AB47" s="9" t="s">
        <v>676</v>
      </c>
      <c r="AC47" s="1"/>
      <c r="AD47" s="1"/>
      <c r="AF47" s="2" t="s">
        <v>676</v>
      </c>
      <c r="AG47" s="1"/>
      <c r="AH47" s="1"/>
      <c r="AI47" s="1"/>
      <c r="AJ47" s="8">
        <v>45.3</v>
      </c>
      <c r="AK47" s="8">
        <v>53.7</v>
      </c>
      <c r="AL47" s="8">
        <v>57.2</v>
      </c>
      <c r="AM47" s="8">
        <v>47.8</v>
      </c>
      <c r="AN47" s="8">
        <v>56.86</v>
      </c>
      <c r="AO47" s="8">
        <v>58.63</v>
      </c>
      <c r="AP47" s="8">
        <v>50.1</v>
      </c>
      <c r="AQ47" s="8">
        <v>59.34</v>
      </c>
      <c r="AR47" s="8">
        <v>62.71</v>
      </c>
      <c r="AS47" s="8" t="s">
        <v>11</v>
      </c>
      <c r="AT47" s="8"/>
      <c r="AU47" s="1"/>
      <c r="AV47" s="1"/>
      <c r="AW47" s="1"/>
      <c r="AX47" s="1"/>
      <c r="AY47" s="1"/>
      <c r="AZ47" s="66"/>
      <c r="BA47" s="2" t="s">
        <v>680</v>
      </c>
      <c r="BB47" s="66" t="s">
        <v>172</v>
      </c>
      <c r="BC47" s="66"/>
      <c r="BD47" s="66">
        <v>62</v>
      </c>
      <c r="BE47" s="66">
        <v>64</v>
      </c>
      <c r="BF47" s="66">
        <v>70</v>
      </c>
      <c r="BG47" s="91" t="s">
        <v>11</v>
      </c>
      <c r="BH47" s="66"/>
    </row>
    <row r="48" spans="1:60" ht="57.75" customHeight="1" x14ac:dyDescent="0.25">
      <c r="A48" s="149"/>
      <c r="B48" s="66"/>
      <c r="C48" s="66" t="s">
        <v>681</v>
      </c>
      <c r="D48" s="66"/>
      <c r="E48" s="66" t="s">
        <v>682</v>
      </c>
      <c r="F48" s="66"/>
      <c r="G48" s="66"/>
      <c r="H48" s="66"/>
      <c r="I48" s="66"/>
      <c r="J48" s="135"/>
      <c r="K48" s="2"/>
      <c r="L48" s="2"/>
      <c r="M48" s="2"/>
      <c r="N48" s="2"/>
      <c r="O48" s="2"/>
      <c r="P48" s="2"/>
      <c r="Q48" s="2"/>
      <c r="R48" s="2"/>
      <c r="S48" s="2"/>
      <c r="T48" s="2"/>
      <c r="U48" s="2"/>
      <c r="V48" s="2"/>
      <c r="W48" s="2"/>
      <c r="X48" s="2"/>
      <c r="Y48" s="2"/>
      <c r="Z48" s="2"/>
      <c r="AA48" s="2"/>
      <c r="AB48" s="2" t="s">
        <v>683</v>
      </c>
      <c r="AC48" s="2"/>
      <c r="AD48" s="2"/>
      <c r="AE48" s="2"/>
      <c r="AF48" s="2" t="s">
        <v>684</v>
      </c>
      <c r="AG48" s="2"/>
      <c r="AH48" s="2"/>
      <c r="AI48" s="2"/>
      <c r="AJ48" s="8"/>
      <c r="AK48" s="8"/>
      <c r="AL48" s="8"/>
      <c r="AM48" s="8"/>
      <c r="AN48" s="8"/>
      <c r="AO48" s="8"/>
      <c r="AP48" s="8"/>
      <c r="AQ48" s="8"/>
      <c r="AR48" s="8"/>
      <c r="AS48" s="8"/>
      <c r="AT48" s="8"/>
      <c r="AU48" s="2"/>
      <c r="AV48" s="2"/>
      <c r="AW48" s="2"/>
      <c r="AX48" s="2"/>
      <c r="AY48" s="2"/>
      <c r="AZ48" s="66"/>
      <c r="BA48" s="154" t="s">
        <v>683</v>
      </c>
      <c r="BB48" s="155" t="s">
        <v>172</v>
      </c>
      <c r="BC48" s="155"/>
      <c r="BD48" s="155">
        <v>0</v>
      </c>
      <c r="BE48" s="155">
        <v>0.57999999999999996</v>
      </c>
      <c r="BF48" s="155">
        <v>0.38109999999999999</v>
      </c>
      <c r="BG48" s="155" t="s">
        <v>11</v>
      </c>
      <c r="BH48" s="156" t="s">
        <v>616</v>
      </c>
    </row>
    <row r="49" spans="1:60" ht="49.5" customHeight="1" x14ac:dyDescent="0.25">
      <c r="A49" s="149"/>
      <c r="B49" s="66"/>
      <c r="C49" s="66" t="s">
        <v>685</v>
      </c>
      <c r="D49" s="66"/>
      <c r="E49" s="66"/>
      <c r="F49" s="66"/>
      <c r="G49" s="66"/>
      <c r="H49" s="66"/>
      <c r="I49" s="66"/>
      <c r="J49" s="135"/>
      <c r="K49" s="1"/>
      <c r="L49" s="1"/>
      <c r="M49" s="1"/>
      <c r="N49" s="1"/>
      <c r="O49" s="1"/>
      <c r="P49" s="1"/>
      <c r="Q49" s="1"/>
      <c r="R49" s="1"/>
      <c r="S49" s="1"/>
      <c r="T49" s="1"/>
      <c r="U49" s="1"/>
      <c r="V49" s="1"/>
      <c r="W49" s="1"/>
      <c r="X49" s="1"/>
      <c r="Y49" s="1"/>
      <c r="Z49" s="1"/>
      <c r="AA49" s="1"/>
      <c r="AB49" s="2" t="s">
        <v>680</v>
      </c>
      <c r="AC49" s="1"/>
      <c r="AD49" s="1"/>
      <c r="AE49" s="1"/>
      <c r="AF49" s="2" t="s">
        <v>686</v>
      </c>
      <c r="AG49" s="1"/>
      <c r="AH49" s="1"/>
      <c r="AI49" s="1"/>
      <c r="AJ49" s="8"/>
      <c r="AK49" s="8"/>
      <c r="AL49" s="8"/>
      <c r="AM49" s="8"/>
      <c r="AN49" s="8"/>
      <c r="AO49" s="8"/>
      <c r="AP49" s="8"/>
      <c r="AQ49" s="8"/>
      <c r="AR49" s="8"/>
      <c r="AS49" s="8"/>
      <c r="AT49" s="8"/>
      <c r="AU49" s="1"/>
      <c r="AV49" s="1"/>
      <c r="AW49" s="1"/>
      <c r="AX49" s="1"/>
      <c r="AY49" s="1"/>
      <c r="AZ49" s="66"/>
      <c r="BA49" s="157" t="s">
        <v>687</v>
      </c>
      <c r="BB49" s="158" t="s">
        <v>172</v>
      </c>
      <c r="BC49" s="158"/>
      <c r="BD49" s="158">
        <f>BE49</f>
        <v>0</v>
      </c>
      <c r="BE49" s="158">
        <v>0</v>
      </c>
      <c r="BF49" s="158">
        <v>3.03</v>
      </c>
      <c r="BG49" s="158" t="s">
        <v>11</v>
      </c>
      <c r="BH49" s="156" t="s">
        <v>616</v>
      </c>
    </row>
    <row r="50" spans="1:60" ht="53.25" customHeight="1" x14ac:dyDescent="0.25">
      <c r="A50" s="149"/>
      <c r="B50" s="66"/>
      <c r="C50" s="66" t="s">
        <v>688</v>
      </c>
      <c r="D50" s="66"/>
      <c r="E50" s="66" t="s">
        <v>689</v>
      </c>
      <c r="F50" s="66"/>
      <c r="G50" s="66"/>
      <c r="H50" s="66"/>
      <c r="I50" s="66"/>
      <c r="J50" s="135"/>
      <c r="K50" s="1"/>
      <c r="L50" s="1"/>
      <c r="M50" s="1"/>
      <c r="N50" s="1"/>
      <c r="O50" s="1"/>
      <c r="P50" s="1"/>
      <c r="Q50" s="1"/>
      <c r="R50" s="1"/>
      <c r="S50" s="1"/>
      <c r="T50" s="1"/>
      <c r="U50" s="1"/>
      <c r="V50" s="1"/>
      <c r="W50" s="1"/>
      <c r="X50" s="1"/>
      <c r="Y50" s="1"/>
      <c r="Z50" s="1"/>
      <c r="AA50" s="1"/>
      <c r="AB50" s="1"/>
      <c r="AC50" s="1"/>
      <c r="AD50" s="1"/>
      <c r="AE50" s="1"/>
      <c r="AF50" s="2" t="s">
        <v>690</v>
      </c>
      <c r="AG50" s="1"/>
      <c r="AH50" s="1"/>
      <c r="AI50" s="1"/>
      <c r="AJ50" s="8"/>
      <c r="AK50" s="8"/>
      <c r="AL50" s="8"/>
      <c r="AM50" s="8"/>
      <c r="AN50" s="8"/>
      <c r="AO50" s="8"/>
      <c r="AP50" s="8"/>
      <c r="AQ50" s="8"/>
      <c r="AR50" s="8"/>
      <c r="AS50" s="8"/>
      <c r="AT50" s="8"/>
      <c r="AU50" s="1"/>
      <c r="AV50" s="1"/>
      <c r="AW50" s="1"/>
      <c r="AX50" s="1"/>
      <c r="AY50" s="1"/>
      <c r="AZ50" s="66"/>
      <c r="BA50" s="66"/>
      <c r="BB50" s="66"/>
      <c r="BC50" s="66"/>
      <c r="BD50" s="66"/>
      <c r="BE50" s="66"/>
      <c r="BF50" s="66"/>
      <c r="BG50" s="66"/>
      <c r="BH50" s="66"/>
    </row>
    <row r="51" spans="1:60" ht="59.25" customHeight="1" x14ac:dyDescent="0.25">
      <c r="A51" s="149"/>
      <c r="B51" s="66"/>
      <c r="C51" s="66"/>
      <c r="D51" s="66"/>
      <c r="E51" s="66" t="s">
        <v>691</v>
      </c>
      <c r="F51" s="66"/>
      <c r="G51" s="66"/>
      <c r="H51" s="66"/>
      <c r="I51" s="66"/>
      <c r="J51" s="135"/>
      <c r="K51" s="1"/>
      <c r="L51" s="1"/>
      <c r="M51" s="1"/>
      <c r="N51" s="1"/>
      <c r="O51" s="1"/>
      <c r="P51" s="1"/>
      <c r="Q51" s="1"/>
      <c r="R51" s="1"/>
      <c r="S51" s="1"/>
      <c r="T51" s="1"/>
      <c r="U51" s="1"/>
      <c r="V51" s="1"/>
      <c r="W51" s="1"/>
      <c r="X51" s="1"/>
      <c r="Y51" s="1"/>
      <c r="Z51" s="1"/>
      <c r="AA51" s="1"/>
      <c r="AB51" s="1"/>
      <c r="AC51" s="1"/>
      <c r="AD51" s="1"/>
      <c r="AE51" s="1"/>
      <c r="AF51" s="2" t="s">
        <v>687</v>
      </c>
      <c r="AG51" s="1"/>
      <c r="AH51" s="1"/>
      <c r="AI51" s="1"/>
      <c r="AJ51" s="9">
        <v>0</v>
      </c>
      <c r="AK51" s="9">
        <v>0</v>
      </c>
      <c r="AL51" s="9" t="s">
        <v>11</v>
      </c>
      <c r="AM51" s="9">
        <v>0</v>
      </c>
      <c r="AN51" s="9">
        <v>0</v>
      </c>
      <c r="AO51" s="9" t="s">
        <v>11</v>
      </c>
      <c r="AP51" s="9">
        <v>3.03</v>
      </c>
      <c r="AQ51" s="9">
        <v>0</v>
      </c>
      <c r="AR51" s="9" t="s">
        <v>11</v>
      </c>
      <c r="AS51" s="9" t="s">
        <v>11</v>
      </c>
      <c r="AT51" s="1"/>
      <c r="AU51" s="1"/>
      <c r="AV51" s="1"/>
      <c r="AW51" s="1"/>
      <c r="AX51" s="1"/>
      <c r="AY51" s="1"/>
      <c r="AZ51" s="66"/>
      <c r="BA51" s="66"/>
      <c r="BB51" s="66"/>
      <c r="BC51" s="66"/>
      <c r="BD51" s="66"/>
      <c r="BE51" s="66"/>
      <c r="BF51" s="66"/>
      <c r="BG51" s="66"/>
      <c r="BH51" s="66"/>
    </row>
    <row r="52" spans="1:60" ht="38.25" customHeight="1" x14ac:dyDescent="0.25">
      <c r="A52" s="149"/>
      <c r="B52" s="66"/>
      <c r="C52" s="66"/>
      <c r="D52" s="66"/>
      <c r="E52" s="66"/>
      <c r="F52" s="66"/>
      <c r="G52" s="66"/>
      <c r="H52" s="66"/>
      <c r="I52" s="66"/>
      <c r="J52" s="135"/>
      <c r="K52" s="1"/>
      <c r="L52" s="1"/>
      <c r="M52" s="1"/>
      <c r="N52" s="1"/>
      <c r="O52" s="1"/>
      <c r="P52" s="1"/>
      <c r="Q52" s="1"/>
      <c r="R52" s="1"/>
      <c r="S52" s="1"/>
      <c r="T52" s="1"/>
      <c r="U52" s="1"/>
      <c r="V52" s="1"/>
      <c r="W52" s="1"/>
      <c r="X52" s="1"/>
      <c r="Y52" s="1"/>
      <c r="Z52" s="1"/>
      <c r="AA52" s="1"/>
      <c r="AB52" s="1"/>
      <c r="AC52" s="1"/>
      <c r="AD52" s="1"/>
      <c r="AE52" s="1"/>
      <c r="AF52" s="2" t="s">
        <v>683</v>
      </c>
      <c r="AG52" s="1"/>
      <c r="AH52" s="1"/>
      <c r="AI52" s="1"/>
      <c r="AJ52" s="9">
        <v>0</v>
      </c>
      <c r="AK52" s="9">
        <v>0</v>
      </c>
      <c r="AL52" s="9">
        <v>0</v>
      </c>
      <c r="AM52" s="9">
        <v>0.57999999999999996</v>
      </c>
      <c r="AN52" s="9">
        <v>0.54400000000000004</v>
      </c>
      <c r="AO52" s="9">
        <v>0.13550000000000001</v>
      </c>
      <c r="AP52" s="9">
        <v>0.38109999999999999</v>
      </c>
      <c r="AQ52" s="9">
        <v>0.37040000000000001</v>
      </c>
      <c r="AR52" s="9">
        <v>0.83299999999999996</v>
      </c>
      <c r="AS52" s="9" t="s">
        <v>11</v>
      </c>
      <c r="AT52" s="1"/>
      <c r="AU52" s="1"/>
      <c r="AV52" s="1"/>
      <c r="AW52" s="1"/>
      <c r="AX52" s="1"/>
      <c r="AY52" s="1"/>
      <c r="AZ52" s="66"/>
      <c r="BA52" s="66"/>
      <c r="BB52" s="66"/>
      <c r="BC52" s="66"/>
      <c r="BD52" s="66"/>
      <c r="BE52" s="66"/>
      <c r="BF52" s="66"/>
      <c r="BG52" s="66"/>
      <c r="BH52" s="66"/>
    </row>
    <row r="53" spans="1:60" ht="38.25" customHeight="1" x14ac:dyDescent="0.25">
      <c r="A53" s="149"/>
      <c r="B53" s="66"/>
      <c r="C53" s="66"/>
      <c r="D53" s="66"/>
      <c r="E53" s="66"/>
      <c r="F53" s="66"/>
      <c r="G53" s="66"/>
      <c r="H53" s="66"/>
      <c r="I53" s="66"/>
      <c r="J53" s="135"/>
      <c r="K53" s="1"/>
      <c r="L53" s="1"/>
      <c r="M53" s="1"/>
      <c r="N53" s="1"/>
      <c r="O53" s="1"/>
      <c r="P53" s="1"/>
      <c r="Q53" s="1"/>
      <c r="R53" s="1"/>
      <c r="S53" s="1"/>
      <c r="T53" s="1"/>
      <c r="U53" s="1"/>
      <c r="V53" s="1"/>
      <c r="W53" s="1"/>
      <c r="X53" s="1"/>
      <c r="Y53" s="1"/>
      <c r="Z53" s="1"/>
      <c r="AA53" s="1"/>
      <c r="AB53" s="1"/>
      <c r="AC53" s="1"/>
      <c r="AD53" s="1"/>
      <c r="AE53" s="1"/>
      <c r="AF53" s="2" t="s">
        <v>680</v>
      </c>
      <c r="AG53" s="1"/>
      <c r="AH53" s="1"/>
      <c r="AI53" s="1"/>
      <c r="AJ53" s="9">
        <v>62</v>
      </c>
      <c r="AK53" s="9">
        <v>100</v>
      </c>
      <c r="AL53" s="9">
        <v>62</v>
      </c>
      <c r="AM53" s="9">
        <v>64</v>
      </c>
      <c r="AN53" s="9">
        <v>100</v>
      </c>
      <c r="AO53" s="9">
        <v>64</v>
      </c>
      <c r="AP53" s="9">
        <v>70</v>
      </c>
      <c r="AQ53" s="9">
        <v>100</v>
      </c>
      <c r="AR53" s="9">
        <v>70</v>
      </c>
      <c r="AS53" s="9" t="s">
        <v>11</v>
      </c>
      <c r="AT53" s="1"/>
      <c r="AU53" s="1"/>
      <c r="AV53" s="1"/>
      <c r="AW53" s="1"/>
      <c r="AX53" s="1"/>
      <c r="AY53" s="1"/>
      <c r="AZ53" s="66"/>
      <c r="BA53" s="66"/>
      <c r="BB53" s="66"/>
      <c r="BC53" s="66"/>
      <c r="BD53" s="66"/>
      <c r="BE53" s="66"/>
      <c r="BF53" s="66"/>
      <c r="BG53" s="66"/>
      <c r="BH53" s="66"/>
    </row>
    <row r="54" spans="1:60" ht="38.25" customHeight="1" x14ac:dyDescent="0.25">
      <c r="A54" s="149"/>
      <c r="B54" s="66"/>
      <c r="C54" s="66"/>
      <c r="D54" s="66"/>
      <c r="E54" s="66"/>
      <c r="F54" s="66"/>
      <c r="G54" s="66"/>
      <c r="H54" s="66"/>
      <c r="I54" s="66"/>
      <c r="J54" s="135"/>
      <c r="K54" s="1"/>
      <c r="L54" s="1"/>
      <c r="M54" s="1"/>
      <c r="N54" s="1"/>
      <c r="O54" s="1"/>
      <c r="P54" s="1"/>
      <c r="Q54" s="1"/>
      <c r="R54" s="1"/>
      <c r="S54" s="1"/>
      <c r="T54" s="1"/>
      <c r="U54" s="1"/>
      <c r="V54" s="1"/>
      <c r="W54" s="1"/>
      <c r="X54" s="1"/>
      <c r="Y54" s="1"/>
      <c r="Z54" s="1"/>
      <c r="AA54" s="1"/>
      <c r="AB54" s="159" t="s">
        <v>692</v>
      </c>
      <c r="AC54" s="160"/>
      <c r="AD54" s="160"/>
      <c r="AE54" s="159" t="s">
        <v>693</v>
      </c>
      <c r="AF54" s="159" t="s">
        <v>692</v>
      </c>
      <c r="AG54" s="160"/>
      <c r="AH54" s="160"/>
      <c r="AI54" s="160"/>
      <c r="AJ54" s="159">
        <v>7</v>
      </c>
      <c r="AK54" s="159">
        <v>7</v>
      </c>
      <c r="AL54" s="159">
        <v>7</v>
      </c>
      <c r="AM54" s="159">
        <v>15</v>
      </c>
      <c r="AN54" s="159">
        <v>15</v>
      </c>
      <c r="AO54" s="159">
        <v>15</v>
      </c>
      <c r="AP54" s="159">
        <v>25</v>
      </c>
      <c r="AQ54" s="159">
        <v>25</v>
      </c>
      <c r="AR54" s="159">
        <v>25</v>
      </c>
      <c r="AS54" s="159" t="s">
        <v>11</v>
      </c>
      <c r="AT54" s="160"/>
      <c r="AU54" s="160"/>
      <c r="AV54" s="160"/>
      <c r="AW54" s="160"/>
      <c r="AX54" s="160"/>
      <c r="AY54" s="160"/>
      <c r="AZ54" s="159" t="s">
        <v>694</v>
      </c>
      <c r="BA54" s="159" t="s">
        <v>692</v>
      </c>
      <c r="BB54" s="161" t="s">
        <v>172</v>
      </c>
      <c r="BC54" s="161"/>
      <c r="BD54" s="161">
        <v>7</v>
      </c>
      <c r="BE54" s="161">
        <v>15</v>
      </c>
      <c r="BF54" s="161">
        <v>25</v>
      </c>
      <c r="BG54" s="161" t="s">
        <v>11</v>
      </c>
      <c r="BH54" s="161"/>
    </row>
    <row r="55" spans="1:60" ht="38.25" customHeight="1" x14ac:dyDescent="0.25">
      <c r="A55" s="149"/>
      <c r="B55" s="66"/>
      <c r="C55" s="66"/>
      <c r="D55" s="66"/>
      <c r="E55" s="66"/>
      <c r="F55" s="66"/>
      <c r="G55" s="66"/>
      <c r="H55" s="66"/>
      <c r="I55" s="66"/>
      <c r="J55" s="135"/>
      <c r="K55" s="1"/>
      <c r="L55" s="1"/>
      <c r="M55" s="1"/>
      <c r="N55" s="1"/>
      <c r="O55" s="1"/>
      <c r="P55" s="1"/>
      <c r="Q55" s="1"/>
      <c r="R55" s="1"/>
      <c r="S55" s="1"/>
      <c r="T55" s="1"/>
      <c r="U55" s="1"/>
      <c r="V55" s="1"/>
      <c r="W55" s="1"/>
      <c r="X55" s="1"/>
      <c r="Y55" s="1"/>
      <c r="Z55" s="1"/>
      <c r="AA55" s="1"/>
      <c r="AB55" s="2" t="s">
        <v>695</v>
      </c>
      <c r="AC55" s="1"/>
      <c r="AD55" s="1"/>
      <c r="AE55" s="1"/>
      <c r="AF55" s="2" t="s">
        <v>695</v>
      </c>
      <c r="AG55" s="1"/>
      <c r="AH55" s="1"/>
      <c r="AI55" s="1"/>
      <c r="AJ55" s="9"/>
      <c r="AK55" s="9"/>
      <c r="AL55" s="9"/>
      <c r="AM55" s="9"/>
      <c r="AN55" s="9"/>
      <c r="AO55" s="9"/>
      <c r="AP55" s="9"/>
      <c r="AQ55" s="9"/>
      <c r="AR55" s="9"/>
      <c r="AS55" s="9"/>
      <c r="AT55" s="1"/>
      <c r="AU55" s="1"/>
      <c r="AV55" s="1"/>
      <c r="AW55" s="1"/>
      <c r="AX55" s="1"/>
      <c r="AY55" s="1"/>
      <c r="AZ55" s="66"/>
      <c r="BA55" s="66" t="s">
        <v>696</v>
      </c>
      <c r="BB55" s="66" t="s">
        <v>640</v>
      </c>
      <c r="BC55" s="66"/>
      <c r="BD55" s="66">
        <v>155.56</v>
      </c>
      <c r="BE55" s="66">
        <v>174.07</v>
      </c>
      <c r="BF55" s="66">
        <v>211.11</v>
      </c>
      <c r="BG55" s="66" t="s">
        <v>11</v>
      </c>
      <c r="BH55" s="66"/>
    </row>
    <row r="56" spans="1:60" ht="35.25" customHeight="1" x14ac:dyDescent="0.25">
      <c r="A56" s="149"/>
      <c r="B56" s="66"/>
      <c r="C56" s="66" t="s">
        <v>697</v>
      </c>
      <c r="D56" s="66"/>
      <c r="E56" s="66" t="s">
        <v>698</v>
      </c>
      <c r="F56" s="66"/>
      <c r="G56" s="66"/>
      <c r="H56" s="66"/>
      <c r="I56" s="66"/>
      <c r="J56" s="135"/>
      <c r="K56" s="1"/>
      <c r="L56" s="1"/>
      <c r="M56" s="1"/>
      <c r="N56" s="1"/>
      <c r="O56" s="1"/>
      <c r="P56" s="1"/>
      <c r="Q56" s="1"/>
      <c r="R56" s="1"/>
      <c r="S56" s="1"/>
      <c r="T56" s="1"/>
      <c r="U56" s="1"/>
      <c r="V56" s="1"/>
      <c r="W56" s="1"/>
      <c r="X56" s="1"/>
      <c r="Y56" s="1"/>
      <c r="Z56" s="1"/>
      <c r="AA56" s="1"/>
      <c r="AB56" s="1"/>
      <c r="AC56" s="1"/>
      <c r="AD56" s="1"/>
      <c r="AE56" s="1"/>
      <c r="AF56" s="2" t="s">
        <v>699</v>
      </c>
      <c r="AG56" s="1"/>
      <c r="AH56" s="1"/>
      <c r="AI56" s="1"/>
      <c r="AJ56" s="9">
        <v>10</v>
      </c>
      <c r="AK56" s="9">
        <v>10</v>
      </c>
      <c r="AL56" s="9">
        <v>10</v>
      </c>
      <c r="AM56" s="9">
        <v>20</v>
      </c>
      <c r="AN56" s="9">
        <v>20</v>
      </c>
      <c r="AO56" s="9">
        <v>20</v>
      </c>
      <c r="AP56" s="9">
        <v>40</v>
      </c>
      <c r="AQ56" s="9">
        <v>40</v>
      </c>
      <c r="AR56" s="9">
        <v>40</v>
      </c>
      <c r="AS56" s="9" t="s">
        <v>11</v>
      </c>
      <c r="AT56" s="1"/>
      <c r="AU56" s="1"/>
      <c r="AV56" s="1"/>
      <c r="AW56" s="1"/>
      <c r="AX56" s="1"/>
      <c r="AY56" s="1"/>
      <c r="AZ56" s="66"/>
      <c r="BA56" s="66" t="s">
        <v>700</v>
      </c>
      <c r="BB56" s="66" t="s">
        <v>640</v>
      </c>
      <c r="BC56" s="66"/>
      <c r="BD56" s="66">
        <v>0</v>
      </c>
      <c r="BE56" s="66">
        <v>0</v>
      </c>
      <c r="BF56" s="66">
        <v>2</v>
      </c>
      <c r="BG56" s="66" t="s">
        <v>11</v>
      </c>
      <c r="BH56" s="66"/>
    </row>
    <row r="57" spans="1:60" ht="35.25" customHeight="1" x14ac:dyDescent="0.25">
      <c r="A57" s="162"/>
      <c r="B57" s="66"/>
      <c r="C57" s="66"/>
      <c r="D57" s="66"/>
      <c r="E57" s="66"/>
      <c r="F57" s="66"/>
      <c r="G57" s="66"/>
      <c r="H57" s="66"/>
      <c r="I57" s="66"/>
      <c r="J57" s="162"/>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66"/>
      <c r="BA57" s="2" t="s">
        <v>699</v>
      </c>
      <c r="BB57" s="66" t="s">
        <v>172</v>
      </c>
      <c r="BC57" s="66"/>
      <c r="BD57" s="66">
        <v>10</v>
      </c>
      <c r="BE57" s="66">
        <v>20</v>
      </c>
      <c r="BF57" s="66">
        <v>40</v>
      </c>
      <c r="BG57" s="66" t="s">
        <v>11</v>
      </c>
      <c r="BH57" s="66"/>
    </row>
    <row r="58" spans="1:60" ht="35.25" customHeight="1" x14ac:dyDescent="0.25">
      <c r="A58" s="162"/>
      <c r="B58" s="66"/>
      <c r="C58" s="66"/>
      <c r="D58" s="66"/>
      <c r="E58" s="66" t="s">
        <v>701</v>
      </c>
      <c r="F58" s="66"/>
      <c r="G58" s="66"/>
      <c r="H58" s="66"/>
      <c r="I58" s="66"/>
      <c r="J58" s="162"/>
      <c r="K58" s="1"/>
      <c r="L58" s="1"/>
      <c r="M58" s="1"/>
      <c r="N58" s="1"/>
      <c r="O58" s="1"/>
      <c r="P58" s="1"/>
      <c r="Q58" s="1"/>
      <c r="R58" s="1"/>
      <c r="S58" s="1"/>
      <c r="T58" s="1"/>
      <c r="U58" s="1"/>
      <c r="V58" s="1"/>
      <c r="W58" s="1"/>
      <c r="X58" s="1"/>
      <c r="Y58" s="1"/>
      <c r="Z58" s="1"/>
      <c r="AA58" s="1"/>
      <c r="AB58" s="163" t="s">
        <v>702</v>
      </c>
      <c r="AC58" s="164"/>
      <c r="AD58" s="164"/>
      <c r="AE58" s="163" t="s">
        <v>703</v>
      </c>
      <c r="AF58" s="163" t="s">
        <v>702</v>
      </c>
      <c r="AG58" s="164"/>
      <c r="AH58" s="164"/>
      <c r="AI58" s="164"/>
      <c r="AJ58" s="164" t="s">
        <v>11</v>
      </c>
      <c r="AK58" s="164" t="s">
        <v>11</v>
      </c>
      <c r="AL58" s="164" t="s">
        <v>11</v>
      </c>
      <c r="AM58" s="164" t="s">
        <v>11</v>
      </c>
      <c r="AN58" s="164" t="s">
        <v>11</v>
      </c>
      <c r="AO58" s="164" t="s">
        <v>11</v>
      </c>
      <c r="AP58" s="164" t="s">
        <v>11</v>
      </c>
      <c r="AQ58" s="164" t="s">
        <v>11</v>
      </c>
      <c r="AR58" s="164" t="s">
        <v>11</v>
      </c>
      <c r="AS58" s="164" t="s">
        <v>11</v>
      </c>
      <c r="AT58" s="164"/>
      <c r="AU58" s="164"/>
      <c r="AV58" s="164"/>
      <c r="AW58" s="164"/>
      <c r="AX58" s="164"/>
      <c r="AY58" s="164"/>
      <c r="AZ58" s="165"/>
      <c r="BA58" s="165"/>
      <c r="BB58" s="165"/>
      <c r="BC58" s="165"/>
      <c r="BD58" s="165"/>
      <c r="BE58" s="165"/>
      <c r="BF58" s="165"/>
      <c r="BG58" s="165"/>
      <c r="BH58" s="165"/>
    </row>
    <row r="59" spans="1:60" ht="115.5" customHeight="1" x14ac:dyDescent="0.25">
      <c r="A59" s="166" t="s">
        <v>704</v>
      </c>
      <c r="B59" s="167" t="s">
        <v>705</v>
      </c>
      <c r="C59" s="167" t="s">
        <v>706</v>
      </c>
      <c r="D59" s="167" t="s">
        <v>707</v>
      </c>
      <c r="E59" s="23"/>
      <c r="F59" s="167"/>
      <c r="G59" s="167" t="s">
        <v>708</v>
      </c>
      <c r="H59" s="167" t="s">
        <v>709</v>
      </c>
      <c r="I59" s="168"/>
      <c r="J59" s="169" t="s">
        <v>710</v>
      </c>
      <c r="K59" s="170">
        <v>100</v>
      </c>
      <c r="L59" s="170">
        <v>100</v>
      </c>
      <c r="M59" s="170">
        <v>100</v>
      </c>
      <c r="N59" s="170">
        <v>106.3</v>
      </c>
      <c r="O59" s="170">
        <v>106.3</v>
      </c>
      <c r="P59" s="170">
        <v>106</v>
      </c>
      <c r="Q59" s="170">
        <v>108.3</v>
      </c>
      <c r="R59" s="170">
        <v>108.3</v>
      </c>
      <c r="S59" s="170">
        <v>108.3</v>
      </c>
      <c r="T59" s="170">
        <v>108.3</v>
      </c>
      <c r="U59" s="170">
        <v>108.3</v>
      </c>
      <c r="V59" s="170"/>
      <c r="W59" s="171" t="s">
        <v>711</v>
      </c>
      <c r="X59" s="172"/>
      <c r="Y59" s="171" t="s">
        <v>712</v>
      </c>
      <c r="Z59" s="172"/>
      <c r="AA59" s="170" t="s">
        <v>713</v>
      </c>
      <c r="AB59" s="170" t="s">
        <v>714</v>
      </c>
      <c r="AC59" s="172"/>
      <c r="AD59" s="172"/>
      <c r="AE59" s="171" t="s">
        <v>715</v>
      </c>
      <c r="AF59" s="170" t="s">
        <v>714</v>
      </c>
      <c r="AG59" s="172"/>
      <c r="AH59" s="172"/>
      <c r="AI59" s="172"/>
      <c r="AJ59" s="170">
        <v>85.6</v>
      </c>
      <c r="AK59" s="170">
        <v>99</v>
      </c>
      <c r="AL59" s="170">
        <v>99.7</v>
      </c>
      <c r="AM59" s="170">
        <v>85.6</v>
      </c>
      <c r="AN59" s="170">
        <v>99</v>
      </c>
      <c r="AO59" s="170">
        <v>99.6</v>
      </c>
      <c r="AP59" s="170">
        <v>85.6</v>
      </c>
      <c r="AQ59" s="170">
        <v>99</v>
      </c>
      <c r="AR59" s="170">
        <v>99.6</v>
      </c>
      <c r="AS59" s="170" t="s">
        <v>11</v>
      </c>
      <c r="AT59" s="172"/>
      <c r="AU59" s="172"/>
      <c r="AV59" s="172"/>
      <c r="AW59" s="172"/>
      <c r="AX59" s="172"/>
      <c r="AY59" s="172"/>
      <c r="AZ59" s="168" t="s">
        <v>716</v>
      </c>
      <c r="BA59" s="170" t="s">
        <v>714</v>
      </c>
      <c r="BB59" s="168" t="s">
        <v>172</v>
      </c>
      <c r="BC59" s="168"/>
      <c r="BD59" s="168">
        <v>85.6</v>
      </c>
      <c r="BE59" s="168">
        <v>85.6</v>
      </c>
      <c r="BF59" s="168">
        <v>85.6</v>
      </c>
      <c r="BG59" s="168" t="s">
        <v>11</v>
      </c>
      <c r="BH59" s="168"/>
    </row>
    <row r="60" spans="1:60" ht="39.75" customHeight="1" x14ac:dyDescent="0.25">
      <c r="A60" s="104"/>
      <c r="B60" s="23"/>
      <c r="C60" s="23"/>
      <c r="D60" s="66" t="s">
        <v>707</v>
      </c>
      <c r="E60" s="23"/>
      <c r="F60" s="23"/>
      <c r="G60" s="23"/>
      <c r="H60" s="23"/>
      <c r="I60" s="23"/>
      <c r="J60" s="104"/>
      <c r="K60" s="9"/>
      <c r="L60" s="9"/>
      <c r="M60" s="9"/>
      <c r="N60" s="9"/>
      <c r="O60" s="9"/>
      <c r="P60" s="9"/>
      <c r="Q60" s="9"/>
      <c r="R60" s="9"/>
      <c r="S60" s="9"/>
      <c r="T60" s="9"/>
      <c r="U60" s="9"/>
      <c r="V60" s="9"/>
      <c r="W60" s="9" t="s">
        <v>717</v>
      </c>
      <c r="X60" s="1"/>
      <c r="Y60" s="9" t="s">
        <v>718</v>
      </c>
      <c r="Z60" s="1"/>
      <c r="AA60" s="9"/>
      <c r="AB60" s="9" t="s">
        <v>719</v>
      </c>
      <c r="AC60" s="1"/>
      <c r="AD60" s="1"/>
      <c r="AE60" s="9" t="s">
        <v>715</v>
      </c>
      <c r="AF60" s="9" t="s">
        <v>719</v>
      </c>
      <c r="AG60" s="1"/>
      <c r="AH60" s="1"/>
      <c r="AI60" s="1"/>
      <c r="AJ60" s="9">
        <v>14.4</v>
      </c>
      <c r="AK60" s="9">
        <v>1</v>
      </c>
      <c r="AL60" s="9">
        <v>0.3</v>
      </c>
      <c r="AM60" s="9">
        <v>14.4</v>
      </c>
      <c r="AN60" s="9">
        <v>1</v>
      </c>
      <c r="AO60" s="9">
        <v>0.4</v>
      </c>
      <c r="AP60" s="9">
        <v>14.4</v>
      </c>
      <c r="AQ60" s="9">
        <v>1</v>
      </c>
      <c r="AR60" s="9">
        <v>0.4</v>
      </c>
      <c r="AS60" s="9" t="s">
        <v>11</v>
      </c>
      <c r="AT60" s="9"/>
      <c r="AU60" s="1"/>
      <c r="AV60" s="1"/>
      <c r="AW60" s="1"/>
      <c r="AX60" s="1"/>
      <c r="AY60" s="1"/>
      <c r="AZ60" s="23"/>
      <c r="BA60" s="9" t="s">
        <v>719</v>
      </c>
      <c r="BB60" s="23" t="s">
        <v>172</v>
      </c>
      <c r="BC60" s="23"/>
      <c r="BD60" s="23">
        <v>14.4</v>
      </c>
      <c r="BE60" s="23">
        <v>14.4</v>
      </c>
      <c r="BF60" s="23">
        <v>14.4</v>
      </c>
      <c r="BG60" s="23" t="s">
        <v>11</v>
      </c>
      <c r="BH60" s="23"/>
    </row>
    <row r="61" spans="1:60" ht="37.5" customHeight="1" x14ac:dyDescent="0.25">
      <c r="A61" s="107"/>
      <c r="B61" s="23"/>
      <c r="C61" s="23"/>
      <c r="D61" s="23"/>
      <c r="E61" s="23"/>
      <c r="F61" s="23"/>
      <c r="G61" s="23"/>
      <c r="H61" s="23"/>
      <c r="I61" s="23"/>
      <c r="J61" s="104"/>
      <c r="K61" s="9"/>
      <c r="L61" s="9"/>
      <c r="M61" s="9"/>
      <c r="N61" s="9"/>
      <c r="O61" s="9"/>
      <c r="P61" s="9"/>
      <c r="Q61" s="9"/>
      <c r="R61" s="9"/>
      <c r="S61" s="9"/>
      <c r="T61" s="9"/>
      <c r="U61" s="9"/>
      <c r="V61" s="9"/>
      <c r="W61" s="173" t="s">
        <v>720</v>
      </c>
      <c r="X61" s="1"/>
      <c r="Y61" s="9" t="s">
        <v>721</v>
      </c>
      <c r="Z61" s="1"/>
      <c r="AA61" s="1"/>
      <c r="AB61" s="9" t="s">
        <v>722</v>
      </c>
      <c r="AC61" s="1"/>
      <c r="AD61" s="1"/>
      <c r="AE61" s="9" t="s">
        <v>723</v>
      </c>
      <c r="AF61" s="9" t="s">
        <v>722</v>
      </c>
      <c r="AG61" s="1"/>
      <c r="AH61" s="1"/>
      <c r="AI61" s="1"/>
      <c r="AJ61" s="9">
        <v>46</v>
      </c>
      <c r="AK61" s="9">
        <v>10</v>
      </c>
      <c r="AL61" s="9">
        <v>2.2999999999999998</v>
      </c>
      <c r="AM61" s="9">
        <v>47</v>
      </c>
      <c r="AN61" s="9">
        <v>10</v>
      </c>
      <c r="AO61" s="9">
        <v>19.5</v>
      </c>
      <c r="AP61" s="9">
        <v>50</v>
      </c>
      <c r="AQ61" s="9">
        <v>60</v>
      </c>
      <c r="AR61" s="9">
        <v>19.5</v>
      </c>
      <c r="AS61" s="9" t="s">
        <v>11</v>
      </c>
      <c r="AT61" s="9"/>
      <c r="AU61" s="1"/>
      <c r="AV61" s="1"/>
      <c r="AW61" s="1"/>
      <c r="AX61" s="1"/>
      <c r="AY61" s="1"/>
      <c r="AZ61" s="23"/>
      <c r="BA61" s="9" t="s">
        <v>722</v>
      </c>
      <c r="BB61" s="23" t="s">
        <v>172</v>
      </c>
      <c r="BC61" s="23"/>
      <c r="BD61" s="23">
        <v>46</v>
      </c>
      <c r="BE61" s="23">
        <v>47</v>
      </c>
      <c r="BF61" s="23">
        <v>50</v>
      </c>
      <c r="BG61" s="23" t="s">
        <v>11</v>
      </c>
      <c r="BH61" s="23"/>
    </row>
    <row r="62" spans="1:60" ht="33.75" customHeight="1" x14ac:dyDescent="0.25">
      <c r="A62" s="104"/>
      <c r="B62" s="23"/>
      <c r="C62" s="23"/>
      <c r="D62" s="23"/>
      <c r="E62" s="23"/>
      <c r="F62" s="23"/>
      <c r="G62" s="23"/>
      <c r="H62" s="23"/>
      <c r="I62" s="23"/>
      <c r="J62" s="104"/>
      <c r="K62" s="9"/>
      <c r="L62" s="9"/>
      <c r="M62" s="9"/>
      <c r="N62" s="9"/>
      <c r="O62" s="9"/>
      <c r="P62" s="9"/>
      <c r="Q62" s="9"/>
      <c r="R62" s="9"/>
      <c r="S62" s="9"/>
      <c r="T62" s="9"/>
      <c r="U62" s="9"/>
      <c r="V62" s="9"/>
      <c r="W62" s="173" t="s">
        <v>724</v>
      </c>
      <c r="X62" s="1"/>
      <c r="Y62" s="9" t="s">
        <v>725</v>
      </c>
      <c r="Z62" s="120"/>
      <c r="AA62" s="174" t="s">
        <v>726</v>
      </c>
      <c r="AB62" s="1"/>
      <c r="AC62" s="1"/>
      <c r="AD62" s="1"/>
      <c r="AE62" s="9" t="s">
        <v>727</v>
      </c>
      <c r="AF62" s="9" t="s">
        <v>728</v>
      </c>
      <c r="AG62" s="1"/>
      <c r="AH62" s="1"/>
      <c r="AI62" s="1"/>
      <c r="AJ62" s="9">
        <v>100</v>
      </c>
      <c r="AK62" s="9">
        <v>100</v>
      </c>
      <c r="AL62" s="9">
        <v>100</v>
      </c>
      <c r="AM62" s="9">
        <v>100</v>
      </c>
      <c r="AN62" s="9">
        <v>100</v>
      </c>
      <c r="AO62" s="9">
        <v>100</v>
      </c>
      <c r="AP62" s="9">
        <v>100</v>
      </c>
      <c r="AQ62" s="9">
        <v>100</v>
      </c>
      <c r="AR62" s="9">
        <v>100</v>
      </c>
      <c r="AS62" s="9" t="s">
        <v>11</v>
      </c>
      <c r="AT62" s="9"/>
      <c r="AU62" s="1"/>
      <c r="AV62" s="1"/>
      <c r="AW62" s="1"/>
      <c r="AX62" s="1"/>
      <c r="AY62" s="1"/>
      <c r="AZ62" s="23"/>
      <c r="BA62" s="23" t="s">
        <v>729</v>
      </c>
      <c r="BB62" s="23" t="s">
        <v>172</v>
      </c>
      <c r="BC62" s="23"/>
      <c r="BD62" s="23">
        <v>100</v>
      </c>
      <c r="BE62" s="23">
        <v>100</v>
      </c>
      <c r="BF62" s="23">
        <v>100</v>
      </c>
      <c r="BG62" s="23" t="s">
        <v>11</v>
      </c>
      <c r="BH62" s="29" t="s">
        <v>730</v>
      </c>
    </row>
    <row r="63" spans="1:60" ht="58.5" customHeight="1" x14ac:dyDescent="0.25">
      <c r="K63" s="9"/>
      <c r="L63" s="9"/>
      <c r="M63" s="9"/>
      <c r="N63" s="9"/>
      <c r="O63" s="9"/>
      <c r="P63" s="9"/>
      <c r="Q63" s="9"/>
      <c r="R63" s="9"/>
      <c r="S63" s="9"/>
      <c r="T63" s="9"/>
      <c r="U63" s="9"/>
      <c r="V63" s="9"/>
      <c r="W63" s="173" t="s">
        <v>731</v>
      </c>
      <c r="X63" s="1"/>
      <c r="Y63" s="9" t="s">
        <v>732</v>
      </c>
      <c r="Z63" s="9"/>
      <c r="AA63" s="174" t="s">
        <v>733</v>
      </c>
      <c r="AB63" s="1"/>
      <c r="AC63" s="1"/>
      <c r="AD63" s="1"/>
      <c r="AE63" s="9" t="s">
        <v>715</v>
      </c>
      <c r="AF63" s="9" t="s">
        <v>734</v>
      </c>
      <c r="AG63" s="1"/>
      <c r="AH63" s="1"/>
      <c r="AI63" s="1"/>
      <c r="AJ63" s="9">
        <v>39</v>
      </c>
      <c r="AK63" s="9">
        <v>39</v>
      </c>
      <c r="AL63" s="9">
        <v>39</v>
      </c>
      <c r="AM63" s="9">
        <v>38</v>
      </c>
      <c r="AN63" s="9">
        <v>38</v>
      </c>
      <c r="AO63" s="9">
        <v>38</v>
      </c>
      <c r="AP63" s="9">
        <v>36</v>
      </c>
      <c r="AQ63" s="9">
        <v>36</v>
      </c>
      <c r="AR63" s="9">
        <v>36</v>
      </c>
      <c r="AS63" s="9" t="s">
        <v>11</v>
      </c>
      <c r="AT63" s="9"/>
      <c r="AU63" s="1"/>
      <c r="AV63" s="1"/>
      <c r="AW63" s="1"/>
      <c r="AX63" s="1"/>
      <c r="AY63" s="1"/>
      <c r="AZ63" s="66"/>
      <c r="BA63" s="9" t="s">
        <v>734</v>
      </c>
      <c r="BB63" s="23" t="s">
        <v>172</v>
      </c>
      <c r="BC63" s="66"/>
      <c r="BD63" s="66">
        <v>39</v>
      </c>
      <c r="BE63" s="66">
        <v>38</v>
      </c>
      <c r="BF63" s="66">
        <v>36</v>
      </c>
      <c r="BG63" s="23" t="s">
        <v>11</v>
      </c>
      <c r="BH63" s="66"/>
    </row>
    <row r="64" spans="1:60" ht="33.75" customHeight="1" x14ac:dyDescent="0.25">
      <c r="A64" s="104"/>
      <c r="B64" s="66"/>
      <c r="C64" s="23"/>
      <c r="D64" s="66"/>
      <c r="E64" s="66"/>
      <c r="F64" s="66"/>
      <c r="G64" s="66"/>
      <c r="H64" s="66"/>
      <c r="I64" s="66"/>
      <c r="J64" s="175"/>
      <c r="K64" s="9"/>
      <c r="L64" s="9"/>
      <c r="M64" s="9"/>
      <c r="N64" s="9"/>
      <c r="O64" s="9"/>
      <c r="P64" s="9"/>
      <c r="Q64" s="9"/>
      <c r="R64" s="9"/>
      <c r="S64" s="9"/>
      <c r="T64" s="9"/>
      <c r="U64" s="9"/>
      <c r="V64" s="9"/>
      <c r="W64" s="173" t="s">
        <v>735</v>
      </c>
      <c r="X64" s="1"/>
      <c r="Y64" s="9" t="s">
        <v>736</v>
      </c>
      <c r="Z64" s="1"/>
      <c r="AA64" s="174" t="s">
        <v>407</v>
      </c>
      <c r="AB64" s="1"/>
      <c r="AC64" s="1"/>
      <c r="AD64" s="1"/>
      <c r="AE64" s="9" t="s">
        <v>737</v>
      </c>
      <c r="AF64" s="9" t="s">
        <v>738</v>
      </c>
      <c r="AG64" s="1"/>
      <c r="AH64" s="1"/>
      <c r="AI64" s="1"/>
      <c r="AJ64" s="9"/>
      <c r="AK64" s="9"/>
      <c r="AL64" s="9"/>
      <c r="AM64" s="9"/>
      <c r="AN64" s="9"/>
      <c r="AO64" s="9"/>
      <c r="AP64" s="9"/>
      <c r="AQ64" s="9"/>
      <c r="AR64" s="9"/>
      <c r="AS64" s="9"/>
      <c r="AT64" s="9"/>
      <c r="AU64" s="1"/>
      <c r="AV64" s="1"/>
      <c r="AW64" s="1"/>
      <c r="AX64" s="1"/>
      <c r="AY64" s="1"/>
      <c r="AZ64" s="66"/>
      <c r="BA64" s="9" t="s">
        <v>511</v>
      </c>
      <c r="BB64" s="23" t="s">
        <v>640</v>
      </c>
      <c r="BC64" s="66"/>
      <c r="BD64" s="66">
        <v>90</v>
      </c>
      <c r="BE64" s="66">
        <v>90</v>
      </c>
      <c r="BF64" s="66">
        <v>90</v>
      </c>
      <c r="BG64" s="23" t="s">
        <v>11</v>
      </c>
      <c r="BH64" s="66"/>
    </row>
    <row r="65" spans="1:61" ht="33.75" customHeight="1" x14ac:dyDescent="0.25">
      <c r="A65" s="104"/>
      <c r="B65" s="66"/>
      <c r="C65" s="23"/>
      <c r="D65" s="66"/>
      <c r="E65" s="66"/>
      <c r="F65" s="66"/>
      <c r="G65" s="66"/>
      <c r="H65" s="66"/>
      <c r="I65" s="66"/>
      <c r="J65" s="175"/>
      <c r="K65" s="9"/>
      <c r="L65" s="9"/>
      <c r="M65" s="9"/>
      <c r="N65" s="9"/>
      <c r="O65" s="9"/>
      <c r="P65" s="9"/>
      <c r="Q65" s="9"/>
      <c r="R65" s="9"/>
      <c r="S65" s="9"/>
      <c r="T65" s="9"/>
      <c r="U65" s="9"/>
      <c r="V65" s="9"/>
      <c r="W65" s="173" t="s">
        <v>714</v>
      </c>
      <c r="X65" s="1"/>
      <c r="Y65" s="9" t="s">
        <v>739</v>
      </c>
      <c r="Z65" s="1"/>
      <c r="AA65" s="174" t="s">
        <v>740</v>
      </c>
      <c r="AB65" s="1"/>
      <c r="AC65" s="1"/>
      <c r="AD65" s="1"/>
      <c r="AE65" s="9" t="s">
        <v>741</v>
      </c>
      <c r="AF65" s="9" t="s">
        <v>511</v>
      </c>
      <c r="AG65" s="1"/>
      <c r="AH65" s="1"/>
      <c r="AI65" s="1"/>
      <c r="AJ65" s="9"/>
      <c r="AK65" s="9"/>
      <c r="AL65" s="9"/>
      <c r="AM65" s="9"/>
      <c r="AN65" s="9"/>
      <c r="AO65" s="9"/>
      <c r="AP65" s="9"/>
      <c r="AQ65" s="9"/>
      <c r="AR65" s="9"/>
      <c r="AS65" s="9"/>
      <c r="AT65" s="9"/>
      <c r="AU65" s="1"/>
      <c r="AV65" s="1"/>
      <c r="AW65" s="1"/>
      <c r="AX65" s="1"/>
      <c r="AY65" s="1"/>
      <c r="AZ65" s="66"/>
      <c r="BA65" s="66"/>
      <c r="BB65" s="66"/>
      <c r="BC65" s="66"/>
      <c r="BD65" s="66"/>
      <c r="BE65" s="66"/>
      <c r="BF65" s="66"/>
      <c r="BG65" s="66"/>
      <c r="BH65" s="66"/>
    </row>
    <row r="66" spans="1:61" ht="33.75" customHeight="1" x14ac:dyDescent="0.25">
      <c r="A66" s="104"/>
      <c r="K66" s="9"/>
      <c r="L66" s="9"/>
      <c r="M66" s="9"/>
      <c r="N66" s="9"/>
      <c r="O66" s="9"/>
      <c r="P66" s="9"/>
      <c r="Q66" s="9"/>
      <c r="R66" s="9"/>
      <c r="S66" s="9"/>
      <c r="T66" s="9"/>
      <c r="U66" s="9"/>
      <c r="V66" s="9"/>
      <c r="W66" s="1"/>
      <c r="X66" s="1"/>
      <c r="Y66" s="9"/>
      <c r="Z66" s="1"/>
      <c r="AA66" s="9"/>
      <c r="AB66" s="1"/>
      <c r="AC66" s="1"/>
      <c r="AD66" s="1"/>
      <c r="AE66" s="9" t="s">
        <v>742</v>
      </c>
      <c r="AF66" s="1"/>
      <c r="AG66" s="1"/>
      <c r="AH66" s="1"/>
      <c r="AI66" s="1"/>
      <c r="AJ66" s="1"/>
      <c r="AK66" s="1"/>
      <c r="AL66" s="1"/>
      <c r="AM66" s="1"/>
      <c r="AN66" s="1"/>
      <c r="AO66" s="1"/>
      <c r="AP66" s="1"/>
      <c r="AQ66" s="1"/>
      <c r="AR66" s="1"/>
      <c r="AS66" s="1"/>
      <c r="AT66" s="1"/>
      <c r="AU66" s="1"/>
      <c r="AV66" s="1"/>
      <c r="AW66" s="1"/>
      <c r="AX66" s="1"/>
      <c r="AY66" s="1"/>
      <c r="AZ66" s="66"/>
      <c r="BA66" s="66"/>
      <c r="BB66" s="66"/>
      <c r="BC66" s="66"/>
      <c r="BD66" s="66"/>
      <c r="BE66" s="66"/>
      <c r="BF66" s="66"/>
      <c r="BG66" s="66"/>
      <c r="BH66" s="66"/>
    </row>
    <row r="67" spans="1:61" ht="104.25" customHeight="1" x14ac:dyDescent="0.25">
      <c r="A67" s="107" t="s">
        <v>743</v>
      </c>
      <c r="B67" s="32"/>
      <c r="C67" s="32" t="s">
        <v>744</v>
      </c>
      <c r="D67" s="176" t="s">
        <v>745</v>
      </c>
      <c r="E67" s="32"/>
      <c r="F67" s="32"/>
      <c r="G67" s="32" t="s">
        <v>746</v>
      </c>
      <c r="H67" s="32"/>
      <c r="I67" s="32"/>
      <c r="J67" s="177" t="s">
        <v>747</v>
      </c>
      <c r="K67" s="30"/>
      <c r="L67" s="30"/>
      <c r="M67" s="30"/>
      <c r="N67" s="30"/>
      <c r="O67" s="30"/>
      <c r="P67" s="30"/>
      <c r="Q67" s="30"/>
      <c r="R67" s="30"/>
      <c r="S67" s="30"/>
      <c r="T67" s="30"/>
      <c r="U67" s="30"/>
      <c r="V67" s="30"/>
      <c r="W67" s="31"/>
      <c r="X67" s="31"/>
      <c r="Y67" s="30"/>
      <c r="Z67" s="31"/>
      <c r="AA67" s="30"/>
      <c r="AB67" s="31"/>
      <c r="AC67" s="31"/>
      <c r="AD67" s="31"/>
      <c r="AE67" s="30"/>
      <c r="AF67" s="31"/>
      <c r="AG67" s="31"/>
      <c r="AH67" s="31"/>
      <c r="AI67" s="31"/>
      <c r="AJ67" s="31"/>
      <c r="AK67" s="31"/>
      <c r="AL67" s="31"/>
      <c r="AM67" s="31"/>
      <c r="AN67" s="31"/>
      <c r="AO67" s="31"/>
      <c r="AP67" s="31"/>
      <c r="AQ67" s="31"/>
      <c r="AR67" s="31"/>
      <c r="AS67" s="31"/>
      <c r="AT67" s="31"/>
      <c r="AU67" s="31"/>
      <c r="AV67" s="31"/>
      <c r="AW67" s="31"/>
      <c r="AX67" s="31"/>
      <c r="AY67" s="31"/>
      <c r="AZ67" s="32"/>
      <c r="BA67" s="32"/>
      <c r="BB67" s="32"/>
      <c r="BC67" s="32"/>
      <c r="BD67" s="32"/>
      <c r="BE67" s="32"/>
      <c r="BF67" s="32"/>
      <c r="BG67" s="32"/>
      <c r="BH67" s="32"/>
    </row>
    <row r="68" spans="1:61" ht="33.75" customHeight="1" x14ac:dyDescent="0.25">
      <c r="A68" s="104"/>
      <c r="B68" s="66"/>
      <c r="C68" s="23"/>
      <c r="D68" s="66"/>
      <c r="E68" s="66"/>
      <c r="F68" s="66"/>
      <c r="G68" s="66"/>
      <c r="H68" s="66"/>
      <c r="I68" s="66"/>
      <c r="J68" s="175"/>
      <c r="K68" s="9"/>
      <c r="L68" s="9"/>
      <c r="M68" s="9"/>
      <c r="N68" s="9"/>
      <c r="O68" s="9"/>
      <c r="P68" s="9"/>
      <c r="Q68" s="9"/>
      <c r="R68" s="9"/>
      <c r="S68" s="9"/>
      <c r="T68" s="9"/>
      <c r="U68" s="9"/>
      <c r="V68" s="9"/>
      <c r="W68" s="1"/>
      <c r="X68" s="1"/>
      <c r="Y68" s="9"/>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66"/>
      <c r="BA68" s="66"/>
      <c r="BB68" s="66"/>
      <c r="BC68" s="66"/>
      <c r="BD68" s="66"/>
      <c r="BE68" s="66"/>
      <c r="BF68" s="66"/>
      <c r="BG68" s="66"/>
      <c r="BH68" s="66"/>
    </row>
    <row r="69" spans="1:61" ht="33.75" customHeight="1" x14ac:dyDescent="0.25">
      <c r="A69" s="104"/>
      <c r="B69" s="66"/>
      <c r="C69" s="23"/>
      <c r="D69" s="66"/>
      <c r="E69" s="66"/>
      <c r="F69" s="66"/>
      <c r="G69" s="66"/>
      <c r="H69" s="66"/>
      <c r="I69" s="66"/>
      <c r="J69" s="175"/>
      <c r="K69" s="9"/>
      <c r="L69" s="9"/>
      <c r="M69" s="9"/>
      <c r="N69" s="9"/>
      <c r="O69" s="9"/>
      <c r="P69" s="9"/>
      <c r="Q69" s="9"/>
      <c r="R69" s="9"/>
      <c r="S69" s="9"/>
      <c r="T69" s="9"/>
      <c r="U69" s="9"/>
      <c r="V69" s="9"/>
      <c r="W69" s="1"/>
      <c r="X69" s="1"/>
      <c r="Y69" s="1"/>
      <c r="Z69" s="1"/>
      <c r="AA69" s="178"/>
      <c r="AB69" s="1"/>
      <c r="AC69" s="1"/>
      <c r="AD69" s="1"/>
      <c r="AE69" s="9"/>
      <c r="AF69" s="1"/>
      <c r="AG69" s="1"/>
      <c r="AH69" s="1"/>
      <c r="AI69" s="1"/>
      <c r="AJ69" s="1"/>
      <c r="AK69" s="1"/>
      <c r="AL69" s="1"/>
      <c r="AM69" s="1"/>
      <c r="AN69" s="1"/>
      <c r="AO69" s="1"/>
      <c r="AP69" s="1"/>
      <c r="AQ69" s="1"/>
      <c r="AR69" s="1"/>
      <c r="AS69" s="1"/>
      <c r="AT69" s="1"/>
      <c r="AU69" s="1"/>
      <c r="AV69" s="1"/>
      <c r="AW69" s="1"/>
      <c r="AX69" s="1"/>
      <c r="AY69" s="1"/>
      <c r="AZ69" s="66"/>
      <c r="BA69" s="66"/>
      <c r="BB69" s="66"/>
      <c r="BC69" s="66"/>
      <c r="BD69" s="66"/>
      <c r="BE69" s="66"/>
      <c r="BF69" s="66"/>
      <c r="BG69" s="66"/>
      <c r="BH69" s="66"/>
    </row>
    <row r="70" spans="1:61" ht="87.75" customHeight="1" x14ac:dyDescent="0.25">
      <c r="A70" s="104" t="s">
        <v>748</v>
      </c>
      <c r="B70" s="179"/>
      <c r="C70" s="179" t="s">
        <v>749</v>
      </c>
      <c r="D70" s="179" t="s">
        <v>750</v>
      </c>
      <c r="E70" s="179"/>
      <c r="F70" s="179"/>
      <c r="G70" s="179" t="s">
        <v>751</v>
      </c>
      <c r="H70" s="179" t="s">
        <v>752</v>
      </c>
      <c r="I70" s="179"/>
      <c r="J70" s="180" t="s">
        <v>753</v>
      </c>
      <c r="K70" s="181"/>
      <c r="L70" s="181"/>
      <c r="M70" s="181"/>
      <c r="N70" s="181"/>
      <c r="O70" s="181"/>
      <c r="P70" s="181"/>
      <c r="Q70" s="181"/>
      <c r="R70" s="181"/>
      <c r="S70" s="181"/>
      <c r="T70" s="181"/>
      <c r="U70" s="181"/>
      <c r="V70" s="181"/>
      <c r="W70" s="181" t="s">
        <v>754</v>
      </c>
      <c r="X70" s="182"/>
      <c r="Y70" s="183" t="s">
        <v>755</v>
      </c>
      <c r="Z70" s="182"/>
      <c r="AA70" s="184"/>
      <c r="AB70" s="181" t="s">
        <v>756</v>
      </c>
      <c r="AC70" s="182"/>
      <c r="AD70" s="182"/>
      <c r="AE70" s="181" t="s">
        <v>757</v>
      </c>
      <c r="AF70" s="181" t="s">
        <v>756</v>
      </c>
      <c r="AG70" s="182"/>
      <c r="AH70" s="182"/>
      <c r="AI70" s="182"/>
      <c r="AJ70" s="182"/>
      <c r="AK70" s="182"/>
      <c r="AL70" s="182"/>
      <c r="AM70" s="182"/>
      <c r="AN70" s="182"/>
      <c r="AO70" s="182"/>
      <c r="AP70" s="182"/>
      <c r="AQ70" s="182"/>
      <c r="AR70" s="182"/>
      <c r="AS70" s="182"/>
      <c r="AT70" s="182"/>
      <c r="AU70" s="182"/>
      <c r="AV70" s="182"/>
      <c r="AW70" s="182"/>
      <c r="AX70" s="182"/>
      <c r="AY70" s="182"/>
      <c r="AZ70" s="181" t="s">
        <v>758</v>
      </c>
      <c r="BA70" s="181" t="s">
        <v>759</v>
      </c>
      <c r="BB70" s="179" t="s">
        <v>172</v>
      </c>
      <c r="BC70" s="179"/>
      <c r="BD70" s="179">
        <v>71.8</v>
      </c>
      <c r="BE70" s="179">
        <v>76.7</v>
      </c>
      <c r="BF70" s="179">
        <v>100</v>
      </c>
      <c r="BG70" s="179" t="s">
        <v>11</v>
      </c>
      <c r="BH70" s="179"/>
      <c r="BI70" s="184"/>
    </row>
    <row r="71" spans="1:61" ht="72" customHeight="1" x14ac:dyDescent="0.25">
      <c r="A71" s="104"/>
      <c r="B71" s="66"/>
      <c r="C71" s="66"/>
      <c r="D71" s="66"/>
      <c r="E71" s="66"/>
      <c r="F71" s="66"/>
      <c r="G71" s="66" t="s">
        <v>760</v>
      </c>
      <c r="H71" s="66"/>
      <c r="I71" s="66"/>
      <c r="J71" s="104"/>
      <c r="K71" s="9"/>
      <c r="L71" s="9"/>
      <c r="M71" s="9"/>
      <c r="N71" s="9"/>
      <c r="O71" s="9"/>
      <c r="P71" s="9"/>
      <c r="Q71" s="9"/>
      <c r="R71" s="9"/>
      <c r="S71" s="9"/>
      <c r="T71" s="9"/>
      <c r="U71" s="9"/>
      <c r="V71" s="9"/>
      <c r="W71" s="173" t="s">
        <v>761</v>
      </c>
      <c r="X71" s="1"/>
      <c r="Y71" s="173" t="s">
        <v>762</v>
      </c>
      <c r="Z71" s="1"/>
      <c r="AA71" s="174" t="s">
        <v>763</v>
      </c>
      <c r="AB71" s="9" t="s">
        <v>764</v>
      </c>
      <c r="AC71" s="1"/>
      <c r="AD71" s="1"/>
      <c r="AE71" s="185" t="s">
        <v>765</v>
      </c>
      <c r="AF71" s="173" t="s">
        <v>764</v>
      </c>
      <c r="AG71" s="1"/>
      <c r="AH71" s="1"/>
      <c r="AI71" s="1"/>
      <c r="AJ71" s="1"/>
      <c r="AK71" s="1"/>
      <c r="AL71" s="1"/>
      <c r="AM71" s="1"/>
      <c r="AN71" s="1"/>
      <c r="AO71" s="1"/>
      <c r="AP71" s="1"/>
      <c r="AQ71" s="1"/>
      <c r="AR71" s="1"/>
      <c r="AS71" s="1"/>
      <c r="AT71" s="1"/>
      <c r="AU71" s="1"/>
      <c r="AV71" s="1"/>
      <c r="AW71" s="1"/>
      <c r="AX71" s="1"/>
      <c r="AY71" s="1"/>
      <c r="AZ71" s="66"/>
      <c r="BA71" s="66"/>
      <c r="BB71" s="66"/>
      <c r="BC71" s="66"/>
      <c r="BD71" s="66"/>
      <c r="BE71" s="66"/>
      <c r="BF71" s="66"/>
      <c r="BG71" s="66"/>
      <c r="BH71" s="66"/>
    </row>
    <row r="72" spans="1:61" ht="75" x14ac:dyDescent="0.25">
      <c r="A72" s="104"/>
      <c r="B72" s="66"/>
      <c r="C72" s="66"/>
      <c r="D72" s="66"/>
      <c r="E72" s="66"/>
      <c r="F72" s="66"/>
      <c r="G72" s="1" t="e">
        <f>(1/C56+1/C59+#REF!+C67)/4*100</f>
        <v>#VALUE!</v>
      </c>
      <c r="H72" s="66"/>
      <c r="I72" s="66"/>
      <c r="J72" s="104" t="s">
        <v>766</v>
      </c>
      <c r="K72" s="1"/>
      <c r="L72" s="1"/>
      <c r="M72" s="1"/>
      <c r="N72" s="1"/>
      <c r="O72" s="1"/>
      <c r="P72" s="1"/>
      <c r="Q72" s="1"/>
      <c r="R72" s="1"/>
      <c r="S72" s="1"/>
      <c r="T72" s="1"/>
      <c r="U72" s="1"/>
      <c r="V72" s="1"/>
      <c r="W72" s="173" t="s">
        <v>767</v>
      </c>
      <c r="X72" s="1"/>
      <c r="Y72" s="1"/>
      <c r="Z72" s="1"/>
      <c r="AA72" s="174" t="s">
        <v>768</v>
      </c>
      <c r="AB72" s="9" t="s">
        <v>769</v>
      </c>
      <c r="AC72" s="1"/>
      <c r="AD72" s="1"/>
      <c r="AE72" s="9" t="s">
        <v>770</v>
      </c>
      <c r="AF72" s="9" t="s">
        <v>769</v>
      </c>
      <c r="AG72" s="1"/>
      <c r="AH72" s="1"/>
      <c r="AI72" s="1"/>
      <c r="AJ72" s="1"/>
      <c r="AK72" s="1"/>
      <c r="AL72" s="1"/>
      <c r="AM72" s="1"/>
      <c r="AN72" s="1"/>
      <c r="AO72" s="1"/>
      <c r="AP72" s="1"/>
      <c r="AQ72" s="1"/>
      <c r="AR72" s="1"/>
      <c r="AS72" s="1"/>
      <c r="AT72" s="1"/>
      <c r="AU72" s="1"/>
      <c r="AV72" s="1"/>
      <c r="AW72" s="1"/>
      <c r="AX72" s="1"/>
      <c r="AY72" s="1"/>
      <c r="AZ72" s="66"/>
      <c r="BA72" s="66"/>
      <c r="BB72" s="66"/>
      <c r="BC72" s="66"/>
      <c r="BD72" s="66"/>
      <c r="BE72" s="66"/>
      <c r="BF72" s="66"/>
      <c r="BG72" s="66"/>
      <c r="BH72" s="66"/>
    </row>
    <row r="73" spans="1:61" ht="409.5" hidden="1" customHeight="1" x14ac:dyDescent="0.25">
      <c r="A73" s="186"/>
      <c r="B73" s="186" t="s">
        <v>771</v>
      </c>
      <c r="C73" s="186" t="s">
        <v>772</v>
      </c>
      <c r="D73" s="186" t="s">
        <v>773</v>
      </c>
      <c r="E73" s="186"/>
      <c r="F73" s="186"/>
      <c r="G73" s="186" t="s">
        <v>774</v>
      </c>
      <c r="H73" s="186" t="s">
        <v>775</v>
      </c>
      <c r="I73" s="186" t="s">
        <v>776</v>
      </c>
      <c r="J73" s="186"/>
      <c r="K73" s="1"/>
      <c r="L73" s="1"/>
      <c r="M73" s="1"/>
      <c r="N73" s="1"/>
      <c r="O73" s="1"/>
      <c r="P73" s="1"/>
      <c r="Q73" s="1"/>
      <c r="R73" s="1"/>
      <c r="S73" s="1"/>
      <c r="T73" s="1"/>
      <c r="U73" s="1"/>
      <c r="V73" s="1"/>
      <c r="W73" s="1"/>
      <c r="X73" s="1"/>
      <c r="Y73" s="1"/>
      <c r="Z73" s="1"/>
      <c r="AA73" s="187"/>
      <c r="AB73" s="1"/>
      <c r="AC73" s="1"/>
      <c r="AD73" s="1"/>
      <c r="AE73" s="1"/>
      <c r="AF73" s="1"/>
      <c r="AG73" s="1"/>
      <c r="AH73" s="1"/>
      <c r="AI73" s="1"/>
      <c r="AJ73" s="1"/>
      <c r="AK73" s="1"/>
      <c r="AL73" s="1"/>
      <c r="AM73" s="1"/>
      <c r="AN73" s="1"/>
      <c r="AO73" s="1"/>
      <c r="AP73" s="1"/>
      <c r="AQ73" s="1"/>
      <c r="AR73" s="1"/>
      <c r="AS73" s="1"/>
      <c r="AT73" s="1"/>
      <c r="AU73" s="1"/>
      <c r="AV73" s="1"/>
      <c r="AW73" s="1"/>
      <c r="AX73" s="1"/>
      <c r="AY73" s="1"/>
      <c r="AZ73" s="186"/>
      <c r="BA73" s="186"/>
      <c r="BB73" s="186"/>
      <c r="BC73" s="186"/>
      <c r="BD73" s="186"/>
      <c r="BE73" s="186"/>
      <c r="BF73" s="186"/>
      <c r="BG73" s="186"/>
      <c r="BH73" s="186"/>
    </row>
    <row r="74" spans="1:61" ht="180" hidden="1" customHeight="1" x14ac:dyDescent="0.25">
      <c r="A74" s="188"/>
      <c r="B74" s="188" t="s">
        <v>777</v>
      </c>
      <c r="C74" s="188" t="s">
        <v>778</v>
      </c>
      <c r="D74" s="188" t="s">
        <v>779</v>
      </c>
      <c r="E74" s="188"/>
      <c r="F74" s="188"/>
      <c r="G74" s="188" t="s">
        <v>780</v>
      </c>
      <c r="H74" s="188" t="s">
        <v>208</v>
      </c>
      <c r="I74" s="188" t="s">
        <v>781</v>
      </c>
      <c r="J74" s="188"/>
      <c r="K74" s="1"/>
      <c r="L74" s="1"/>
      <c r="M74" s="1"/>
      <c r="N74" s="1"/>
      <c r="O74" s="1"/>
      <c r="P74" s="1"/>
      <c r="Q74" s="1"/>
      <c r="R74" s="1"/>
      <c r="S74" s="1"/>
      <c r="T74" s="1"/>
      <c r="U74" s="1"/>
      <c r="V74" s="1"/>
      <c r="W74" s="1"/>
      <c r="X74" s="1"/>
      <c r="Y74" s="1"/>
      <c r="Z74" s="1"/>
      <c r="AA74" s="187"/>
      <c r="AB74" s="1"/>
      <c r="AC74" s="1"/>
      <c r="AD74" s="1"/>
      <c r="AE74" s="1"/>
      <c r="AF74" s="1"/>
      <c r="AG74" s="1"/>
      <c r="AH74" s="1"/>
      <c r="AI74" s="1"/>
      <c r="AJ74" s="1"/>
      <c r="AK74" s="1"/>
      <c r="AL74" s="1"/>
      <c r="AM74" s="1"/>
      <c r="AN74" s="1"/>
      <c r="AO74" s="1"/>
      <c r="AP74" s="1"/>
      <c r="AQ74" s="1"/>
      <c r="AR74" s="1"/>
      <c r="AS74" s="1"/>
      <c r="AT74" s="1"/>
      <c r="AU74" s="1"/>
      <c r="AV74" s="1"/>
      <c r="AW74" s="1"/>
      <c r="AX74" s="1"/>
      <c r="AY74" s="1"/>
      <c r="AZ74" s="188"/>
      <c r="BA74" s="188"/>
      <c r="BB74" s="188"/>
      <c r="BC74" s="188"/>
      <c r="BD74" s="188"/>
      <c r="BE74" s="188"/>
      <c r="BF74" s="188"/>
      <c r="BG74" s="188"/>
      <c r="BH74" s="188"/>
    </row>
    <row r="75" spans="1:61" ht="409.5" hidden="1" customHeight="1" x14ac:dyDescent="0.25">
      <c r="A75" s="165"/>
      <c r="B75" s="165" t="s">
        <v>782</v>
      </c>
      <c r="C75" s="165" t="s">
        <v>783</v>
      </c>
      <c r="D75" s="165" t="s">
        <v>784</v>
      </c>
      <c r="E75" s="165"/>
      <c r="F75" s="165"/>
      <c r="G75" s="165" t="s">
        <v>785</v>
      </c>
      <c r="H75" s="165" t="s">
        <v>786</v>
      </c>
      <c r="I75" s="165"/>
      <c r="J75" s="165"/>
      <c r="K75" s="1"/>
      <c r="L75" s="1"/>
      <c r="M75" s="1"/>
      <c r="N75" s="1"/>
      <c r="O75" s="1"/>
      <c r="P75" s="1"/>
      <c r="Q75" s="1"/>
      <c r="R75" s="1"/>
      <c r="S75" s="1"/>
      <c r="T75" s="1"/>
      <c r="U75" s="1"/>
      <c r="V75" s="1"/>
      <c r="W75" s="1"/>
      <c r="X75" s="1"/>
      <c r="Y75" s="1"/>
      <c r="Z75" s="1"/>
      <c r="AA75" s="187"/>
      <c r="AB75" s="1"/>
      <c r="AC75" s="1"/>
      <c r="AD75" s="1"/>
      <c r="AE75" s="1"/>
      <c r="AF75" s="1"/>
      <c r="AG75" s="1"/>
      <c r="AH75" s="1"/>
      <c r="AI75" s="1"/>
      <c r="AJ75" s="1"/>
      <c r="AK75" s="1"/>
      <c r="AL75" s="1"/>
      <c r="AM75" s="1"/>
      <c r="AN75" s="1"/>
      <c r="AO75" s="1"/>
      <c r="AP75" s="1"/>
      <c r="AQ75" s="1"/>
      <c r="AR75" s="1"/>
      <c r="AS75" s="1"/>
      <c r="AT75" s="1"/>
      <c r="AU75" s="1"/>
      <c r="AV75" s="1"/>
      <c r="AW75" s="1"/>
      <c r="AX75" s="1"/>
      <c r="AY75" s="1"/>
      <c r="AZ75" s="165"/>
      <c r="BA75" s="165"/>
      <c r="BB75" s="165"/>
      <c r="BC75" s="165"/>
      <c r="BD75" s="165"/>
      <c r="BE75" s="165"/>
      <c r="BF75" s="165"/>
      <c r="BG75" s="165"/>
      <c r="BH75" s="165"/>
    </row>
    <row r="76" spans="1:61" ht="75" hidden="1" customHeight="1" x14ac:dyDescent="0.25">
      <c r="A76" s="66"/>
      <c r="B76" s="66"/>
      <c r="C76" s="66" t="s">
        <v>787</v>
      </c>
      <c r="D76" s="66"/>
      <c r="E76" s="66"/>
      <c r="F76" s="66"/>
      <c r="G76" s="66"/>
      <c r="H76" s="66"/>
      <c r="I76" s="66"/>
      <c r="J76" s="66"/>
      <c r="K76" s="1"/>
      <c r="L76" s="1"/>
      <c r="M76" s="1"/>
      <c r="N76" s="1"/>
      <c r="O76" s="1"/>
      <c r="P76" s="1"/>
      <c r="Q76" s="1"/>
      <c r="R76" s="1"/>
      <c r="S76" s="1"/>
      <c r="T76" s="1"/>
      <c r="U76" s="1"/>
      <c r="V76" s="1"/>
      <c r="W76" s="1"/>
      <c r="X76" s="1"/>
      <c r="Y76" s="1"/>
      <c r="Z76" s="1"/>
      <c r="AA76" s="187"/>
      <c r="AB76" s="1"/>
      <c r="AC76" s="1"/>
      <c r="AD76" s="1"/>
      <c r="AE76" s="1"/>
      <c r="AF76" s="1"/>
      <c r="AG76" s="1"/>
      <c r="AH76" s="1"/>
      <c r="AI76" s="1"/>
      <c r="AJ76" s="1"/>
      <c r="AK76" s="1"/>
      <c r="AL76" s="1"/>
      <c r="AM76" s="1"/>
      <c r="AN76" s="1"/>
      <c r="AO76" s="1"/>
      <c r="AP76" s="1"/>
      <c r="AQ76" s="1"/>
      <c r="AR76" s="1"/>
      <c r="AS76" s="1"/>
      <c r="AT76" s="1"/>
      <c r="AU76" s="1"/>
      <c r="AV76" s="1"/>
      <c r="AW76" s="1"/>
      <c r="AX76" s="1"/>
      <c r="AY76" s="1"/>
      <c r="AZ76" s="66"/>
      <c r="BA76" s="66"/>
      <c r="BB76" s="66"/>
      <c r="BC76" s="66"/>
      <c r="BD76" s="66"/>
      <c r="BE76" s="66"/>
      <c r="BF76" s="66"/>
      <c r="BG76" s="66"/>
      <c r="BH76" s="66"/>
    </row>
    <row r="77" spans="1:61" ht="409.5" hidden="1" customHeight="1" x14ac:dyDescent="0.25">
      <c r="A77" s="189"/>
      <c r="B77" s="189" t="s">
        <v>788</v>
      </c>
      <c r="C77" s="189" t="s">
        <v>789</v>
      </c>
      <c r="D77" s="189"/>
      <c r="E77" s="189"/>
      <c r="F77" s="189"/>
      <c r="G77" s="189" t="s">
        <v>790</v>
      </c>
      <c r="H77" s="189" t="s">
        <v>791</v>
      </c>
      <c r="I77" s="189" t="s">
        <v>792</v>
      </c>
      <c r="J77" s="189"/>
      <c r="K77" s="1"/>
      <c r="L77" s="1"/>
      <c r="M77" s="1"/>
      <c r="N77" s="1"/>
      <c r="O77" s="1"/>
      <c r="P77" s="1"/>
      <c r="Q77" s="1"/>
      <c r="R77" s="1"/>
      <c r="S77" s="1"/>
      <c r="T77" s="1"/>
      <c r="U77" s="1"/>
      <c r="V77" s="1"/>
      <c r="W77" s="1"/>
      <c r="X77" s="1"/>
      <c r="Y77" s="1"/>
      <c r="Z77" s="1"/>
      <c r="AA77" s="187"/>
      <c r="AB77" s="1"/>
      <c r="AC77" s="1"/>
      <c r="AD77" s="1"/>
      <c r="AE77" s="1"/>
      <c r="AF77" s="1"/>
      <c r="AG77" s="1"/>
      <c r="AH77" s="1"/>
      <c r="AI77" s="1"/>
      <c r="AJ77" s="1"/>
      <c r="AK77" s="1"/>
      <c r="AL77" s="1"/>
      <c r="AM77" s="1"/>
      <c r="AN77" s="1"/>
      <c r="AO77" s="1"/>
      <c r="AP77" s="1"/>
      <c r="AQ77" s="1"/>
      <c r="AR77" s="1"/>
      <c r="AS77" s="1"/>
      <c r="AT77" s="1"/>
      <c r="AU77" s="1"/>
      <c r="AV77" s="1"/>
      <c r="AW77" s="1"/>
      <c r="AX77" s="1"/>
      <c r="AY77" s="1"/>
      <c r="AZ77" s="189"/>
      <c r="BA77" s="189"/>
      <c r="BB77" s="189"/>
      <c r="BC77" s="189"/>
      <c r="BD77" s="189"/>
      <c r="BE77" s="189"/>
      <c r="BF77" s="189"/>
      <c r="BG77" s="189"/>
      <c r="BH77" s="189"/>
    </row>
    <row r="78" spans="1:61" ht="30" hidden="1" customHeight="1" x14ac:dyDescent="0.25">
      <c r="A78" s="66"/>
      <c r="B78" s="66"/>
      <c r="C78" s="66" t="s">
        <v>793</v>
      </c>
      <c r="D78" s="66"/>
      <c r="E78" s="66"/>
      <c r="F78" s="66"/>
      <c r="G78" s="66"/>
      <c r="H78" s="66"/>
      <c r="I78" s="66"/>
      <c r="J78" s="66"/>
      <c r="K78" s="1"/>
      <c r="L78" s="1"/>
      <c r="M78" s="1"/>
      <c r="N78" s="1"/>
      <c r="O78" s="1"/>
      <c r="P78" s="1"/>
      <c r="Q78" s="1"/>
      <c r="R78" s="1"/>
      <c r="S78" s="1"/>
      <c r="T78" s="1"/>
      <c r="U78" s="1"/>
      <c r="V78" s="1"/>
      <c r="W78" s="1"/>
      <c r="X78" s="1"/>
      <c r="Y78" s="1"/>
      <c r="Z78" s="1"/>
      <c r="AA78" s="187"/>
      <c r="AB78" s="1"/>
      <c r="AC78" s="1"/>
      <c r="AD78" s="1"/>
      <c r="AE78" s="1"/>
      <c r="AF78" s="1"/>
      <c r="AG78" s="1"/>
      <c r="AH78" s="1"/>
      <c r="AI78" s="1"/>
      <c r="AJ78" s="1"/>
      <c r="AK78" s="1"/>
      <c r="AL78" s="1"/>
      <c r="AM78" s="1"/>
      <c r="AN78" s="1"/>
      <c r="AO78" s="1"/>
      <c r="AP78" s="1"/>
      <c r="AQ78" s="1"/>
      <c r="AR78" s="1"/>
      <c r="AS78" s="1"/>
      <c r="AT78" s="1"/>
      <c r="AU78" s="1"/>
      <c r="AV78" s="1"/>
      <c r="AW78" s="1"/>
      <c r="AX78" s="1"/>
      <c r="AY78" s="1"/>
      <c r="AZ78" s="66"/>
      <c r="BA78" s="66"/>
      <c r="BB78" s="66"/>
      <c r="BC78" s="66"/>
      <c r="BD78" s="66"/>
      <c r="BE78" s="66"/>
      <c r="BF78" s="66"/>
      <c r="BG78" s="66"/>
      <c r="BH78" s="66"/>
    </row>
    <row r="79" spans="1:61" ht="45" hidden="1" customHeight="1" x14ac:dyDescent="0.25">
      <c r="A79" s="66"/>
      <c r="B79" s="66"/>
      <c r="C79" s="66" t="s">
        <v>794</v>
      </c>
      <c r="D79" s="66"/>
      <c r="E79" s="66"/>
      <c r="F79" s="66"/>
      <c r="G79" s="66"/>
      <c r="H79" s="66"/>
      <c r="I79" s="66"/>
      <c r="J79" s="66"/>
      <c r="K79" s="1"/>
      <c r="L79" s="1"/>
      <c r="M79" s="1"/>
      <c r="N79" s="1"/>
      <c r="O79" s="1"/>
      <c r="P79" s="1"/>
      <c r="Q79" s="1"/>
      <c r="R79" s="1"/>
      <c r="S79" s="1"/>
      <c r="T79" s="1"/>
      <c r="U79" s="1"/>
      <c r="V79" s="1"/>
      <c r="W79" s="1"/>
      <c r="X79" s="1"/>
      <c r="Y79" s="1"/>
      <c r="Z79" s="1"/>
      <c r="AA79" s="187"/>
      <c r="AB79" s="1"/>
      <c r="AC79" s="1"/>
      <c r="AD79" s="1"/>
      <c r="AE79" s="1"/>
      <c r="AF79" s="1"/>
      <c r="AG79" s="1"/>
      <c r="AH79" s="1"/>
      <c r="AI79" s="1"/>
      <c r="AJ79" s="1"/>
      <c r="AK79" s="1"/>
      <c r="AL79" s="1"/>
      <c r="AM79" s="1"/>
      <c r="AN79" s="1"/>
      <c r="AO79" s="1"/>
      <c r="AP79" s="1"/>
      <c r="AQ79" s="1"/>
      <c r="AR79" s="1"/>
      <c r="AS79" s="1"/>
      <c r="AT79" s="1"/>
      <c r="AU79" s="1"/>
      <c r="AV79" s="1"/>
      <c r="AW79" s="1"/>
      <c r="AX79" s="1"/>
      <c r="AY79" s="1"/>
      <c r="AZ79" s="66"/>
      <c r="BA79" s="66"/>
      <c r="BB79" s="66"/>
      <c r="BC79" s="66"/>
      <c r="BD79" s="66"/>
      <c r="BE79" s="66"/>
      <c r="BF79" s="66"/>
      <c r="BG79" s="66"/>
      <c r="BH79" s="66"/>
    </row>
    <row r="80" spans="1:61" ht="60" hidden="1" customHeight="1" x14ac:dyDescent="0.25">
      <c r="A80" s="66"/>
      <c r="B80" s="66"/>
      <c r="C80" s="66" t="s">
        <v>795</v>
      </c>
      <c r="D80" s="66"/>
      <c r="E80" s="66"/>
      <c r="F80" s="66"/>
      <c r="G80" s="66"/>
      <c r="H80" s="66"/>
      <c r="I80" s="66"/>
      <c r="J80" s="66"/>
      <c r="K80" s="1"/>
      <c r="L80" s="1"/>
      <c r="M80" s="1"/>
      <c r="N80" s="1"/>
      <c r="O80" s="1"/>
      <c r="P80" s="1"/>
      <c r="Q80" s="1"/>
      <c r="R80" s="1"/>
      <c r="S80" s="1"/>
      <c r="T80" s="1"/>
      <c r="U80" s="1"/>
      <c r="V80" s="1"/>
      <c r="W80" s="1"/>
      <c r="X80" s="1"/>
      <c r="Y80" s="1"/>
      <c r="Z80" s="1"/>
      <c r="AA80" s="187"/>
      <c r="AB80" s="1"/>
      <c r="AC80" s="1"/>
      <c r="AD80" s="1"/>
      <c r="AE80" s="1"/>
      <c r="AF80" s="1"/>
      <c r="AG80" s="1"/>
      <c r="AH80" s="1"/>
      <c r="AI80" s="1"/>
      <c r="AJ80" s="1"/>
      <c r="AK80" s="1"/>
      <c r="AL80" s="1"/>
      <c r="AM80" s="1"/>
      <c r="AN80" s="1"/>
      <c r="AO80" s="1"/>
      <c r="AP80" s="1"/>
      <c r="AQ80" s="1"/>
      <c r="AR80" s="1"/>
      <c r="AS80" s="1"/>
      <c r="AT80" s="1"/>
      <c r="AU80" s="1"/>
      <c r="AV80" s="1"/>
      <c r="AW80" s="1"/>
      <c r="AX80" s="1"/>
      <c r="AY80" s="1"/>
      <c r="AZ80" s="66"/>
      <c r="BA80" s="66"/>
      <c r="BB80" s="66"/>
      <c r="BC80" s="66"/>
      <c r="BD80" s="66"/>
      <c r="BE80" s="66"/>
      <c r="BF80" s="66"/>
      <c r="BG80" s="66"/>
      <c r="BH80" s="66"/>
    </row>
    <row r="81" spans="1:60" ht="360" hidden="1" customHeight="1" x14ac:dyDescent="0.25">
      <c r="A81" s="130"/>
      <c r="B81" s="130" t="s">
        <v>796</v>
      </c>
      <c r="C81" s="130" t="s">
        <v>797</v>
      </c>
      <c r="D81" s="130" t="s">
        <v>798</v>
      </c>
      <c r="E81" s="130"/>
      <c r="F81" s="130"/>
      <c r="G81" s="130" t="s">
        <v>799</v>
      </c>
      <c r="H81" s="130" t="s">
        <v>800</v>
      </c>
      <c r="I81" s="130"/>
      <c r="J81" s="130"/>
      <c r="K81" s="1"/>
      <c r="L81" s="1"/>
      <c r="M81" s="1"/>
      <c r="N81" s="1"/>
      <c r="O81" s="1"/>
      <c r="P81" s="1"/>
      <c r="Q81" s="1"/>
      <c r="R81" s="1"/>
      <c r="S81" s="1"/>
      <c r="T81" s="1"/>
      <c r="U81" s="1"/>
      <c r="V81" s="1"/>
      <c r="W81" s="1"/>
      <c r="X81" s="1"/>
      <c r="Y81" s="1"/>
      <c r="Z81" s="1"/>
      <c r="AA81" s="187"/>
      <c r="AB81" s="1"/>
      <c r="AC81" s="1"/>
      <c r="AD81" s="1"/>
      <c r="AE81" s="1"/>
      <c r="AF81" s="1"/>
      <c r="AG81" s="1"/>
      <c r="AH81" s="1"/>
      <c r="AI81" s="1"/>
      <c r="AJ81" s="1"/>
      <c r="AK81" s="1"/>
      <c r="AL81" s="1"/>
      <c r="AM81" s="1"/>
      <c r="AN81" s="1"/>
      <c r="AO81" s="1"/>
      <c r="AP81" s="1"/>
      <c r="AQ81" s="1"/>
      <c r="AR81" s="1"/>
      <c r="AS81" s="1"/>
      <c r="AT81" s="1"/>
      <c r="AU81" s="1"/>
      <c r="AV81" s="1"/>
      <c r="AW81" s="1"/>
      <c r="AX81" s="1"/>
      <c r="AY81" s="1"/>
      <c r="AZ81" s="130"/>
      <c r="BA81" s="130"/>
      <c r="BB81" s="130"/>
      <c r="BC81" s="130"/>
      <c r="BD81" s="130"/>
      <c r="BE81" s="130"/>
      <c r="BF81" s="130"/>
      <c r="BG81" s="130"/>
      <c r="BH81" s="130"/>
    </row>
    <row r="82" spans="1:60" ht="45" hidden="1" customHeight="1" x14ac:dyDescent="0.25">
      <c r="A82" s="66"/>
      <c r="B82" s="66"/>
      <c r="C82" s="66" t="s">
        <v>801</v>
      </c>
      <c r="D82" s="66" t="s">
        <v>802</v>
      </c>
      <c r="E82" s="66"/>
      <c r="F82" s="66"/>
      <c r="G82" s="66"/>
      <c r="H82" s="66"/>
      <c r="I82" s="66"/>
      <c r="J82" s="66"/>
      <c r="K82" s="1"/>
      <c r="L82" s="1"/>
      <c r="M82" s="1"/>
      <c r="N82" s="1"/>
      <c r="O82" s="1"/>
      <c r="P82" s="1"/>
      <c r="Q82" s="1"/>
      <c r="R82" s="1"/>
      <c r="S82" s="1"/>
      <c r="T82" s="1"/>
      <c r="U82" s="1"/>
      <c r="V82" s="1"/>
      <c r="W82" s="1"/>
      <c r="X82" s="1"/>
      <c r="Y82" s="1"/>
      <c r="Z82" s="1"/>
      <c r="AA82" s="187"/>
      <c r="AB82" s="1"/>
      <c r="AC82" s="1"/>
      <c r="AD82" s="1"/>
      <c r="AE82" s="1"/>
      <c r="AF82" s="1"/>
      <c r="AG82" s="1"/>
      <c r="AH82" s="1"/>
      <c r="AI82" s="1"/>
      <c r="AJ82" s="1"/>
      <c r="AK82" s="1"/>
      <c r="AL82" s="1"/>
      <c r="AM82" s="1"/>
      <c r="AN82" s="1"/>
      <c r="AO82" s="1"/>
      <c r="AP82" s="1"/>
      <c r="AQ82" s="1"/>
      <c r="AR82" s="1"/>
      <c r="AS82" s="1"/>
      <c r="AT82" s="1"/>
      <c r="AU82" s="1"/>
      <c r="AV82" s="1"/>
      <c r="AW82" s="1"/>
      <c r="AX82" s="1"/>
      <c r="AY82" s="1"/>
      <c r="AZ82" s="66"/>
      <c r="BA82" s="66"/>
      <c r="BB82" s="66"/>
      <c r="BC82" s="66"/>
      <c r="BD82" s="66"/>
      <c r="BE82" s="66"/>
      <c r="BF82" s="66"/>
      <c r="BG82" s="66"/>
      <c r="BH82" s="66"/>
    </row>
    <row r="83" spans="1:60" ht="60" hidden="1" customHeight="1" x14ac:dyDescent="0.25">
      <c r="A83" s="66"/>
      <c r="B83" s="66"/>
      <c r="C83" s="66"/>
      <c r="D83" s="66" t="s">
        <v>803</v>
      </c>
      <c r="E83" s="66"/>
      <c r="F83" s="66"/>
      <c r="G83" s="66"/>
      <c r="H83" s="66"/>
      <c r="I83" s="66"/>
      <c r="J83" s="66"/>
      <c r="K83" s="1"/>
      <c r="L83" s="1"/>
      <c r="M83" s="1"/>
      <c r="N83" s="1"/>
      <c r="O83" s="1"/>
      <c r="P83" s="1"/>
      <c r="Q83" s="1"/>
      <c r="R83" s="1"/>
      <c r="S83" s="1"/>
      <c r="T83" s="1"/>
      <c r="U83" s="1"/>
      <c r="V83" s="1"/>
      <c r="W83" s="1"/>
      <c r="X83" s="1"/>
      <c r="Y83" s="1"/>
      <c r="Z83" s="1"/>
      <c r="AA83" s="187"/>
      <c r="AB83" s="1"/>
      <c r="AC83" s="1"/>
      <c r="AD83" s="1"/>
      <c r="AE83" s="1"/>
      <c r="AF83" s="1"/>
      <c r="AG83" s="1"/>
      <c r="AH83" s="1"/>
      <c r="AI83" s="1"/>
      <c r="AJ83" s="1"/>
      <c r="AK83" s="1"/>
      <c r="AL83" s="1"/>
      <c r="AM83" s="1"/>
      <c r="AN83" s="1"/>
      <c r="AO83" s="1"/>
      <c r="AP83" s="1"/>
      <c r="AQ83" s="1"/>
      <c r="AR83" s="1"/>
      <c r="AS83" s="1"/>
      <c r="AT83" s="1"/>
      <c r="AU83" s="1"/>
      <c r="AV83" s="1"/>
      <c r="AW83" s="1"/>
      <c r="AX83" s="1"/>
      <c r="AY83" s="1"/>
      <c r="AZ83" s="66"/>
      <c r="BA83" s="66"/>
      <c r="BB83" s="66"/>
      <c r="BC83" s="66"/>
      <c r="BD83" s="66"/>
      <c r="BE83" s="66"/>
      <c r="BF83" s="66"/>
      <c r="BG83" s="66"/>
      <c r="BH83" s="66"/>
    </row>
    <row r="84" spans="1:60" ht="75" hidden="1" customHeight="1" x14ac:dyDescent="0.25">
      <c r="A84" s="66"/>
      <c r="B84" s="66"/>
      <c r="C84" s="66"/>
      <c r="D84" s="66" t="s">
        <v>804</v>
      </c>
      <c r="E84" s="66"/>
      <c r="F84" s="66"/>
      <c r="G84" s="66"/>
      <c r="H84" s="66"/>
      <c r="I84" s="66"/>
      <c r="J84" s="66"/>
      <c r="K84" s="1"/>
      <c r="L84" s="1"/>
      <c r="M84" s="1"/>
      <c r="N84" s="1"/>
      <c r="O84" s="1"/>
      <c r="P84" s="1"/>
      <c r="Q84" s="1"/>
      <c r="R84" s="1"/>
      <c r="S84" s="1"/>
      <c r="T84" s="1"/>
      <c r="U84" s="1"/>
      <c r="V84" s="1"/>
      <c r="W84" s="1"/>
      <c r="X84" s="1"/>
      <c r="Y84" s="1"/>
      <c r="Z84" s="1"/>
      <c r="AA84" s="187"/>
      <c r="AB84" s="1"/>
      <c r="AC84" s="1"/>
      <c r="AD84" s="1"/>
      <c r="AE84" s="1"/>
      <c r="AF84" s="1"/>
      <c r="AG84" s="1"/>
      <c r="AH84" s="1"/>
      <c r="AI84" s="1"/>
      <c r="AJ84" s="1"/>
      <c r="AK84" s="1"/>
      <c r="AL84" s="1"/>
      <c r="AM84" s="1"/>
      <c r="AN84" s="1"/>
      <c r="AO84" s="1"/>
      <c r="AP84" s="1"/>
      <c r="AQ84" s="1"/>
      <c r="AR84" s="1"/>
      <c r="AS84" s="1"/>
      <c r="AT84" s="1"/>
      <c r="AU84" s="1"/>
      <c r="AV84" s="1"/>
      <c r="AW84" s="1"/>
      <c r="AX84" s="1"/>
      <c r="AY84" s="1"/>
      <c r="AZ84" s="66"/>
      <c r="BA84" s="66"/>
      <c r="BB84" s="66"/>
      <c r="BC84" s="66"/>
      <c r="BD84" s="66"/>
      <c r="BE84" s="66"/>
      <c r="BF84" s="66"/>
      <c r="BG84" s="66"/>
      <c r="BH84" s="66"/>
    </row>
    <row r="85" spans="1:60" ht="60" hidden="1" customHeight="1" x14ac:dyDescent="0.25">
      <c r="A85" s="66"/>
      <c r="B85" s="66"/>
      <c r="C85" s="66"/>
      <c r="D85" s="66" t="s">
        <v>805</v>
      </c>
      <c r="E85" s="66"/>
      <c r="F85" s="66"/>
      <c r="G85" s="66"/>
      <c r="H85" s="66"/>
      <c r="I85" s="66"/>
      <c r="J85" s="66"/>
      <c r="K85" s="1"/>
      <c r="L85" s="1"/>
      <c r="M85" s="1"/>
      <c r="N85" s="1"/>
      <c r="O85" s="1"/>
      <c r="P85" s="1"/>
      <c r="Q85" s="1"/>
      <c r="R85" s="1"/>
      <c r="S85" s="1"/>
      <c r="T85" s="1"/>
      <c r="U85" s="1"/>
      <c r="V85" s="1"/>
      <c r="W85" s="1"/>
      <c r="X85" s="1"/>
      <c r="Y85" s="1"/>
      <c r="Z85" s="1"/>
      <c r="AA85" s="187"/>
      <c r="AB85" s="1"/>
      <c r="AC85" s="1"/>
      <c r="AD85" s="1"/>
      <c r="AE85" s="1"/>
      <c r="AF85" s="1"/>
      <c r="AG85" s="1"/>
      <c r="AH85" s="1"/>
      <c r="AI85" s="1"/>
      <c r="AJ85" s="1"/>
      <c r="AK85" s="1"/>
      <c r="AL85" s="1"/>
      <c r="AM85" s="1"/>
      <c r="AN85" s="1"/>
      <c r="AO85" s="1"/>
      <c r="AP85" s="1"/>
      <c r="AQ85" s="1"/>
      <c r="AR85" s="1"/>
      <c r="AS85" s="1"/>
      <c r="AT85" s="1"/>
      <c r="AU85" s="1"/>
      <c r="AV85" s="1"/>
      <c r="AW85" s="1"/>
      <c r="AX85" s="1"/>
      <c r="AY85" s="1"/>
      <c r="AZ85" s="66"/>
      <c r="BA85" s="66"/>
      <c r="BB85" s="66"/>
      <c r="BC85" s="66"/>
      <c r="BD85" s="66"/>
      <c r="BE85" s="66"/>
      <c r="BF85" s="66"/>
      <c r="BG85" s="66"/>
      <c r="BH85" s="66"/>
    </row>
    <row r="86" spans="1:60" ht="90" hidden="1" customHeight="1" x14ac:dyDescent="0.25">
      <c r="A86" s="66"/>
      <c r="B86" s="66"/>
      <c r="C86" s="66"/>
      <c r="D86" s="66" t="s">
        <v>806</v>
      </c>
      <c r="E86" s="66"/>
      <c r="F86" s="66"/>
      <c r="G86" s="66"/>
      <c r="H86" s="66"/>
      <c r="I86" s="66"/>
      <c r="J86" s="66"/>
      <c r="K86" s="1"/>
      <c r="L86" s="1"/>
      <c r="M86" s="1"/>
      <c r="N86" s="1"/>
      <c r="O86" s="1"/>
      <c r="P86" s="1"/>
      <c r="Q86" s="1"/>
      <c r="R86" s="1"/>
      <c r="S86" s="1"/>
      <c r="T86" s="1"/>
      <c r="U86" s="1"/>
      <c r="V86" s="1"/>
      <c r="W86" s="1"/>
      <c r="X86" s="1"/>
      <c r="Y86" s="1"/>
      <c r="Z86" s="1"/>
      <c r="AA86" s="187"/>
      <c r="AB86" s="1"/>
      <c r="AC86" s="1"/>
      <c r="AD86" s="1"/>
      <c r="AE86" s="1"/>
      <c r="AF86" s="1"/>
      <c r="AG86" s="1"/>
      <c r="AH86" s="1"/>
      <c r="AI86" s="1"/>
      <c r="AJ86" s="1"/>
      <c r="AK86" s="1"/>
      <c r="AL86" s="1"/>
      <c r="AM86" s="1"/>
      <c r="AN86" s="1"/>
      <c r="AO86" s="1"/>
      <c r="AP86" s="1"/>
      <c r="AQ86" s="1"/>
      <c r="AR86" s="1"/>
      <c r="AS86" s="1"/>
      <c r="AT86" s="1"/>
      <c r="AU86" s="1"/>
      <c r="AV86" s="1"/>
      <c r="AW86" s="1"/>
      <c r="AX86" s="1"/>
      <c r="AY86" s="1"/>
      <c r="AZ86" s="66"/>
      <c r="BA86" s="66"/>
      <c r="BB86" s="66"/>
      <c r="BC86" s="66"/>
      <c r="BD86" s="66"/>
      <c r="BE86" s="66"/>
      <c r="BF86" s="66"/>
      <c r="BG86" s="66"/>
      <c r="BH86" s="66"/>
    </row>
    <row r="87" spans="1:60" ht="60" hidden="1" customHeight="1" x14ac:dyDescent="0.25">
      <c r="A87" s="66"/>
      <c r="B87" s="66"/>
      <c r="C87" s="66"/>
      <c r="D87" s="66" t="s">
        <v>807</v>
      </c>
      <c r="E87" s="66"/>
      <c r="F87" s="66"/>
      <c r="G87" s="66"/>
      <c r="H87" s="66"/>
      <c r="I87" s="66"/>
      <c r="J87" s="66"/>
      <c r="K87" s="1"/>
      <c r="L87" s="1"/>
      <c r="M87" s="1"/>
      <c r="N87" s="1"/>
      <c r="O87" s="1"/>
      <c r="P87" s="1"/>
      <c r="Q87" s="1"/>
      <c r="R87" s="1"/>
      <c r="S87" s="1"/>
      <c r="T87" s="1"/>
      <c r="U87" s="1"/>
      <c r="V87" s="1"/>
      <c r="W87" s="1"/>
      <c r="X87" s="1"/>
      <c r="Y87" s="1"/>
      <c r="Z87" s="1"/>
      <c r="AA87" s="187"/>
      <c r="AB87" s="1"/>
      <c r="AC87" s="1"/>
      <c r="AD87" s="1"/>
      <c r="AE87" s="1"/>
      <c r="AF87" s="1"/>
      <c r="AG87" s="1"/>
      <c r="AH87" s="1"/>
      <c r="AI87" s="1"/>
      <c r="AJ87" s="1"/>
      <c r="AK87" s="1"/>
      <c r="AL87" s="1"/>
      <c r="AM87" s="1"/>
      <c r="AN87" s="1"/>
      <c r="AO87" s="1"/>
      <c r="AP87" s="1"/>
      <c r="AQ87" s="1"/>
      <c r="AR87" s="1"/>
      <c r="AS87" s="1"/>
      <c r="AT87" s="1"/>
      <c r="AU87" s="1"/>
      <c r="AV87" s="1"/>
      <c r="AW87" s="1"/>
      <c r="AX87" s="1"/>
      <c r="AY87" s="1"/>
      <c r="AZ87" s="66"/>
      <c r="BA87" s="66"/>
      <c r="BB87" s="66"/>
      <c r="BC87" s="66"/>
      <c r="BD87" s="66"/>
      <c r="BE87" s="66"/>
      <c r="BF87" s="66"/>
      <c r="BG87" s="66"/>
      <c r="BH87" s="66"/>
    </row>
    <row r="88" spans="1:60" ht="60" hidden="1" customHeight="1" x14ac:dyDescent="0.25">
      <c r="A88" s="66"/>
      <c r="B88" s="66"/>
      <c r="C88" s="66"/>
      <c r="D88" s="66" t="s">
        <v>808</v>
      </c>
      <c r="E88" s="66"/>
      <c r="F88" s="66"/>
      <c r="G88" s="66"/>
      <c r="H88" s="66"/>
      <c r="I88" s="66"/>
      <c r="J88" s="66"/>
      <c r="K88" s="1"/>
      <c r="L88" s="1"/>
      <c r="M88" s="1"/>
      <c r="N88" s="1"/>
      <c r="O88" s="1"/>
      <c r="P88" s="1"/>
      <c r="Q88" s="1"/>
      <c r="R88" s="1"/>
      <c r="S88" s="1"/>
      <c r="T88" s="1"/>
      <c r="U88" s="1"/>
      <c r="V88" s="1"/>
      <c r="W88" s="1"/>
      <c r="X88" s="1"/>
      <c r="Y88" s="1"/>
      <c r="Z88" s="1"/>
      <c r="AA88" s="187"/>
      <c r="AB88" s="1"/>
      <c r="AC88" s="1"/>
      <c r="AD88" s="1"/>
      <c r="AE88" s="1"/>
      <c r="AF88" s="1"/>
      <c r="AG88" s="1"/>
      <c r="AH88" s="1"/>
      <c r="AI88" s="1"/>
      <c r="AJ88" s="1"/>
      <c r="AK88" s="1"/>
      <c r="AL88" s="1"/>
      <c r="AM88" s="1"/>
      <c r="AN88" s="1"/>
      <c r="AO88" s="1"/>
      <c r="AP88" s="1"/>
      <c r="AQ88" s="1"/>
      <c r="AR88" s="1"/>
      <c r="AS88" s="1"/>
      <c r="AT88" s="1"/>
      <c r="AU88" s="1"/>
      <c r="AV88" s="1"/>
      <c r="AW88" s="1"/>
      <c r="AX88" s="1"/>
      <c r="AY88" s="1"/>
      <c r="AZ88" s="66"/>
      <c r="BA88" s="66"/>
      <c r="BB88" s="66"/>
      <c r="BC88" s="66"/>
      <c r="BD88" s="66"/>
      <c r="BE88" s="66"/>
      <c r="BF88" s="66"/>
      <c r="BG88" s="66"/>
      <c r="BH88" s="66"/>
    </row>
    <row r="89" spans="1:60" ht="60" hidden="1" customHeight="1" x14ac:dyDescent="0.25">
      <c r="A89" s="66"/>
      <c r="B89" s="66"/>
      <c r="C89" s="66"/>
      <c r="D89" s="66" t="s">
        <v>809</v>
      </c>
      <c r="E89" s="66"/>
      <c r="F89" s="66"/>
      <c r="G89" s="66"/>
      <c r="H89" s="66"/>
      <c r="I89" s="66"/>
      <c r="J89" s="66"/>
      <c r="K89" s="1"/>
      <c r="L89" s="1"/>
      <c r="M89" s="1"/>
      <c r="N89" s="1"/>
      <c r="O89" s="1"/>
      <c r="P89" s="1"/>
      <c r="Q89" s="1"/>
      <c r="R89" s="1"/>
      <c r="S89" s="1"/>
      <c r="T89" s="1"/>
      <c r="U89" s="1"/>
      <c r="V89" s="1"/>
      <c r="W89" s="1"/>
      <c r="X89" s="1"/>
      <c r="Y89" s="1"/>
      <c r="Z89" s="1"/>
      <c r="AA89" s="187"/>
      <c r="AB89" s="1"/>
      <c r="AC89" s="1"/>
      <c r="AD89" s="1"/>
      <c r="AE89" s="1"/>
      <c r="AF89" s="1"/>
      <c r="AG89" s="1"/>
      <c r="AH89" s="1"/>
      <c r="AI89" s="1"/>
      <c r="AJ89" s="1"/>
      <c r="AK89" s="1"/>
      <c r="AL89" s="1"/>
      <c r="AM89" s="1"/>
      <c r="AN89" s="1"/>
      <c r="AO89" s="1"/>
      <c r="AP89" s="1"/>
      <c r="AQ89" s="1"/>
      <c r="AR89" s="1"/>
      <c r="AS89" s="1"/>
      <c r="AT89" s="1"/>
      <c r="AU89" s="1"/>
      <c r="AV89" s="1"/>
      <c r="AW89" s="1"/>
      <c r="AX89" s="1"/>
      <c r="AY89" s="1"/>
      <c r="AZ89" s="66"/>
      <c r="BA89" s="66"/>
      <c r="BB89" s="66"/>
      <c r="BC89" s="66"/>
      <c r="BD89" s="66"/>
      <c r="BE89" s="66"/>
      <c r="BF89" s="66"/>
      <c r="BG89" s="66"/>
      <c r="BH89" s="66"/>
    </row>
    <row r="90" spans="1:60" ht="45" hidden="1" customHeight="1" x14ac:dyDescent="0.25">
      <c r="A90" s="66"/>
      <c r="B90" s="66"/>
      <c r="C90" s="66"/>
      <c r="D90" s="66" t="s">
        <v>810</v>
      </c>
      <c r="E90" s="66"/>
      <c r="F90" s="66"/>
      <c r="G90" s="66"/>
      <c r="H90" s="66"/>
      <c r="I90" s="66"/>
      <c r="J90" s="66"/>
      <c r="K90" s="1"/>
      <c r="L90" s="1"/>
      <c r="M90" s="1"/>
      <c r="N90" s="1"/>
      <c r="O90" s="1"/>
      <c r="P90" s="1"/>
      <c r="Q90" s="1"/>
      <c r="R90" s="1"/>
      <c r="S90" s="1"/>
      <c r="T90" s="1"/>
      <c r="U90" s="1"/>
      <c r="V90" s="1"/>
      <c r="W90" s="1"/>
      <c r="X90" s="1"/>
      <c r="Y90" s="1"/>
      <c r="Z90" s="1"/>
      <c r="AA90" s="187"/>
      <c r="AB90" s="1"/>
      <c r="AC90" s="1"/>
      <c r="AD90" s="1"/>
      <c r="AE90" s="1"/>
      <c r="AF90" s="1"/>
      <c r="AG90" s="1"/>
      <c r="AH90" s="1"/>
      <c r="AI90" s="1"/>
      <c r="AJ90" s="1"/>
      <c r="AK90" s="1"/>
      <c r="AL90" s="1"/>
      <c r="AM90" s="1"/>
      <c r="AN90" s="1"/>
      <c r="AO90" s="1"/>
      <c r="AP90" s="1"/>
      <c r="AQ90" s="1"/>
      <c r="AR90" s="1"/>
      <c r="AS90" s="1"/>
      <c r="AT90" s="1"/>
      <c r="AU90" s="1"/>
      <c r="AV90" s="1"/>
      <c r="AW90" s="1"/>
      <c r="AX90" s="1"/>
      <c r="AY90" s="1"/>
      <c r="AZ90" s="66"/>
      <c r="BA90" s="66"/>
      <c r="BB90" s="66"/>
      <c r="BC90" s="66"/>
      <c r="BD90" s="66"/>
      <c r="BE90" s="66"/>
      <c r="BF90" s="66"/>
      <c r="BG90" s="66"/>
      <c r="BH90" s="66"/>
    </row>
    <row r="91" spans="1:60" ht="30" hidden="1" customHeight="1" x14ac:dyDescent="0.25">
      <c r="A91" s="66"/>
      <c r="B91" s="66"/>
      <c r="C91" s="66" t="s">
        <v>811</v>
      </c>
      <c r="D91" s="66" t="s">
        <v>812</v>
      </c>
      <c r="E91" s="66"/>
      <c r="F91" s="66"/>
      <c r="G91" s="66"/>
      <c r="H91" s="66"/>
      <c r="I91" s="66"/>
      <c r="J91" s="66"/>
      <c r="K91" s="1"/>
      <c r="L91" s="1"/>
      <c r="M91" s="1"/>
      <c r="N91" s="1"/>
      <c r="O91" s="1"/>
      <c r="P91" s="1"/>
      <c r="Q91" s="1"/>
      <c r="R91" s="1"/>
      <c r="S91" s="1"/>
      <c r="T91" s="1"/>
      <c r="U91" s="1"/>
      <c r="V91" s="1"/>
      <c r="W91" s="1"/>
      <c r="X91" s="1"/>
      <c r="Y91" s="1"/>
      <c r="Z91" s="1"/>
      <c r="AA91" s="187"/>
      <c r="AB91" s="1"/>
      <c r="AC91" s="1"/>
      <c r="AD91" s="1"/>
      <c r="AE91" s="1"/>
      <c r="AF91" s="1"/>
      <c r="AG91" s="1"/>
      <c r="AH91" s="1"/>
      <c r="AI91" s="1"/>
      <c r="AJ91" s="1"/>
      <c r="AK91" s="1"/>
      <c r="AL91" s="1"/>
      <c r="AM91" s="1"/>
      <c r="AN91" s="1"/>
      <c r="AO91" s="1"/>
      <c r="AP91" s="1"/>
      <c r="AQ91" s="1"/>
      <c r="AR91" s="1"/>
      <c r="AS91" s="1"/>
      <c r="AT91" s="1"/>
      <c r="AU91" s="1"/>
      <c r="AV91" s="1"/>
      <c r="AW91" s="1"/>
      <c r="AX91" s="1"/>
      <c r="AY91" s="1"/>
      <c r="AZ91" s="66"/>
      <c r="BA91" s="66"/>
      <c r="BB91" s="66"/>
      <c r="BC91" s="66"/>
      <c r="BD91" s="66"/>
      <c r="BE91" s="66"/>
      <c r="BF91" s="66"/>
      <c r="BG91" s="66"/>
      <c r="BH91" s="66"/>
    </row>
    <row r="92" spans="1:60" ht="60" hidden="1" customHeight="1" x14ac:dyDescent="0.25">
      <c r="A92" s="66"/>
      <c r="B92" s="66"/>
      <c r="C92" s="66"/>
      <c r="D92" s="66" t="s">
        <v>813</v>
      </c>
      <c r="E92" s="66"/>
      <c r="F92" s="66"/>
      <c r="G92" s="66"/>
      <c r="H92" s="66"/>
      <c r="I92" s="66"/>
      <c r="J92" s="66"/>
      <c r="K92" s="1"/>
      <c r="L92" s="1"/>
      <c r="M92" s="1"/>
      <c r="N92" s="1"/>
      <c r="O92" s="1"/>
      <c r="P92" s="1"/>
      <c r="Q92" s="1"/>
      <c r="R92" s="1"/>
      <c r="S92" s="1"/>
      <c r="T92" s="1"/>
      <c r="U92" s="1"/>
      <c r="V92" s="1"/>
      <c r="W92" s="1"/>
      <c r="X92" s="1"/>
      <c r="Y92" s="1"/>
      <c r="Z92" s="1"/>
      <c r="AA92" s="187"/>
      <c r="AB92" s="1"/>
      <c r="AC92" s="1"/>
      <c r="AD92" s="1"/>
      <c r="AE92" s="1"/>
      <c r="AF92" s="1"/>
      <c r="AG92" s="1"/>
      <c r="AH92" s="1"/>
      <c r="AI92" s="1"/>
      <c r="AJ92" s="1"/>
      <c r="AK92" s="1"/>
      <c r="AL92" s="1"/>
      <c r="AM92" s="1"/>
      <c r="AN92" s="1"/>
      <c r="AO92" s="1"/>
      <c r="AP92" s="1"/>
      <c r="AQ92" s="1"/>
      <c r="AR92" s="1"/>
      <c r="AS92" s="1"/>
      <c r="AT92" s="1"/>
      <c r="AU92" s="1"/>
      <c r="AV92" s="1"/>
      <c r="AW92" s="1"/>
      <c r="AX92" s="1"/>
      <c r="AY92" s="1"/>
      <c r="AZ92" s="66"/>
      <c r="BA92" s="66"/>
      <c r="BB92" s="66"/>
      <c r="BC92" s="66"/>
      <c r="BD92" s="66"/>
      <c r="BE92" s="66"/>
      <c r="BF92" s="66"/>
      <c r="BG92" s="66"/>
      <c r="BH92" s="66"/>
    </row>
    <row r="93" spans="1:60" ht="60" hidden="1" customHeight="1" x14ac:dyDescent="0.25">
      <c r="A93" s="66"/>
      <c r="B93" s="66"/>
      <c r="C93" s="66"/>
      <c r="D93" s="66" t="s">
        <v>814</v>
      </c>
      <c r="E93" s="66"/>
      <c r="F93" s="66"/>
      <c r="G93" s="66"/>
      <c r="H93" s="66"/>
      <c r="I93" s="66"/>
      <c r="J93" s="66"/>
      <c r="K93" s="1"/>
      <c r="L93" s="1"/>
      <c r="M93" s="1"/>
      <c r="N93" s="1"/>
      <c r="O93" s="1"/>
      <c r="P93" s="1"/>
      <c r="Q93" s="1"/>
      <c r="R93" s="1"/>
      <c r="S93" s="1"/>
      <c r="T93" s="1"/>
      <c r="U93" s="1"/>
      <c r="V93" s="1"/>
      <c r="W93" s="1"/>
      <c r="X93" s="1"/>
      <c r="Y93" s="1"/>
      <c r="Z93" s="1"/>
      <c r="AA93" s="187"/>
      <c r="AB93" s="1"/>
      <c r="AC93" s="1"/>
      <c r="AD93" s="1"/>
      <c r="AE93" s="1"/>
      <c r="AF93" s="1"/>
      <c r="AG93" s="1"/>
      <c r="AH93" s="1"/>
      <c r="AI93" s="1"/>
      <c r="AJ93" s="1"/>
      <c r="AK93" s="1"/>
      <c r="AL93" s="1"/>
      <c r="AM93" s="1"/>
      <c r="AN93" s="1"/>
      <c r="AO93" s="1"/>
      <c r="AP93" s="1"/>
      <c r="AQ93" s="1"/>
      <c r="AR93" s="1"/>
      <c r="AS93" s="1"/>
      <c r="AT93" s="1"/>
      <c r="AU93" s="1"/>
      <c r="AV93" s="1"/>
      <c r="AW93" s="1"/>
      <c r="AX93" s="1"/>
      <c r="AY93" s="1"/>
      <c r="AZ93" s="66"/>
      <c r="BA93" s="66"/>
      <c r="BB93" s="66"/>
      <c r="BC93" s="66"/>
      <c r="BD93" s="66"/>
      <c r="BE93" s="66"/>
      <c r="BF93" s="66"/>
      <c r="BG93" s="66"/>
      <c r="BH93" s="66"/>
    </row>
    <row r="94" spans="1:60" ht="60" hidden="1" customHeight="1" x14ac:dyDescent="0.25">
      <c r="A94" s="66"/>
      <c r="B94" s="66"/>
      <c r="C94" s="66"/>
      <c r="D94" s="66" t="s">
        <v>815</v>
      </c>
      <c r="E94" s="66"/>
      <c r="F94" s="66"/>
      <c r="G94" s="66"/>
      <c r="H94" s="66"/>
      <c r="I94" s="66"/>
      <c r="J94" s="66"/>
      <c r="K94" s="1"/>
      <c r="L94" s="1"/>
      <c r="M94" s="1"/>
      <c r="N94" s="1"/>
      <c r="O94" s="1"/>
      <c r="P94" s="1"/>
      <c r="Q94" s="1"/>
      <c r="R94" s="1"/>
      <c r="S94" s="1"/>
      <c r="T94" s="1"/>
      <c r="U94" s="1"/>
      <c r="V94" s="1"/>
      <c r="W94" s="1"/>
      <c r="X94" s="1"/>
      <c r="Y94" s="1"/>
      <c r="Z94" s="1"/>
      <c r="AA94" s="187"/>
      <c r="AB94" s="1"/>
      <c r="AC94" s="1"/>
      <c r="AD94" s="1"/>
      <c r="AE94" s="1"/>
      <c r="AF94" s="1"/>
      <c r="AG94" s="1"/>
      <c r="AH94" s="1"/>
      <c r="AI94" s="1"/>
      <c r="AJ94" s="1"/>
      <c r="AK94" s="1"/>
      <c r="AL94" s="1"/>
      <c r="AM94" s="1"/>
      <c r="AN94" s="1"/>
      <c r="AO94" s="1"/>
      <c r="AP94" s="1"/>
      <c r="AQ94" s="1"/>
      <c r="AR94" s="1"/>
      <c r="AS94" s="1"/>
      <c r="AT94" s="1"/>
      <c r="AU94" s="1"/>
      <c r="AV94" s="1"/>
      <c r="AW94" s="1"/>
      <c r="AX94" s="1"/>
      <c r="AY94" s="1"/>
      <c r="AZ94" s="66"/>
      <c r="BA94" s="66"/>
      <c r="BB94" s="66"/>
      <c r="BC94" s="66"/>
      <c r="BD94" s="66"/>
      <c r="BE94" s="66"/>
      <c r="BF94" s="66"/>
      <c r="BG94" s="66"/>
      <c r="BH94" s="66"/>
    </row>
    <row r="95" spans="1:60" ht="66.75" hidden="1" customHeight="1" x14ac:dyDescent="0.25">
      <c r="A95" s="66"/>
      <c r="B95" s="66"/>
      <c r="C95" s="66"/>
      <c r="D95" s="66" t="s">
        <v>816</v>
      </c>
      <c r="E95" s="66"/>
      <c r="F95" s="66"/>
      <c r="G95" s="66"/>
      <c r="H95" s="66"/>
      <c r="I95" s="66"/>
      <c r="J95" s="66"/>
      <c r="K95" s="1"/>
      <c r="L95" s="1"/>
      <c r="M95" s="1"/>
      <c r="N95" s="1"/>
      <c r="O95" s="1"/>
      <c r="P95" s="1"/>
      <c r="Q95" s="1"/>
      <c r="R95" s="1"/>
      <c r="S95" s="1"/>
      <c r="T95" s="1"/>
      <c r="U95" s="1"/>
      <c r="V95" s="1"/>
      <c r="W95" s="1"/>
      <c r="X95" s="1"/>
      <c r="Y95" s="1"/>
      <c r="Z95" s="1"/>
      <c r="AA95" s="187"/>
      <c r="AB95" s="1"/>
      <c r="AC95" s="1"/>
      <c r="AD95" s="1"/>
      <c r="AE95" s="1"/>
      <c r="AF95" s="1"/>
      <c r="AG95" s="1"/>
      <c r="AH95" s="1"/>
      <c r="AI95" s="1"/>
      <c r="AJ95" s="1"/>
      <c r="AK95" s="1"/>
      <c r="AL95" s="1"/>
      <c r="AM95" s="1"/>
      <c r="AN95" s="1"/>
      <c r="AO95" s="1"/>
      <c r="AP95" s="1"/>
      <c r="AQ95" s="1"/>
      <c r="AR95" s="1"/>
      <c r="AS95" s="1"/>
      <c r="AT95" s="1"/>
      <c r="AU95" s="1"/>
      <c r="AV95" s="1"/>
      <c r="AW95" s="1"/>
      <c r="AX95" s="1"/>
      <c r="AY95" s="1"/>
      <c r="AZ95" s="66"/>
      <c r="BA95" s="66"/>
      <c r="BB95" s="66"/>
      <c r="BC95" s="66"/>
      <c r="BD95" s="66"/>
      <c r="BE95" s="66"/>
      <c r="BF95" s="66"/>
      <c r="BG95" s="66"/>
      <c r="BH95" s="66"/>
    </row>
    <row r="96" spans="1:60" ht="60" hidden="1" customHeight="1" x14ac:dyDescent="0.25">
      <c r="A96" s="66"/>
      <c r="B96" s="66"/>
      <c r="C96" s="66" t="s">
        <v>817</v>
      </c>
      <c r="D96" s="66" t="s">
        <v>818</v>
      </c>
      <c r="E96" s="66"/>
      <c r="F96" s="66"/>
      <c r="G96" s="66"/>
      <c r="H96" s="66"/>
      <c r="I96" s="66"/>
      <c r="J96" s="66"/>
      <c r="K96" s="1"/>
      <c r="L96" s="1"/>
      <c r="M96" s="1"/>
      <c r="N96" s="1"/>
      <c r="O96" s="1"/>
      <c r="P96" s="1"/>
      <c r="Q96" s="1"/>
      <c r="R96" s="1"/>
      <c r="S96" s="1"/>
      <c r="T96" s="1"/>
      <c r="U96" s="1"/>
      <c r="V96" s="1"/>
      <c r="W96" s="1"/>
      <c r="X96" s="1"/>
      <c r="Y96" s="1"/>
      <c r="Z96" s="1"/>
      <c r="AA96" s="187"/>
      <c r="AB96" s="1"/>
      <c r="AC96" s="1"/>
      <c r="AD96" s="1"/>
      <c r="AE96" s="1"/>
      <c r="AF96" s="1"/>
      <c r="AG96" s="1"/>
      <c r="AH96" s="1"/>
      <c r="AI96" s="1"/>
      <c r="AJ96" s="1"/>
      <c r="AK96" s="1"/>
      <c r="AL96" s="1"/>
      <c r="AM96" s="1"/>
      <c r="AN96" s="1"/>
      <c r="AO96" s="1"/>
      <c r="AP96" s="1"/>
      <c r="AQ96" s="1"/>
      <c r="AR96" s="1"/>
      <c r="AS96" s="1"/>
      <c r="AT96" s="1"/>
      <c r="AU96" s="1"/>
      <c r="AV96" s="1"/>
      <c r="AW96" s="1"/>
      <c r="AX96" s="1"/>
      <c r="AY96" s="1"/>
      <c r="AZ96" s="66"/>
      <c r="BA96" s="66"/>
      <c r="BB96" s="66"/>
      <c r="BC96" s="66"/>
      <c r="BD96" s="66"/>
      <c r="BE96" s="66"/>
      <c r="BF96" s="66"/>
      <c r="BG96" s="66"/>
      <c r="BH96" s="66"/>
    </row>
    <row r="97" spans="1:60" ht="30" hidden="1" customHeight="1" x14ac:dyDescent="0.25">
      <c r="A97" s="66"/>
      <c r="B97" s="66"/>
      <c r="C97" s="66"/>
      <c r="D97" s="66" t="s">
        <v>819</v>
      </c>
      <c r="E97" s="66"/>
      <c r="F97" s="66"/>
      <c r="G97" s="66"/>
      <c r="H97" s="66"/>
      <c r="I97" s="66"/>
      <c r="J97" s="66"/>
      <c r="K97" s="1"/>
      <c r="L97" s="1"/>
      <c r="M97" s="1"/>
      <c r="N97" s="1"/>
      <c r="O97" s="1"/>
      <c r="P97" s="1"/>
      <c r="Q97" s="1"/>
      <c r="R97" s="1"/>
      <c r="S97" s="1"/>
      <c r="T97" s="1"/>
      <c r="U97" s="1"/>
      <c r="V97" s="1"/>
      <c r="W97" s="1"/>
      <c r="X97" s="1"/>
      <c r="Y97" s="1"/>
      <c r="Z97" s="1"/>
      <c r="AA97" s="187"/>
      <c r="AB97" s="1"/>
      <c r="AC97" s="1"/>
      <c r="AD97" s="1"/>
      <c r="AE97" s="1"/>
      <c r="AF97" s="1"/>
      <c r="AG97" s="1"/>
      <c r="AH97" s="1"/>
      <c r="AI97" s="1"/>
      <c r="AJ97" s="1"/>
      <c r="AK97" s="1"/>
      <c r="AL97" s="1"/>
      <c r="AM97" s="1"/>
      <c r="AN97" s="1"/>
      <c r="AO97" s="1"/>
      <c r="AP97" s="1"/>
      <c r="AQ97" s="1"/>
      <c r="AR97" s="1"/>
      <c r="AS97" s="1"/>
      <c r="AT97" s="1"/>
      <c r="AU97" s="1"/>
      <c r="AV97" s="1"/>
      <c r="AW97" s="1"/>
      <c r="AX97" s="1"/>
      <c r="AY97" s="1"/>
      <c r="AZ97" s="66"/>
      <c r="BA97" s="66"/>
      <c r="BB97" s="66"/>
      <c r="BC97" s="66"/>
      <c r="BD97" s="66"/>
      <c r="BE97" s="66"/>
      <c r="BF97" s="66"/>
      <c r="BG97" s="66"/>
      <c r="BH97" s="66"/>
    </row>
    <row r="98" spans="1:60" ht="15" hidden="1" customHeight="1" x14ac:dyDescent="0.25">
      <c r="A98" s="66"/>
      <c r="B98" s="66"/>
      <c r="C98" s="66"/>
      <c r="D98" s="66" t="s">
        <v>820</v>
      </c>
      <c r="E98" s="66"/>
      <c r="F98" s="66"/>
      <c r="G98" s="66"/>
      <c r="H98" s="66"/>
      <c r="I98" s="66"/>
      <c r="J98" s="66"/>
      <c r="K98" s="1"/>
      <c r="L98" s="1"/>
      <c r="M98" s="1"/>
      <c r="N98" s="1"/>
      <c r="O98" s="1"/>
      <c r="P98" s="1"/>
      <c r="Q98" s="1"/>
      <c r="R98" s="1"/>
      <c r="S98" s="1"/>
      <c r="T98" s="1"/>
      <c r="U98" s="1"/>
      <c r="V98" s="1"/>
      <c r="W98" s="1"/>
      <c r="X98" s="1"/>
      <c r="Y98" s="1"/>
      <c r="Z98" s="1"/>
      <c r="AA98" s="187"/>
      <c r="AB98" s="1"/>
      <c r="AC98" s="1"/>
      <c r="AD98" s="1"/>
      <c r="AE98" s="1"/>
      <c r="AF98" s="1"/>
      <c r="AG98" s="1"/>
      <c r="AH98" s="1"/>
      <c r="AI98" s="1"/>
      <c r="AJ98" s="1"/>
      <c r="AK98" s="1"/>
      <c r="AL98" s="1"/>
      <c r="AM98" s="1"/>
      <c r="AN98" s="1"/>
      <c r="AO98" s="1"/>
      <c r="AP98" s="1"/>
      <c r="AQ98" s="1"/>
      <c r="AR98" s="1"/>
      <c r="AS98" s="1"/>
      <c r="AT98" s="1"/>
      <c r="AU98" s="1"/>
      <c r="AV98" s="1"/>
      <c r="AW98" s="1"/>
      <c r="AX98" s="1"/>
      <c r="AY98" s="1"/>
      <c r="AZ98" s="66"/>
      <c r="BA98" s="66"/>
      <c r="BB98" s="66"/>
      <c r="BC98" s="66"/>
      <c r="BD98" s="66"/>
      <c r="BE98" s="66"/>
      <c r="BF98" s="66"/>
      <c r="BG98" s="66"/>
      <c r="BH98" s="66"/>
    </row>
    <row r="99" spans="1:60" ht="60" hidden="1" customHeight="1" x14ac:dyDescent="0.25">
      <c r="A99" s="66"/>
      <c r="B99" s="66"/>
      <c r="C99" s="66"/>
      <c r="D99" s="66" t="s">
        <v>821</v>
      </c>
      <c r="E99" s="66"/>
      <c r="F99" s="66"/>
      <c r="G99" s="66"/>
      <c r="H99" s="66"/>
      <c r="I99" s="66"/>
      <c r="J99" s="66"/>
      <c r="K99" s="1"/>
      <c r="L99" s="1"/>
      <c r="M99" s="1"/>
      <c r="N99" s="1"/>
      <c r="O99" s="1"/>
      <c r="P99" s="1"/>
      <c r="Q99" s="1"/>
      <c r="R99" s="1"/>
      <c r="S99" s="1"/>
      <c r="T99" s="1"/>
      <c r="U99" s="1"/>
      <c r="V99" s="1"/>
      <c r="W99" s="1"/>
      <c r="X99" s="1"/>
      <c r="Y99" s="1"/>
      <c r="Z99" s="1"/>
      <c r="AA99" s="187"/>
      <c r="AB99" s="1"/>
      <c r="AC99" s="1"/>
      <c r="AD99" s="1"/>
      <c r="AE99" s="1"/>
      <c r="AF99" s="1"/>
      <c r="AG99" s="1"/>
      <c r="AH99" s="1"/>
      <c r="AI99" s="1"/>
      <c r="AJ99" s="1"/>
      <c r="AK99" s="1"/>
      <c r="AL99" s="1"/>
      <c r="AM99" s="1"/>
      <c r="AN99" s="1"/>
      <c r="AO99" s="1"/>
      <c r="AP99" s="1"/>
      <c r="AQ99" s="1"/>
      <c r="AR99" s="1"/>
      <c r="AS99" s="1"/>
      <c r="AT99" s="1"/>
      <c r="AU99" s="1"/>
      <c r="AV99" s="1"/>
      <c r="AW99" s="1"/>
      <c r="AX99" s="1"/>
      <c r="AY99" s="1"/>
      <c r="AZ99" s="66"/>
      <c r="BA99" s="66"/>
      <c r="BB99" s="66"/>
      <c r="BC99" s="66"/>
      <c r="BD99" s="66"/>
      <c r="BE99" s="66"/>
      <c r="BF99" s="66"/>
      <c r="BG99" s="66"/>
      <c r="BH99" s="66"/>
    </row>
    <row r="100" spans="1:60" ht="60" hidden="1" customHeight="1" x14ac:dyDescent="0.25">
      <c r="A100" s="66"/>
      <c r="B100" s="66"/>
      <c r="C100" s="66"/>
      <c r="D100" s="66" t="s">
        <v>822</v>
      </c>
      <c r="E100" s="66"/>
      <c r="F100" s="66"/>
      <c r="G100" s="66"/>
      <c r="H100" s="66"/>
      <c r="I100" s="66"/>
      <c r="J100" s="66"/>
      <c r="K100" s="1"/>
      <c r="L100" s="1"/>
      <c r="M100" s="1"/>
      <c r="N100" s="1"/>
      <c r="O100" s="1"/>
      <c r="P100" s="1"/>
      <c r="Q100" s="1"/>
      <c r="R100" s="1"/>
      <c r="S100" s="1"/>
      <c r="T100" s="1"/>
      <c r="U100" s="1"/>
      <c r="V100" s="1"/>
      <c r="W100" s="1"/>
      <c r="X100" s="1"/>
      <c r="Y100" s="1"/>
      <c r="Z100" s="1"/>
      <c r="AA100" s="187"/>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66"/>
      <c r="BA100" s="66"/>
      <c r="BB100" s="66"/>
      <c r="BC100" s="66"/>
      <c r="BD100" s="66"/>
      <c r="BE100" s="66"/>
      <c r="BF100" s="66"/>
      <c r="BG100" s="66"/>
      <c r="BH100" s="66"/>
    </row>
    <row r="101" spans="1:60" ht="60" hidden="1" customHeight="1" x14ac:dyDescent="0.25">
      <c r="A101" s="66"/>
      <c r="B101" s="66"/>
      <c r="C101" s="66"/>
      <c r="D101" s="66" t="s">
        <v>823</v>
      </c>
      <c r="E101" s="66"/>
      <c r="F101" s="66"/>
      <c r="G101" s="66"/>
      <c r="H101" s="66"/>
      <c r="I101" s="66"/>
      <c r="J101" s="66"/>
      <c r="K101" s="1"/>
      <c r="L101" s="1"/>
      <c r="M101" s="1"/>
      <c r="N101" s="1"/>
      <c r="O101" s="1"/>
      <c r="P101" s="1"/>
      <c r="Q101" s="1"/>
      <c r="R101" s="1"/>
      <c r="S101" s="1"/>
      <c r="T101" s="1"/>
      <c r="U101" s="1"/>
      <c r="V101" s="1"/>
      <c r="W101" s="1"/>
      <c r="X101" s="1"/>
      <c r="Y101" s="1"/>
      <c r="Z101" s="1"/>
      <c r="AA101" s="187"/>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66"/>
      <c r="BA101" s="66"/>
      <c r="BB101" s="66"/>
      <c r="BC101" s="66"/>
      <c r="BD101" s="66"/>
      <c r="BE101" s="66"/>
      <c r="BF101" s="66"/>
      <c r="BG101" s="66"/>
      <c r="BH101" s="66"/>
    </row>
    <row r="102" spans="1:60" ht="30" hidden="1" customHeight="1" x14ac:dyDescent="0.25">
      <c r="A102" s="66"/>
      <c r="B102" s="66"/>
      <c r="C102" s="66"/>
      <c r="D102" s="66" t="s">
        <v>824</v>
      </c>
      <c r="E102" s="66"/>
      <c r="F102" s="66"/>
      <c r="G102" s="66"/>
      <c r="H102" s="66"/>
      <c r="I102" s="66"/>
      <c r="J102" s="66"/>
      <c r="K102" s="1"/>
      <c r="L102" s="1"/>
      <c r="M102" s="1"/>
      <c r="N102" s="1"/>
      <c r="O102" s="1"/>
      <c r="P102" s="1"/>
      <c r="Q102" s="1"/>
      <c r="R102" s="1"/>
      <c r="S102" s="1"/>
      <c r="T102" s="1"/>
      <c r="U102" s="1"/>
      <c r="V102" s="1"/>
      <c r="W102" s="1"/>
      <c r="X102" s="1"/>
      <c r="Y102" s="1"/>
      <c r="Z102" s="1"/>
      <c r="AA102" s="187"/>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66"/>
      <c r="BA102" s="66"/>
      <c r="BB102" s="66"/>
      <c r="BC102" s="66"/>
      <c r="BD102" s="66"/>
      <c r="BE102" s="66"/>
      <c r="BF102" s="66"/>
      <c r="BG102" s="66"/>
      <c r="BH102" s="66"/>
    </row>
    <row r="103" spans="1:60" ht="83.25" hidden="1" customHeight="1" x14ac:dyDescent="0.25">
      <c r="A103" s="66"/>
      <c r="B103" s="66"/>
      <c r="C103" s="66"/>
      <c r="D103" s="66" t="s">
        <v>825</v>
      </c>
      <c r="E103" s="66"/>
      <c r="F103" s="66"/>
      <c r="G103" s="66"/>
      <c r="H103" s="66"/>
      <c r="I103" s="66"/>
      <c r="J103" s="66"/>
      <c r="K103" s="1"/>
      <c r="L103" s="1"/>
      <c r="M103" s="1"/>
      <c r="N103" s="1"/>
      <c r="O103" s="1"/>
      <c r="P103" s="1"/>
      <c r="Q103" s="1"/>
      <c r="R103" s="1"/>
      <c r="S103" s="1"/>
      <c r="T103" s="1"/>
      <c r="U103" s="1"/>
      <c r="V103" s="1"/>
      <c r="W103" s="1"/>
      <c r="X103" s="1"/>
      <c r="Y103" s="1"/>
      <c r="Z103" s="1"/>
      <c r="AA103" s="187"/>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66"/>
      <c r="BA103" s="66"/>
      <c r="BB103" s="66"/>
      <c r="BC103" s="66"/>
      <c r="BD103" s="66"/>
      <c r="BE103" s="66"/>
      <c r="BF103" s="66"/>
      <c r="BG103" s="66"/>
      <c r="BH103" s="66"/>
    </row>
    <row r="104" spans="1:60" ht="75" hidden="1" customHeight="1" x14ac:dyDescent="0.25">
      <c r="A104" s="66"/>
      <c r="B104" s="66"/>
      <c r="C104" s="66" t="s">
        <v>826</v>
      </c>
      <c r="D104" s="66" t="s">
        <v>827</v>
      </c>
      <c r="E104" s="66"/>
      <c r="F104" s="66"/>
      <c r="G104" s="66"/>
      <c r="H104" s="66"/>
      <c r="I104" s="66"/>
      <c r="J104" s="66"/>
      <c r="K104" s="1"/>
      <c r="L104" s="1"/>
      <c r="M104" s="1"/>
      <c r="N104" s="1"/>
      <c r="O104" s="1"/>
      <c r="P104" s="1"/>
      <c r="Q104" s="1"/>
      <c r="R104" s="1"/>
      <c r="S104" s="1"/>
      <c r="T104" s="1"/>
      <c r="U104" s="1"/>
      <c r="V104" s="1"/>
      <c r="W104" s="1"/>
      <c r="X104" s="1"/>
      <c r="Y104" s="1"/>
      <c r="Z104" s="1"/>
      <c r="AA104" s="187"/>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66"/>
      <c r="BA104" s="66"/>
      <c r="BB104" s="66"/>
      <c r="BC104" s="66"/>
      <c r="BD104" s="66"/>
      <c r="BE104" s="66"/>
      <c r="BF104" s="66"/>
      <c r="BG104" s="66"/>
      <c r="BH104" s="66"/>
    </row>
    <row r="105" spans="1:60" ht="138.75" hidden="1" customHeight="1" x14ac:dyDescent="0.25">
      <c r="A105" s="66"/>
      <c r="B105" s="66"/>
      <c r="C105" s="66"/>
      <c r="D105" s="66" t="s">
        <v>828</v>
      </c>
      <c r="E105" s="66"/>
      <c r="F105" s="66"/>
      <c r="G105" s="66"/>
      <c r="H105" s="66"/>
      <c r="I105" s="66"/>
      <c r="J105" s="66"/>
      <c r="K105" s="1"/>
      <c r="L105" s="1"/>
      <c r="M105" s="1"/>
      <c r="N105" s="1"/>
      <c r="O105" s="1"/>
      <c r="P105" s="1"/>
      <c r="Q105" s="1"/>
      <c r="R105" s="1"/>
      <c r="S105" s="1"/>
      <c r="T105" s="1"/>
      <c r="U105" s="1"/>
      <c r="V105" s="1"/>
      <c r="W105" s="1"/>
      <c r="X105" s="1"/>
      <c r="Y105" s="1"/>
      <c r="Z105" s="1"/>
      <c r="AA105" s="187"/>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66"/>
      <c r="BA105" s="66"/>
      <c r="BB105" s="66"/>
      <c r="BC105" s="66"/>
      <c r="BD105" s="66"/>
      <c r="BE105" s="66"/>
      <c r="BF105" s="66"/>
      <c r="BG105" s="66"/>
      <c r="BH105" s="66"/>
    </row>
    <row r="106" spans="1:60" ht="105" hidden="1" customHeight="1" x14ac:dyDescent="0.25">
      <c r="A106" s="66"/>
      <c r="B106" s="66"/>
      <c r="C106" s="66"/>
      <c r="D106" s="66" t="s">
        <v>829</v>
      </c>
      <c r="E106" s="66"/>
      <c r="F106" s="66"/>
      <c r="G106" s="66"/>
      <c r="H106" s="66"/>
      <c r="I106" s="66"/>
      <c r="J106" s="66"/>
      <c r="K106" s="1"/>
      <c r="L106" s="1"/>
      <c r="M106" s="1"/>
      <c r="N106" s="1"/>
      <c r="O106" s="1"/>
      <c r="P106" s="1"/>
      <c r="Q106" s="1"/>
      <c r="R106" s="1"/>
      <c r="S106" s="1"/>
      <c r="T106" s="1"/>
      <c r="U106" s="1"/>
      <c r="V106" s="1"/>
      <c r="W106" s="1"/>
      <c r="X106" s="1"/>
      <c r="Y106" s="1"/>
      <c r="Z106" s="1"/>
      <c r="AA106" s="187"/>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66"/>
      <c r="BA106" s="66"/>
      <c r="BB106" s="66"/>
      <c r="BC106" s="66"/>
      <c r="BD106" s="66"/>
      <c r="BE106" s="66"/>
      <c r="BF106" s="66"/>
      <c r="BG106" s="66"/>
      <c r="BH106" s="66"/>
    </row>
    <row r="107" spans="1:60" ht="105" hidden="1" customHeight="1" x14ac:dyDescent="0.25">
      <c r="A107" s="66"/>
      <c r="B107" s="66"/>
      <c r="C107" s="66" t="s">
        <v>830</v>
      </c>
      <c r="D107" s="66" t="s">
        <v>831</v>
      </c>
      <c r="E107" s="66"/>
      <c r="F107" s="66"/>
      <c r="G107" s="66"/>
      <c r="H107" s="66"/>
      <c r="I107" s="66"/>
      <c r="J107" s="66"/>
      <c r="K107" s="1"/>
      <c r="L107" s="1"/>
      <c r="M107" s="1"/>
      <c r="N107" s="1"/>
      <c r="O107" s="1"/>
      <c r="P107" s="1"/>
      <c r="Q107" s="1"/>
      <c r="R107" s="1"/>
      <c r="S107" s="1"/>
      <c r="T107" s="1"/>
      <c r="U107" s="1"/>
      <c r="V107" s="1"/>
      <c r="W107" s="1"/>
      <c r="X107" s="1"/>
      <c r="Y107" s="1"/>
      <c r="Z107" s="1"/>
      <c r="AA107" s="187"/>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66"/>
      <c r="BA107" s="66"/>
      <c r="BB107" s="66"/>
      <c r="BC107" s="66"/>
      <c r="BD107" s="66"/>
      <c r="BE107" s="66"/>
      <c r="BF107" s="66"/>
      <c r="BG107" s="66"/>
      <c r="BH107" s="66"/>
    </row>
    <row r="108" spans="1:60" ht="75" hidden="1" customHeight="1" x14ac:dyDescent="0.25">
      <c r="A108" s="1"/>
      <c r="B108" s="1"/>
      <c r="C108" s="1"/>
      <c r="D108" s="66" t="s">
        <v>832</v>
      </c>
      <c r="E108" s="1"/>
      <c r="F108" s="1"/>
      <c r="G108" s="1"/>
      <c r="H108" s="1"/>
      <c r="I108" s="1"/>
      <c r="J108" s="1"/>
      <c r="K108" s="1"/>
      <c r="L108" s="1"/>
      <c r="M108" s="1"/>
      <c r="N108" s="1"/>
      <c r="O108" s="1"/>
      <c r="P108" s="1"/>
      <c r="Q108" s="1"/>
      <c r="R108" s="1"/>
      <c r="S108" s="1"/>
      <c r="T108" s="1"/>
      <c r="U108" s="1"/>
      <c r="V108" s="1"/>
      <c r="W108" s="1"/>
      <c r="X108" s="1"/>
      <c r="Y108" s="1"/>
      <c r="Z108" s="1"/>
      <c r="AA108" s="187"/>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row>
    <row r="109" spans="1:60" ht="75" hidden="1" customHeight="1" x14ac:dyDescent="0.25">
      <c r="A109" s="1"/>
      <c r="B109" s="1"/>
      <c r="C109" s="1"/>
      <c r="D109" s="66" t="s">
        <v>833</v>
      </c>
      <c r="E109" s="1"/>
      <c r="F109" s="1"/>
      <c r="G109" s="1"/>
      <c r="H109" s="1"/>
      <c r="I109" s="1"/>
      <c r="J109" s="1"/>
      <c r="K109" s="1"/>
      <c r="L109" s="1"/>
      <c r="M109" s="1"/>
      <c r="N109" s="1"/>
      <c r="O109" s="1"/>
      <c r="P109" s="1"/>
      <c r="Q109" s="1"/>
      <c r="R109" s="1"/>
      <c r="S109" s="1"/>
      <c r="T109" s="1"/>
      <c r="U109" s="1"/>
      <c r="V109" s="1"/>
      <c r="W109" s="1"/>
      <c r="X109" s="1"/>
      <c r="Y109" s="1"/>
      <c r="Z109" s="1"/>
      <c r="AA109" s="187"/>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row>
    <row r="110" spans="1:60" ht="90" hidden="1" customHeight="1" x14ac:dyDescent="0.25">
      <c r="A110" s="1"/>
      <c r="B110" s="1"/>
      <c r="C110" s="1"/>
      <c r="D110" s="66" t="s">
        <v>834</v>
      </c>
      <c r="E110" s="1"/>
      <c r="F110" s="1"/>
      <c r="G110" s="1"/>
      <c r="H110" s="1"/>
      <c r="I110" s="1"/>
      <c r="J110" s="1"/>
      <c r="K110" s="1"/>
      <c r="L110" s="1"/>
      <c r="M110" s="1"/>
      <c r="N110" s="1"/>
      <c r="O110" s="1"/>
      <c r="P110" s="1"/>
      <c r="Q110" s="1"/>
      <c r="R110" s="1"/>
      <c r="S110" s="1"/>
      <c r="T110" s="1"/>
      <c r="U110" s="1"/>
      <c r="V110" s="1"/>
      <c r="W110" s="1"/>
      <c r="X110" s="1"/>
      <c r="Y110" s="1"/>
      <c r="Z110" s="1"/>
      <c r="AA110" s="187"/>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row>
    <row r="111" spans="1:60" ht="60" hidden="1" customHeight="1" x14ac:dyDescent="0.25">
      <c r="A111" s="1"/>
      <c r="B111" s="1"/>
      <c r="C111" s="1"/>
      <c r="D111" s="66" t="s">
        <v>835</v>
      </c>
      <c r="E111" s="1"/>
      <c r="F111" s="1"/>
      <c r="G111" s="1"/>
      <c r="H111" s="1"/>
      <c r="I111" s="1"/>
      <c r="J111" s="1"/>
      <c r="K111" s="1"/>
      <c r="L111" s="1"/>
      <c r="M111" s="1"/>
      <c r="N111" s="1"/>
      <c r="O111" s="1"/>
      <c r="P111" s="1"/>
      <c r="Q111" s="1"/>
      <c r="R111" s="1"/>
      <c r="S111" s="1"/>
      <c r="T111" s="1"/>
      <c r="U111" s="1"/>
      <c r="V111" s="1"/>
      <c r="W111" s="1"/>
      <c r="X111" s="1"/>
      <c r="Y111" s="1"/>
      <c r="Z111" s="1"/>
      <c r="AA111" s="187"/>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row>
    <row r="112" spans="1:60" ht="90" hidden="1" customHeight="1" x14ac:dyDescent="0.25">
      <c r="A112" s="1"/>
      <c r="B112" s="1"/>
      <c r="C112" s="1"/>
      <c r="D112" s="66" t="s">
        <v>836</v>
      </c>
      <c r="E112" s="1"/>
      <c r="F112" s="1"/>
      <c r="G112" s="1"/>
      <c r="H112" s="1"/>
      <c r="I112" s="1"/>
      <c r="J112" s="1"/>
      <c r="K112" s="1"/>
      <c r="L112" s="1"/>
      <c r="M112" s="1"/>
      <c r="N112" s="1"/>
      <c r="O112" s="1"/>
      <c r="P112" s="1"/>
      <c r="Q112" s="1"/>
      <c r="R112" s="1"/>
      <c r="S112" s="1"/>
      <c r="T112" s="1"/>
      <c r="U112" s="1"/>
      <c r="V112" s="1"/>
      <c r="W112" s="1"/>
      <c r="X112" s="1"/>
      <c r="Y112" s="1"/>
      <c r="Z112" s="1"/>
      <c r="AA112" s="187"/>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row>
    <row r="113" spans="1:60" ht="75" hidden="1" customHeight="1" x14ac:dyDescent="0.25">
      <c r="A113" s="1"/>
      <c r="B113" s="1"/>
      <c r="C113" s="1"/>
      <c r="D113" s="66" t="s">
        <v>837</v>
      </c>
      <c r="E113" s="1"/>
      <c r="F113" s="1"/>
      <c r="G113" s="1"/>
      <c r="H113" s="1"/>
      <c r="I113" s="1"/>
      <c r="J113" s="1"/>
      <c r="K113" s="1"/>
      <c r="L113" s="1"/>
      <c r="M113" s="1"/>
      <c r="N113" s="1"/>
      <c r="O113" s="1"/>
      <c r="P113" s="1"/>
      <c r="Q113" s="1"/>
      <c r="R113" s="1"/>
      <c r="S113" s="1"/>
      <c r="T113" s="1"/>
      <c r="U113" s="1"/>
      <c r="V113" s="1"/>
      <c r="W113" s="1"/>
      <c r="X113" s="1"/>
      <c r="Y113" s="1"/>
      <c r="Z113" s="1"/>
      <c r="AA113" s="187"/>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row>
    <row r="114" spans="1:60" ht="135" hidden="1" customHeight="1" x14ac:dyDescent="0.25">
      <c r="A114" s="1"/>
      <c r="B114" s="1"/>
      <c r="C114" s="1"/>
      <c r="D114" s="66" t="s">
        <v>838</v>
      </c>
      <c r="E114" s="1"/>
      <c r="F114" s="1"/>
      <c r="G114" s="1"/>
      <c r="H114" s="1"/>
      <c r="I114" s="1"/>
      <c r="J114" s="1"/>
      <c r="K114" s="1"/>
      <c r="L114" s="1"/>
      <c r="M114" s="1"/>
      <c r="N114" s="1"/>
      <c r="O114" s="1"/>
      <c r="P114" s="1"/>
      <c r="Q114" s="1"/>
      <c r="R114" s="1"/>
      <c r="S114" s="1"/>
      <c r="T114" s="1"/>
      <c r="U114" s="1"/>
      <c r="V114" s="1"/>
      <c r="W114" s="1"/>
      <c r="X114" s="1"/>
      <c r="Y114" s="1"/>
      <c r="Z114" s="1"/>
      <c r="AA114" s="187"/>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row>
    <row r="115" spans="1:60" ht="90" hidden="1" customHeight="1" x14ac:dyDescent="0.25">
      <c r="A115" s="1"/>
      <c r="B115" s="1"/>
      <c r="C115" s="1"/>
      <c r="D115" s="66" t="s">
        <v>839</v>
      </c>
      <c r="E115" s="1"/>
      <c r="F115" s="1"/>
      <c r="G115" s="1"/>
      <c r="H115" s="1"/>
      <c r="I115" s="1"/>
      <c r="J115" s="1"/>
      <c r="K115" s="1"/>
      <c r="L115" s="1"/>
      <c r="M115" s="1"/>
      <c r="N115" s="1"/>
      <c r="O115" s="1"/>
      <c r="P115" s="1"/>
      <c r="Q115" s="1"/>
      <c r="R115" s="1"/>
      <c r="S115" s="1"/>
      <c r="T115" s="1"/>
      <c r="U115" s="1"/>
      <c r="V115" s="1"/>
      <c r="W115" s="1"/>
      <c r="X115" s="1"/>
      <c r="Y115" s="1"/>
      <c r="Z115" s="1"/>
      <c r="AA115" s="187"/>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row>
    <row r="116" spans="1:60" ht="75" x14ac:dyDescent="0.25">
      <c r="A116" s="1"/>
      <c r="B116" s="1"/>
      <c r="C116" s="1"/>
      <c r="D116" s="1"/>
      <c r="E116" s="1"/>
      <c r="F116" s="1"/>
      <c r="G116" s="1"/>
      <c r="H116" s="1"/>
      <c r="I116" s="1"/>
      <c r="J116" s="1"/>
      <c r="K116" s="1"/>
      <c r="L116" s="1"/>
      <c r="M116" s="1"/>
      <c r="N116" s="1"/>
      <c r="O116" s="1"/>
      <c r="P116" s="1"/>
      <c r="Q116" s="1"/>
      <c r="R116" s="1"/>
      <c r="S116" s="1"/>
      <c r="T116" s="1"/>
      <c r="U116" s="1"/>
      <c r="V116" s="1"/>
      <c r="W116" s="173" t="s">
        <v>840</v>
      </c>
      <c r="X116" s="1"/>
      <c r="Y116" s="1"/>
      <c r="Z116" s="1"/>
      <c r="AA116" s="187"/>
      <c r="AB116" s="9" t="s">
        <v>841</v>
      </c>
      <c r="AC116" s="1"/>
      <c r="AD116" s="1"/>
      <c r="AE116" s="9" t="s">
        <v>842</v>
      </c>
      <c r="AF116" s="9" t="s">
        <v>841</v>
      </c>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row>
    <row r="117" spans="1:60" ht="85.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73" t="s">
        <v>769</v>
      </c>
      <c r="X117" s="1"/>
      <c r="Y117" s="1"/>
      <c r="Z117" s="1"/>
      <c r="AA117" s="187"/>
      <c r="AB117" s="9" t="s">
        <v>759</v>
      </c>
      <c r="AC117" s="1"/>
      <c r="AD117" s="1"/>
      <c r="AE117" s="9" t="s">
        <v>843</v>
      </c>
      <c r="AF117" s="9" t="s">
        <v>844</v>
      </c>
      <c r="AG117" s="1"/>
      <c r="AH117" s="1"/>
      <c r="AI117" s="1"/>
      <c r="AJ117" s="9">
        <v>71.8</v>
      </c>
      <c r="AK117" s="9">
        <v>100</v>
      </c>
      <c r="AL117" s="9">
        <v>83</v>
      </c>
      <c r="AM117" s="9">
        <v>76.7</v>
      </c>
      <c r="AN117" s="9">
        <v>100</v>
      </c>
      <c r="AO117" s="9">
        <v>85</v>
      </c>
      <c r="AP117" s="9">
        <v>100</v>
      </c>
      <c r="AQ117" s="9">
        <v>100</v>
      </c>
      <c r="AR117" s="9">
        <v>100</v>
      </c>
      <c r="AS117" s="9" t="s">
        <v>11</v>
      </c>
      <c r="AT117" s="1"/>
      <c r="AU117" s="1"/>
      <c r="AV117" s="1"/>
      <c r="AW117" s="1"/>
      <c r="AX117" s="1"/>
      <c r="AY117" s="1"/>
      <c r="AZ117" s="1"/>
      <c r="BA117" s="1"/>
      <c r="BB117" s="1"/>
      <c r="BC117" s="1"/>
      <c r="BD117" s="1"/>
      <c r="BE117" s="1"/>
      <c r="BF117" s="1"/>
      <c r="BG117" s="1"/>
      <c r="BH117" s="1"/>
    </row>
    <row r="118" spans="1:60" ht="30" x14ac:dyDescent="0.25">
      <c r="A118" s="1"/>
      <c r="B118" s="1"/>
      <c r="C118" s="1"/>
      <c r="D118" s="1"/>
      <c r="E118" s="1"/>
      <c r="F118" s="1"/>
      <c r="G118" s="1"/>
      <c r="H118" s="1"/>
      <c r="I118" s="1"/>
      <c r="J118" s="1"/>
      <c r="K118" s="1"/>
      <c r="L118" s="1"/>
      <c r="M118" s="1"/>
      <c r="N118" s="1"/>
      <c r="O118" s="1"/>
      <c r="P118" s="1"/>
      <c r="Q118" s="1"/>
      <c r="R118" s="1"/>
      <c r="S118" s="1"/>
      <c r="T118" s="1"/>
      <c r="U118" s="1"/>
      <c r="V118" s="1"/>
      <c r="W118" s="173"/>
      <c r="X118" s="1"/>
      <c r="Y118" s="1"/>
      <c r="Z118" s="1"/>
      <c r="AA118" s="1"/>
      <c r="AC118" s="1"/>
      <c r="AD118" s="1"/>
      <c r="AE118" s="1"/>
      <c r="AF118" s="9" t="s">
        <v>845</v>
      </c>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row>
    <row r="119" spans="1:60" ht="30" x14ac:dyDescent="0.25">
      <c r="A119" s="1"/>
      <c r="B119" s="1"/>
      <c r="C119" s="1"/>
      <c r="D119" s="1"/>
      <c r="E119" s="1"/>
      <c r="F119" s="1"/>
      <c r="G119" s="1"/>
      <c r="H119" s="1"/>
      <c r="I119" s="1"/>
      <c r="J119" s="1"/>
      <c r="K119" s="1"/>
      <c r="L119" s="1"/>
      <c r="M119" s="1"/>
      <c r="N119" s="1"/>
      <c r="O119" s="1"/>
      <c r="P119" s="1"/>
      <c r="Q119" s="1"/>
      <c r="R119" s="1"/>
      <c r="S119" s="1"/>
      <c r="T119" s="1"/>
      <c r="U119" s="1"/>
      <c r="V119" s="1"/>
      <c r="W119" s="173"/>
      <c r="X119" s="1"/>
      <c r="Y119" s="1"/>
      <c r="Z119" s="1"/>
      <c r="AA119" s="1"/>
      <c r="AC119" s="1"/>
      <c r="AD119" s="1"/>
      <c r="AE119" s="1"/>
      <c r="AF119" s="9" t="s">
        <v>846</v>
      </c>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row>
    <row r="120" spans="1:60" ht="45" x14ac:dyDescent="0.25">
      <c r="A120" s="1"/>
      <c r="B120" s="1"/>
      <c r="C120" s="1"/>
      <c r="D120" s="1"/>
      <c r="E120" s="1"/>
      <c r="F120" s="1"/>
      <c r="G120" s="1"/>
      <c r="H120" s="1"/>
      <c r="I120" s="1"/>
      <c r="J120" s="1"/>
      <c r="K120" s="1"/>
      <c r="L120" s="1"/>
      <c r="M120" s="1"/>
      <c r="N120" s="1"/>
      <c r="O120" s="1"/>
      <c r="P120" s="1"/>
      <c r="Q120" s="1"/>
      <c r="R120" s="1"/>
      <c r="S120" s="1"/>
      <c r="T120" s="1"/>
      <c r="U120" s="1"/>
      <c r="V120" s="1"/>
      <c r="W120" s="173"/>
      <c r="X120" s="1"/>
      <c r="Y120" s="1"/>
      <c r="Z120" s="1"/>
      <c r="AA120" s="1"/>
      <c r="AC120" s="1"/>
      <c r="AD120" s="1"/>
      <c r="AE120" s="1"/>
      <c r="AF120" s="9" t="s">
        <v>847</v>
      </c>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row>
    <row r="121" spans="1:60" ht="45"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9" t="s">
        <v>848</v>
      </c>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row>
    <row r="122" spans="1:60" x14ac:dyDescent="0.25">
      <c r="K122" s="3"/>
      <c r="L122" s="3"/>
      <c r="M122" s="3"/>
      <c r="N122" s="3"/>
      <c r="O122" s="3"/>
      <c r="P122" s="3"/>
      <c r="Q122" s="3"/>
      <c r="R122" s="3"/>
      <c r="S122" s="3"/>
      <c r="T122" s="3"/>
      <c r="U122" s="3"/>
      <c r="V122" s="3"/>
      <c r="W122" s="3"/>
      <c r="X122" s="3"/>
      <c r="Y122" s="3"/>
      <c r="Z122" s="3"/>
      <c r="AA122" s="3"/>
      <c r="AB122" s="3"/>
      <c r="AC122" s="3"/>
      <c r="AD122" s="3"/>
      <c r="AE122" s="3"/>
      <c r="AF122" s="190"/>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row>
    <row r="123" spans="1:60" x14ac:dyDescent="0.25">
      <c r="A123" t="s">
        <v>849</v>
      </c>
    </row>
  </sheetData>
  <customSheetViews>
    <customSheetView guid="{F04C451F-0073-44E4-AF3D-47C8F5C3E0A3}" scale="70" hiddenRows="1" state="hidden">
      <pane ySplit="4" topLeftCell="A65" activePane="bottomLeft" state="frozen"/>
      <selection pane="bottomLeft" activeCell="B12" sqref="B12"/>
      <pageMargins left="0.7" right="0.7" top="0.75" bottom="0.75" header="0.3" footer="0.3"/>
      <pageSetup paperSize="9" orientation="portrait" r:id="rId1"/>
    </customSheetView>
    <customSheetView guid="{84E560D8-744E-48C7-B36D-AE3255A9846A}" scale="70" hiddenRows="1" state="hidden">
      <pane ySplit="4" topLeftCell="A65" activePane="bottomLeft" state="frozen"/>
      <selection pane="bottomLeft" activeCell="B12" sqref="B12"/>
      <pageMargins left="0.7" right="0.7" top="0.75" bottom="0.75" header="0.3" footer="0.3"/>
      <pageSetup paperSize="9" orientation="portrait" r:id="rId2"/>
    </customSheetView>
    <customSheetView guid="{97EFD7F5-7797-4430-939E-FF2BF15F80C9}" hiddenRows="1">
      <pane ySplit="4" topLeftCell="A65" activePane="bottomLeft" state="frozen"/>
      <selection pane="bottomLeft" activeCell="B12" sqref="B12"/>
      <pageMargins left="0.7" right="0.7" top="0.75" bottom="0.75" header="0.3" footer="0.3"/>
      <pageSetup paperSize="9" orientation="portrait" r:id="rId3"/>
    </customSheetView>
    <customSheetView guid="{C8C17E3C-67E9-4E63-BAE0-98EA897EFB7D}" hiddenRows="1">
      <pane ySplit="4" topLeftCell="A65" activePane="bottomLeft" state="frozen"/>
      <selection pane="bottomLeft" activeCell="B12" sqref="B12"/>
      <pageMargins left="0.7" right="0.7" top="0.75" bottom="0.75" header="0.3" footer="0.3"/>
      <pageSetup paperSize="9" orientation="portrait" r:id="rId4"/>
    </customSheetView>
    <customSheetView guid="{A24096DD-5269-4847-BDE0-D80CBA9EE134}" scale="70" hiddenRows="1" state="hidden">
      <pane ySplit="4" topLeftCell="A65" activePane="bottomLeft" state="frozen"/>
      <selection pane="bottomLeft" activeCell="B12" sqref="B12"/>
      <pageMargins left="0.7" right="0.7" top="0.75" bottom="0.75" header="0.3" footer="0.3"/>
      <pageSetup paperSize="9" orientation="portrait" r:id="rId5"/>
    </customSheetView>
  </customSheetViews>
  <mergeCells count="45">
    <mergeCell ref="A5:BH5"/>
    <mergeCell ref="A6:BH6"/>
    <mergeCell ref="AZ28:AZ29"/>
    <mergeCell ref="BD30:BG30"/>
    <mergeCell ref="AU2:AU4"/>
    <mergeCell ref="AZ2:AZ4"/>
    <mergeCell ref="BA2:BA4"/>
    <mergeCell ref="BB2:BB4"/>
    <mergeCell ref="BC2:BC4"/>
    <mergeCell ref="BD2:BG2"/>
    <mergeCell ref="AC2:AD2"/>
    <mergeCell ref="AE2:AE4"/>
    <mergeCell ref="AF2:AF4"/>
    <mergeCell ref="AG2:AI2"/>
    <mergeCell ref="AJ2:AS2"/>
    <mergeCell ref="AT2:AT4"/>
    <mergeCell ref="A1:A4"/>
    <mergeCell ref="B1:H1"/>
    <mergeCell ref="J1:V1"/>
    <mergeCell ref="AA1:AD1"/>
    <mergeCell ref="AE1:AS1"/>
    <mergeCell ref="K2:V2"/>
    <mergeCell ref="K3:M3"/>
    <mergeCell ref="N3:P3"/>
    <mergeCell ref="Q3:S3"/>
    <mergeCell ref="T3:V3"/>
    <mergeCell ref="F2:F4"/>
    <mergeCell ref="G2:G4"/>
    <mergeCell ref="H2:H4"/>
    <mergeCell ref="I2:I4"/>
    <mergeCell ref="J2:J4"/>
    <mergeCell ref="AJ3:AL3"/>
    <mergeCell ref="AT1:AY1"/>
    <mergeCell ref="B2:B4"/>
    <mergeCell ref="C2:C4"/>
    <mergeCell ref="D2:D4"/>
    <mergeCell ref="E2:E4"/>
    <mergeCell ref="AM3:AO3"/>
    <mergeCell ref="AP3:AR3"/>
    <mergeCell ref="W2:W4"/>
    <mergeCell ref="X2:X4"/>
    <mergeCell ref="Y2:Y4"/>
    <mergeCell ref="Z2:Z4"/>
    <mergeCell ref="AA2:AA4"/>
    <mergeCell ref="AB2:AB4"/>
  </mergeCells>
  <hyperlinks>
    <hyperlink ref="U8" r:id="rId6" display="https://sudact.ru/law/pasport-federalnogo-proekta-zhile-utv-protokolom-zasedaniia/pasport/6/vvedenie-dlia-kazhdogo-sozdavaemogo-obekta/vklad-v-dostizhenie-k-2024/"/>
  </hyperlinks>
  <pageMargins left="0.7" right="0.7" top="0.75" bottom="0.75" header="0.3" footer="0.3"/>
  <pageSetup paperSize="9" orientation="portrait"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166"/>
  <sheetViews>
    <sheetView topLeftCell="AE1" zoomScale="55" zoomScaleNormal="55" workbookViewId="0">
      <pane ySplit="4" topLeftCell="A20" activePane="bottomLeft" state="frozen"/>
      <selection activeCell="AE1" sqref="AE1"/>
      <selection pane="bottomLeft" activeCell="AF29" sqref="AF29"/>
    </sheetView>
  </sheetViews>
  <sheetFormatPr defaultRowHeight="15" x14ac:dyDescent="0.25"/>
  <cols>
    <col min="1" max="1" width="4.7109375" customWidth="1"/>
    <col min="2" max="2" width="29" customWidth="1"/>
    <col min="3" max="3" width="21.140625" customWidth="1"/>
    <col min="4" max="4" width="28.7109375" customWidth="1"/>
    <col min="5" max="5" width="22.140625" customWidth="1"/>
    <col min="6" max="6" width="15.42578125" customWidth="1"/>
    <col min="7" max="7" width="17.140625" customWidth="1"/>
    <col min="8" max="8" width="14.85546875" customWidth="1"/>
    <col min="9" max="9" width="12.42578125" customWidth="1"/>
    <col min="10" max="10" width="21.28515625" customWidth="1"/>
    <col min="11" max="11" width="8.28515625" customWidth="1"/>
    <col min="12" max="12" width="6.5703125" customWidth="1"/>
    <col min="13" max="13" width="6.28515625" customWidth="1"/>
    <col min="14" max="14" width="7.5703125" customWidth="1"/>
    <col min="15" max="15" width="6.42578125" customWidth="1"/>
    <col min="16" max="16" width="7.140625" customWidth="1"/>
    <col min="17" max="17" width="8" customWidth="1"/>
    <col min="18" max="18" width="6.5703125" customWidth="1"/>
    <col min="19" max="19" width="6.85546875" customWidth="1"/>
    <col min="20" max="20" width="8.28515625" customWidth="1"/>
    <col min="21" max="21" width="7.28515625" customWidth="1"/>
    <col min="22" max="22" width="6.42578125" customWidth="1"/>
    <col min="23" max="23" width="21.28515625" customWidth="1"/>
    <col min="24" max="24" width="29.7109375" customWidth="1"/>
    <col min="25" max="25" width="25.28515625" customWidth="1"/>
    <col min="26" max="26" width="36.5703125" customWidth="1"/>
    <col min="27" max="27" width="27" customWidth="1"/>
    <col min="28" max="31" width="29.7109375" customWidth="1"/>
    <col min="32" max="32" width="37.7109375" customWidth="1"/>
    <col min="33" max="33" width="28.28515625" customWidth="1"/>
    <col min="34" max="34" width="41" customWidth="1"/>
    <col min="35" max="35" width="27.7109375" customWidth="1"/>
    <col min="36" max="36" width="8.140625" customWidth="1"/>
    <col min="37" max="37" width="6.85546875" customWidth="1"/>
    <col min="38" max="38" width="9.140625" customWidth="1"/>
    <col min="39" max="39" width="7.140625" customWidth="1"/>
    <col min="40" max="40" width="6.85546875" customWidth="1"/>
    <col min="41" max="41" width="8.140625" customWidth="1"/>
    <col min="42" max="43" width="6.85546875" customWidth="1"/>
    <col min="44" max="44" width="7.28515625" customWidth="1"/>
    <col min="45" max="45" width="8" customWidth="1"/>
    <col min="46" max="47" width="29.7109375" customWidth="1"/>
    <col min="48" max="49" width="9.5703125" customWidth="1"/>
    <col min="52" max="52" width="28.7109375" customWidth="1"/>
    <col min="53" max="54" width="29.7109375" customWidth="1"/>
    <col min="55" max="55" width="10.42578125" customWidth="1"/>
    <col min="59" max="59" width="18.140625" customWidth="1"/>
  </cols>
  <sheetData>
    <row r="1" spans="1:58" x14ac:dyDescent="0.25">
      <c r="A1" s="1164" t="s">
        <v>12</v>
      </c>
      <c r="B1" s="1160" t="s">
        <v>120</v>
      </c>
      <c r="C1" s="1169" t="s">
        <v>121</v>
      </c>
      <c r="D1" s="1170"/>
      <c r="E1" s="1170"/>
      <c r="F1" s="1170"/>
      <c r="G1" s="1170"/>
      <c r="H1" s="1170"/>
      <c r="I1" s="1171"/>
      <c r="J1" s="1161" t="s">
        <v>122</v>
      </c>
      <c r="K1" s="1161"/>
      <c r="L1" s="1161"/>
      <c r="M1" s="1161"/>
      <c r="N1" s="1161"/>
      <c r="O1" s="1161"/>
      <c r="P1" s="1161"/>
      <c r="Q1" s="1161"/>
      <c r="R1" s="1161"/>
      <c r="S1" s="1161"/>
      <c r="T1" s="1161"/>
      <c r="U1" s="1161"/>
      <c r="V1" s="1161"/>
      <c r="W1" s="1161"/>
      <c r="X1" s="1161"/>
      <c r="Y1" s="1161"/>
      <c r="Z1" s="1161"/>
      <c r="AA1" s="1175" t="s">
        <v>123</v>
      </c>
      <c r="AB1" s="1176"/>
      <c r="AC1" s="1176"/>
      <c r="AD1" s="1177"/>
      <c r="AE1" s="1161" t="s">
        <v>124</v>
      </c>
      <c r="AF1" s="1161"/>
      <c r="AG1" s="1161"/>
      <c r="AH1" s="1161"/>
      <c r="AI1" s="1161"/>
      <c r="AJ1" s="1161"/>
      <c r="AK1" s="1161"/>
      <c r="AL1" s="1161"/>
      <c r="AM1" s="1161"/>
      <c r="AN1" s="1161"/>
      <c r="AO1" s="1161"/>
      <c r="AP1" s="1161"/>
      <c r="AQ1" s="1161"/>
      <c r="AR1" s="1161"/>
      <c r="AS1" s="1161"/>
      <c r="AT1" s="1161" t="s">
        <v>125</v>
      </c>
      <c r="AU1" s="1161"/>
      <c r="AV1" s="1161"/>
      <c r="AW1" s="1161"/>
      <c r="AX1" s="1161"/>
      <c r="AY1" s="1161"/>
      <c r="AZ1" s="1161" t="s">
        <v>126</v>
      </c>
      <c r="BA1" s="1161"/>
      <c r="BB1" s="1161"/>
      <c r="BC1" s="1161"/>
      <c r="BD1" s="1161"/>
      <c r="BE1" s="1161"/>
      <c r="BF1" s="1161"/>
    </row>
    <row r="2" spans="1:58" s="1" customFormat="1" ht="18.75" customHeight="1" x14ac:dyDescent="0.25">
      <c r="A2" s="1165"/>
      <c r="B2" s="1167"/>
      <c r="C2" s="1172"/>
      <c r="D2" s="1173"/>
      <c r="E2" s="1173"/>
      <c r="F2" s="1173"/>
      <c r="G2" s="1173"/>
      <c r="H2" s="1173"/>
      <c r="I2" s="1174"/>
      <c r="J2" s="1158" t="s">
        <v>127</v>
      </c>
      <c r="K2" s="1158" t="s">
        <v>128</v>
      </c>
      <c r="L2" s="1158"/>
      <c r="M2" s="1158"/>
      <c r="N2" s="1158"/>
      <c r="O2" s="1158"/>
      <c r="P2" s="1158"/>
      <c r="Q2" s="1158"/>
      <c r="R2" s="1158"/>
      <c r="S2" s="1158"/>
      <c r="T2" s="1158"/>
      <c r="U2" s="1158"/>
      <c r="V2" s="1158"/>
      <c r="W2" s="1158" t="s">
        <v>129</v>
      </c>
      <c r="X2" s="1158" t="s">
        <v>130</v>
      </c>
      <c r="Y2" s="1158" t="s">
        <v>131</v>
      </c>
      <c r="Z2" s="1158" t="s">
        <v>132</v>
      </c>
      <c r="AA2" s="1158" t="s">
        <v>133</v>
      </c>
      <c r="AB2" s="1158" t="s">
        <v>134</v>
      </c>
      <c r="AC2" s="1158" t="s">
        <v>135</v>
      </c>
      <c r="AD2" s="1158"/>
      <c r="AE2" s="1158" t="s">
        <v>136</v>
      </c>
      <c r="AF2" s="1158" t="s">
        <v>137</v>
      </c>
      <c r="AG2" s="1158" t="s">
        <v>138</v>
      </c>
      <c r="AH2" s="1158"/>
      <c r="AI2" s="1158"/>
      <c r="AJ2" s="1158" t="s">
        <v>128</v>
      </c>
      <c r="AK2" s="1158"/>
      <c r="AL2" s="1158"/>
      <c r="AM2" s="1158"/>
      <c r="AN2" s="1158"/>
      <c r="AO2" s="1158"/>
      <c r="AP2" s="1158"/>
      <c r="AQ2" s="1158"/>
      <c r="AR2" s="1158"/>
      <c r="AS2" s="1158"/>
      <c r="AT2" s="1158" t="s">
        <v>139</v>
      </c>
      <c r="AU2" s="1158" t="s">
        <v>140</v>
      </c>
      <c r="AV2" s="1184" t="s">
        <v>141</v>
      </c>
      <c r="AW2" s="1184"/>
      <c r="AX2" s="1184"/>
      <c r="AY2" s="1184"/>
      <c r="AZ2" s="1158" t="s">
        <v>142</v>
      </c>
      <c r="BA2" s="1158" t="s">
        <v>143</v>
      </c>
      <c r="BB2" s="1158" t="s">
        <v>144</v>
      </c>
      <c r="BC2" s="1184" t="s">
        <v>141</v>
      </c>
      <c r="BD2" s="1184"/>
      <c r="BE2" s="1184"/>
      <c r="BF2" s="1184"/>
    </row>
    <row r="3" spans="1:58" s="1" customFormat="1" ht="29.25" customHeight="1" x14ac:dyDescent="0.25">
      <c r="A3" s="1165"/>
      <c r="B3" s="1167"/>
      <c r="C3" s="1158" t="s">
        <v>145</v>
      </c>
      <c r="D3" s="1158" t="s">
        <v>146</v>
      </c>
      <c r="E3" s="1158" t="s">
        <v>135</v>
      </c>
      <c r="F3" s="1158" t="s">
        <v>147</v>
      </c>
      <c r="G3" s="1158" t="s">
        <v>148</v>
      </c>
      <c r="H3" s="1158" t="s">
        <v>149</v>
      </c>
      <c r="I3" s="1158" t="s">
        <v>150</v>
      </c>
      <c r="J3" s="1158"/>
      <c r="K3" s="1158">
        <v>2021</v>
      </c>
      <c r="L3" s="1158"/>
      <c r="M3" s="1158"/>
      <c r="N3" s="1158">
        <v>2022</v>
      </c>
      <c r="O3" s="1158"/>
      <c r="P3" s="1158"/>
      <c r="Q3" s="1158">
        <v>2024</v>
      </c>
      <c r="R3" s="1158"/>
      <c r="S3" s="1158"/>
      <c r="T3" s="1158">
        <v>2030</v>
      </c>
      <c r="U3" s="1158"/>
      <c r="V3" s="1158"/>
      <c r="W3" s="1158"/>
      <c r="X3" s="1158"/>
      <c r="Y3" s="1158"/>
      <c r="Z3" s="1158"/>
      <c r="AA3" s="1158"/>
      <c r="AB3" s="1158"/>
      <c r="AC3" s="9" t="s">
        <v>151</v>
      </c>
      <c r="AD3" s="9" t="s">
        <v>152</v>
      </c>
      <c r="AE3" s="1158"/>
      <c r="AF3" s="1158"/>
      <c r="AG3" s="9"/>
      <c r="AH3" s="9"/>
      <c r="AI3" s="9"/>
      <c r="AJ3" s="1158">
        <v>2021</v>
      </c>
      <c r="AK3" s="1158"/>
      <c r="AL3" s="1158"/>
      <c r="AM3" s="1158">
        <v>2022</v>
      </c>
      <c r="AN3" s="1158"/>
      <c r="AO3" s="1158"/>
      <c r="AP3" s="1158">
        <v>2024</v>
      </c>
      <c r="AQ3" s="1158"/>
      <c r="AR3" s="1158"/>
      <c r="AS3" s="9"/>
      <c r="AT3" s="1158"/>
      <c r="AU3" s="1158"/>
      <c r="AV3" s="10"/>
      <c r="AW3" s="10"/>
      <c r="AX3" s="10"/>
      <c r="AY3" s="10"/>
      <c r="AZ3" s="1158"/>
      <c r="BA3" s="1158"/>
      <c r="BB3" s="1158"/>
      <c r="BC3" s="10"/>
      <c r="BD3" s="10"/>
      <c r="BE3" s="10"/>
      <c r="BF3" s="10"/>
    </row>
    <row r="4" spans="1:58" s="1" customFormat="1" ht="20.25" customHeight="1" x14ac:dyDescent="0.25">
      <c r="A4" s="1166"/>
      <c r="B4" s="1168"/>
      <c r="C4" s="1178"/>
      <c r="D4" s="1178"/>
      <c r="E4" s="1178"/>
      <c r="F4" s="1178"/>
      <c r="G4" s="1178"/>
      <c r="H4" s="1178"/>
      <c r="I4" s="1178"/>
      <c r="J4" s="1158"/>
      <c r="K4" s="9">
        <v>1</v>
      </c>
      <c r="L4" s="9">
        <v>2</v>
      </c>
      <c r="M4" s="9">
        <v>3</v>
      </c>
      <c r="N4" s="12">
        <v>1</v>
      </c>
      <c r="O4" s="9">
        <v>2</v>
      </c>
      <c r="P4" s="9">
        <v>3</v>
      </c>
      <c r="Q4" s="12">
        <v>1</v>
      </c>
      <c r="R4" s="9">
        <v>2</v>
      </c>
      <c r="S4" s="9">
        <v>3</v>
      </c>
      <c r="T4" s="12">
        <v>1</v>
      </c>
      <c r="U4" s="9">
        <v>2</v>
      </c>
      <c r="V4" s="9">
        <v>3</v>
      </c>
      <c r="W4" s="1158"/>
      <c r="X4" s="1158"/>
      <c r="Y4" s="1158"/>
      <c r="Z4" s="1158"/>
      <c r="AA4" s="1158"/>
      <c r="AB4" s="1158"/>
      <c r="AC4" s="9"/>
      <c r="AD4" s="9"/>
      <c r="AE4" s="1158"/>
      <c r="AF4" s="1158"/>
      <c r="AG4" s="12" t="s">
        <v>153</v>
      </c>
      <c r="AH4" s="12" t="s">
        <v>154</v>
      </c>
      <c r="AI4" s="9" t="s">
        <v>155</v>
      </c>
      <c r="AJ4" s="9">
        <v>1</v>
      </c>
      <c r="AK4" s="9">
        <v>2</v>
      </c>
      <c r="AL4" s="9">
        <v>3</v>
      </c>
      <c r="AM4" s="9">
        <v>1</v>
      </c>
      <c r="AN4" s="9">
        <v>2</v>
      </c>
      <c r="AO4" s="9">
        <v>3</v>
      </c>
      <c r="AP4" s="12">
        <v>1</v>
      </c>
      <c r="AQ4" s="9">
        <v>2</v>
      </c>
      <c r="AR4" s="9">
        <v>3</v>
      </c>
      <c r="AS4" s="12">
        <v>2030</v>
      </c>
      <c r="AT4" s="1158"/>
      <c r="AU4" s="1158"/>
      <c r="AV4" s="9">
        <v>2021</v>
      </c>
      <c r="AW4" s="9">
        <v>2022</v>
      </c>
      <c r="AX4" s="12">
        <v>2024</v>
      </c>
      <c r="AY4" s="12">
        <v>2030</v>
      </c>
      <c r="AZ4" s="1158"/>
      <c r="BA4" s="1158"/>
      <c r="BB4" s="1158"/>
      <c r="BC4" s="9">
        <v>2021</v>
      </c>
      <c r="BD4" s="12">
        <v>2022</v>
      </c>
      <c r="BE4" s="12">
        <v>2024</v>
      </c>
      <c r="BF4" s="12">
        <v>2030</v>
      </c>
    </row>
    <row r="5" spans="1:58" s="1" customFormat="1" ht="20.25" customHeight="1" x14ac:dyDescent="0.25">
      <c r="A5" s="1200" t="s">
        <v>903</v>
      </c>
      <c r="B5" s="1186"/>
      <c r="C5" s="1186"/>
      <c r="D5" s="1186"/>
      <c r="E5" s="1186"/>
      <c r="F5" s="1186"/>
      <c r="G5" s="1186"/>
      <c r="H5" s="1186"/>
      <c r="I5" s="1186"/>
      <c r="J5" s="1186"/>
      <c r="K5" s="1186"/>
      <c r="L5" s="1186"/>
      <c r="M5" s="1186"/>
      <c r="N5" s="1186"/>
      <c r="O5" s="1186"/>
      <c r="P5" s="1186"/>
      <c r="Q5" s="1186"/>
      <c r="R5" s="1186"/>
      <c r="S5" s="1186"/>
      <c r="T5" s="1186"/>
      <c r="U5" s="1186"/>
      <c r="V5" s="1186"/>
      <c r="W5" s="1186"/>
      <c r="X5" s="1186"/>
      <c r="Y5" s="1186"/>
      <c r="Z5" s="1186"/>
      <c r="AA5" s="1186"/>
      <c r="AB5" s="1186"/>
      <c r="AC5" s="1186"/>
      <c r="AD5" s="1186"/>
      <c r="AE5" s="1186"/>
      <c r="AF5" s="1186"/>
      <c r="AG5" s="1186"/>
      <c r="AH5" s="1186"/>
      <c r="AI5" s="1186"/>
      <c r="AJ5" s="1186"/>
      <c r="AK5" s="1186"/>
      <c r="AL5" s="1186"/>
      <c r="AM5" s="1186"/>
      <c r="AN5" s="1186"/>
      <c r="AO5" s="1186"/>
      <c r="AP5" s="1186"/>
      <c r="AQ5" s="1186"/>
      <c r="AR5" s="1186"/>
      <c r="AS5" s="1186"/>
      <c r="AT5" s="1186"/>
      <c r="AU5" s="1186"/>
      <c r="AV5" s="1186"/>
      <c r="AW5" s="1186"/>
      <c r="AX5" s="1186"/>
      <c r="AY5" s="1186"/>
      <c r="AZ5" s="1186"/>
      <c r="BA5" s="1186"/>
      <c r="BB5" s="1186"/>
      <c r="BC5" s="1186"/>
      <c r="BD5" s="1186"/>
      <c r="BE5" s="1186"/>
      <c r="BF5" s="1186"/>
    </row>
    <row r="6" spans="1:58" s="1" customFormat="1" ht="409.5" x14ac:dyDescent="0.25">
      <c r="A6" s="186">
        <v>16</v>
      </c>
      <c r="B6" s="186" t="s">
        <v>904</v>
      </c>
      <c r="C6" s="186" t="s">
        <v>905</v>
      </c>
      <c r="D6" s="186" t="s">
        <v>906</v>
      </c>
      <c r="E6" s="186" t="s">
        <v>773</v>
      </c>
      <c r="F6" s="186"/>
      <c r="G6" s="186" t="s">
        <v>774</v>
      </c>
      <c r="H6" s="186" t="s">
        <v>775</v>
      </c>
      <c r="I6" s="186" t="s">
        <v>776</v>
      </c>
      <c r="J6" s="186" t="s">
        <v>907</v>
      </c>
      <c r="K6" s="19">
        <v>101.5</v>
      </c>
      <c r="L6" s="20">
        <v>101.6</v>
      </c>
      <c r="M6" s="20">
        <v>102</v>
      </c>
      <c r="N6" s="19">
        <v>103.4</v>
      </c>
      <c r="O6" s="20">
        <v>103.5</v>
      </c>
      <c r="P6" s="20">
        <v>104.4</v>
      </c>
      <c r="Q6" s="19">
        <v>107.7</v>
      </c>
      <c r="R6" s="20">
        <v>107.9</v>
      </c>
      <c r="S6" s="20">
        <v>109.7</v>
      </c>
      <c r="T6" s="19">
        <v>120.8</v>
      </c>
      <c r="U6" s="20">
        <v>121.4</v>
      </c>
      <c r="V6" s="20">
        <v>126.8</v>
      </c>
      <c r="W6" s="186" t="s">
        <v>908</v>
      </c>
      <c r="X6" s="186"/>
      <c r="Y6" s="186" t="s">
        <v>909</v>
      </c>
      <c r="Z6" s="186" t="s">
        <v>910</v>
      </c>
      <c r="AA6" s="186" t="s">
        <v>911</v>
      </c>
      <c r="AB6" s="186"/>
      <c r="AC6" s="186"/>
      <c r="AD6" s="186"/>
      <c r="AE6" s="186"/>
      <c r="AF6" s="186"/>
      <c r="AG6" s="186"/>
      <c r="AH6" s="186"/>
      <c r="AI6" s="186"/>
      <c r="AJ6" s="186"/>
      <c r="AK6" s="186"/>
      <c r="AL6" s="186"/>
      <c r="AM6" s="186"/>
      <c r="AN6" s="186"/>
      <c r="AO6" s="186"/>
      <c r="AQ6" s="186"/>
      <c r="AR6" s="186"/>
      <c r="AT6" s="186"/>
      <c r="AU6" s="186"/>
      <c r="AV6" s="186"/>
      <c r="AW6" s="186"/>
      <c r="AZ6" s="186"/>
      <c r="BA6" s="186"/>
      <c r="BB6" s="186"/>
      <c r="BC6" s="186"/>
    </row>
    <row r="7" spans="1:58" s="1" customFormat="1" ht="99.95" customHeight="1" x14ac:dyDescent="0.25">
      <c r="A7" s="188">
        <v>17</v>
      </c>
      <c r="B7" s="188"/>
      <c r="C7" s="188" t="s">
        <v>912</v>
      </c>
      <c r="D7" s="188" t="s">
        <v>913</v>
      </c>
      <c r="E7" s="188" t="s">
        <v>779</v>
      </c>
      <c r="F7" s="188"/>
      <c r="G7" s="188" t="s">
        <v>780</v>
      </c>
      <c r="H7" s="188" t="s">
        <v>208</v>
      </c>
      <c r="I7" s="188" t="s">
        <v>781</v>
      </c>
      <c r="J7" s="188" t="s">
        <v>914</v>
      </c>
      <c r="K7" s="19">
        <v>102.6</v>
      </c>
      <c r="L7" s="20">
        <v>102.7</v>
      </c>
      <c r="M7" s="20">
        <v>103.2</v>
      </c>
      <c r="N7" s="19">
        <v>105.3</v>
      </c>
      <c r="O7" s="20">
        <v>105.4</v>
      </c>
      <c r="P7" s="20">
        <v>106.4</v>
      </c>
      <c r="Q7" s="19">
        <v>110.2</v>
      </c>
      <c r="R7" s="20">
        <v>110.4</v>
      </c>
      <c r="S7" s="20">
        <v>112.6</v>
      </c>
      <c r="T7" s="19">
        <v>123.6</v>
      </c>
      <c r="U7" s="20">
        <v>124.1</v>
      </c>
      <c r="V7" s="20">
        <v>130.19999999999999</v>
      </c>
      <c r="W7" s="188" t="s">
        <v>915</v>
      </c>
      <c r="X7" s="188"/>
      <c r="Y7" s="188"/>
      <c r="Z7" s="188" t="s">
        <v>916</v>
      </c>
      <c r="AA7" s="188" t="s">
        <v>917</v>
      </c>
      <c r="AB7" s="188"/>
      <c r="AC7" s="188"/>
      <c r="AD7" s="188"/>
      <c r="AE7" s="158" t="s">
        <v>918</v>
      </c>
      <c r="AF7" s="188"/>
      <c r="AG7" s="188"/>
      <c r="AH7" s="188"/>
      <c r="AI7" s="188"/>
      <c r="AJ7" s="188"/>
      <c r="AK7" s="188"/>
      <c r="AL7" s="188"/>
      <c r="AM7" s="188"/>
      <c r="AN7" s="188"/>
      <c r="AO7" s="188"/>
      <c r="AQ7" s="188"/>
      <c r="AR7" s="188"/>
      <c r="AT7" s="188"/>
      <c r="AU7" s="188"/>
      <c r="AV7" s="188"/>
      <c r="AW7" s="188"/>
      <c r="AZ7" s="188"/>
      <c r="BA7" s="188"/>
      <c r="BB7" s="188"/>
      <c r="BC7" s="188"/>
    </row>
    <row r="8" spans="1:58" s="1" customFormat="1" ht="60" x14ac:dyDescent="0.25">
      <c r="A8" s="23"/>
      <c r="B8" s="23"/>
      <c r="C8" s="23"/>
      <c r="D8" s="23"/>
      <c r="E8" s="23"/>
      <c r="F8" s="23"/>
      <c r="G8" s="23"/>
      <c r="H8" s="23"/>
      <c r="I8" s="23"/>
      <c r="J8" s="23"/>
      <c r="K8" s="19"/>
      <c r="L8" s="20"/>
      <c r="M8" s="20"/>
      <c r="N8" s="19"/>
      <c r="O8" s="20"/>
      <c r="P8" s="20"/>
      <c r="Q8" s="19"/>
      <c r="R8" s="20"/>
      <c r="S8" s="20"/>
      <c r="T8" s="19"/>
      <c r="U8" s="20"/>
      <c r="V8" s="20"/>
      <c r="W8" s="23"/>
      <c r="X8" s="23"/>
      <c r="Y8" s="23"/>
      <c r="Z8" s="23" t="s">
        <v>919</v>
      </c>
      <c r="AA8" s="23"/>
      <c r="AB8" s="23"/>
      <c r="AC8" s="23"/>
      <c r="AD8" s="23"/>
      <c r="AE8" s="23"/>
      <c r="AF8" s="23"/>
      <c r="AG8" s="23"/>
      <c r="AH8" s="23"/>
      <c r="AI8" s="23"/>
      <c r="AJ8" s="23"/>
      <c r="AK8" s="23"/>
      <c r="AL8" s="23"/>
      <c r="AM8" s="23"/>
      <c r="AN8" s="23"/>
      <c r="AO8" s="23"/>
      <c r="AP8" s="24"/>
      <c r="AQ8" s="23"/>
      <c r="AR8" s="23"/>
      <c r="AS8" s="24"/>
      <c r="AT8" s="23"/>
      <c r="AU8" s="23"/>
      <c r="AV8" s="23"/>
      <c r="AW8" s="23"/>
      <c r="AX8" s="24"/>
      <c r="AY8" s="24"/>
      <c r="AZ8" s="23"/>
      <c r="BA8" s="23"/>
      <c r="BB8" s="23"/>
      <c r="BC8" s="23"/>
      <c r="BD8" s="24"/>
      <c r="BE8" s="24"/>
      <c r="BF8" s="24"/>
    </row>
    <row r="9" spans="1:58" s="1" customFormat="1" ht="105" x14ac:dyDescent="0.25">
      <c r="A9" s="191"/>
      <c r="B9" s="191" t="s">
        <v>920</v>
      </c>
      <c r="C9" s="191"/>
      <c r="D9" s="191"/>
      <c r="E9" s="191"/>
      <c r="F9" s="191"/>
      <c r="G9" s="191"/>
      <c r="H9" s="191"/>
      <c r="I9" s="191"/>
      <c r="J9" s="191" t="s">
        <v>921</v>
      </c>
      <c r="K9" s="19"/>
      <c r="L9" s="20"/>
      <c r="M9" s="20"/>
      <c r="N9" s="19"/>
      <c r="O9" s="20"/>
      <c r="P9" s="20"/>
      <c r="Q9" s="19"/>
      <c r="R9" s="20"/>
      <c r="S9" s="20"/>
      <c r="T9" s="19"/>
      <c r="U9" s="20"/>
      <c r="V9" s="20"/>
      <c r="W9" s="191" t="s">
        <v>922</v>
      </c>
      <c r="X9" s="191"/>
      <c r="Y9" s="191"/>
      <c r="Z9" s="191"/>
      <c r="AA9" s="191" t="s">
        <v>407</v>
      </c>
      <c r="AB9" s="191"/>
      <c r="AC9" s="191"/>
      <c r="AD9" s="191"/>
      <c r="AE9" s="191"/>
      <c r="AF9" s="191"/>
      <c r="AG9" s="191"/>
      <c r="AH9" s="191"/>
      <c r="AI9" s="191"/>
      <c r="AJ9" s="191"/>
      <c r="AK9" s="191"/>
      <c r="AL9" s="191"/>
      <c r="AM9" s="191"/>
      <c r="AN9" s="191"/>
      <c r="AO9" s="191"/>
      <c r="AP9" s="192"/>
      <c r="AQ9" s="191"/>
      <c r="AR9" s="191"/>
      <c r="AS9" s="192"/>
      <c r="AT9" s="191"/>
      <c r="AU9" s="191"/>
      <c r="AV9" s="191"/>
      <c r="AW9" s="191"/>
      <c r="AX9" s="192"/>
      <c r="AY9" s="192"/>
      <c r="AZ9" s="191"/>
      <c r="BA9" s="191"/>
      <c r="BB9" s="191"/>
      <c r="BC9" s="191"/>
      <c r="BD9" s="192"/>
      <c r="BE9" s="192"/>
      <c r="BF9" s="192"/>
    </row>
    <row r="10" spans="1:58" s="1" customFormat="1" ht="45" x14ac:dyDescent="0.25">
      <c r="A10" s="23"/>
      <c r="B10" s="23"/>
      <c r="C10" s="23"/>
      <c r="D10" s="23"/>
      <c r="E10" s="23"/>
      <c r="F10" s="23"/>
      <c r="G10" s="23"/>
      <c r="H10" s="23"/>
      <c r="I10" s="23"/>
      <c r="J10" s="23"/>
      <c r="K10" s="25"/>
      <c r="L10" s="25"/>
      <c r="M10" s="25"/>
      <c r="N10" s="25"/>
      <c r="O10" s="25"/>
      <c r="P10" s="25"/>
      <c r="Q10" s="25"/>
      <c r="R10" s="25"/>
      <c r="S10" s="25"/>
      <c r="T10" s="25"/>
      <c r="U10" s="25"/>
      <c r="V10" s="25"/>
      <c r="W10" s="23" t="s">
        <v>908</v>
      </c>
      <c r="X10" s="23"/>
      <c r="Y10" s="23"/>
      <c r="Z10" s="23"/>
      <c r="AA10" s="23"/>
      <c r="AB10" s="23"/>
      <c r="AC10" s="23"/>
      <c r="AD10" s="23"/>
      <c r="AE10" s="23"/>
      <c r="AF10" s="23"/>
      <c r="AG10" s="23"/>
      <c r="AH10" s="23"/>
      <c r="AI10" s="23"/>
      <c r="AJ10" s="23"/>
      <c r="AK10" s="23"/>
      <c r="AL10" s="23"/>
      <c r="AM10" s="23"/>
      <c r="AN10" s="23"/>
      <c r="AO10" s="23"/>
      <c r="AP10" s="24"/>
      <c r="AQ10" s="23"/>
      <c r="AR10" s="23"/>
      <c r="AS10" s="24"/>
      <c r="AT10" s="23"/>
      <c r="AU10" s="23"/>
      <c r="AV10" s="23"/>
      <c r="AW10" s="23"/>
      <c r="AX10" s="24"/>
      <c r="AY10" s="24"/>
      <c r="AZ10" s="23"/>
      <c r="BA10" s="23"/>
      <c r="BB10" s="23"/>
      <c r="BC10" s="23"/>
      <c r="BD10" s="24"/>
      <c r="BE10" s="24"/>
      <c r="BF10" s="24"/>
    </row>
    <row r="11" spans="1:58" s="1" customFormat="1" ht="75" x14ac:dyDescent="0.25">
      <c r="A11" s="23"/>
      <c r="B11" s="23"/>
      <c r="C11" s="23"/>
      <c r="D11" s="23"/>
      <c r="E11" s="23"/>
      <c r="F11" s="23"/>
      <c r="G11" s="23"/>
      <c r="H11" s="23"/>
      <c r="I11" s="23"/>
      <c r="J11" s="23"/>
      <c r="K11" s="25"/>
      <c r="L11" s="25"/>
      <c r="M11" s="25"/>
      <c r="N11" s="25"/>
      <c r="O11" s="25"/>
      <c r="P11" s="25"/>
      <c r="Q11" s="25"/>
      <c r="R11" s="25"/>
      <c r="S11" s="25"/>
      <c r="T11" s="25"/>
      <c r="U11" s="25"/>
      <c r="V11" s="25"/>
      <c r="W11" s="23" t="s">
        <v>907</v>
      </c>
      <c r="X11" s="23"/>
      <c r="Y11" s="23"/>
      <c r="AA11" s="23"/>
      <c r="AB11" s="23"/>
      <c r="AC11" s="23"/>
      <c r="AD11" s="23"/>
      <c r="AE11" s="23"/>
      <c r="AF11" s="23"/>
      <c r="AG11" s="23"/>
      <c r="AH11" s="23"/>
      <c r="AI11" s="23"/>
      <c r="AJ11" s="23"/>
      <c r="AK11" s="23"/>
      <c r="AL11" s="23"/>
      <c r="AM11" s="23"/>
      <c r="AN11" s="23"/>
      <c r="AO11" s="23"/>
      <c r="AP11" s="24"/>
      <c r="AQ11" s="23"/>
      <c r="AR11" s="23"/>
      <c r="AS11" s="24"/>
      <c r="AT11" s="23"/>
      <c r="AU11" s="23"/>
      <c r="AV11" s="23"/>
      <c r="AW11" s="23"/>
      <c r="AX11" s="24"/>
      <c r="AY11" s="24"/>
      <c r="AZ11" s="23"/>
      <c r="BA11" s="23"/>
      <c r="BB11" s="23"/>
      <c r="BC11" s="23"/>
      <c r="BD11" s="24"/>
      <c r="BE11" s="24"/>
      <c r="BF11" s="24"/>
    </row>
    <row r="12" spans="1:58" s="1" customFormat="1" ht="150" x14ac:dyDescent="0.25">
      <c r="A12" s="23"/>
      <c r="B12" s="23"/>
      <c r="C12" s="23"/>
      <c r="D12" s="23"/>
      <c r="E12" s="23"/>
      <c r="F12" s="23"/>
      <c r="G12" s="23"/>
      <c r="H12" s="23"/>
      <c r="I12" s="23"/>
      <c r="J12" s="23"/>
      <c r="K12" s="25"/>
      <c r="L12" s="25"/>
      <c r="M12" s="25"/>
      <c r="N12" s="25"/>
      <c r="O12" s="25"/>
      <c r="P12" s="25"/>
      <c r="Q12" s="25"/>
      <c r="R12" s="25"/>
      <c r="S12" s="25"/>
      <c r="T12" s="25"/>
      <c r="U12" s="25"/>
      <c r="V12" s="25"/>
      <c r="W12" s="23" t="s">
        <v>923</v>
      </c>
      <c r="X12" s="23"/>
      <c r="Y12" s="23" t="s">
        <v>924</v>
      </c>
      <c r="Z12" s="23" t="s">
        <v>925</v>
      </c>
      <c r="AA12" s="23" t="s">
        <v>926</v>
      </c>
      <c r="AB12" s="23"/>
      <c r="AC12" s="23"/>
      <c r="AD12" s="23"/>
      <c r="AE12" s="23"/>
      <c r="AF12" s="23"/>
      <c r="AG12" s="23"/>
      <c r="AH12" s="23"/>
      <c r="AI12" s="23"/>
      <c r="AJ12" s="23"/>
      <c r="AK12" s="23"/>
      <c r="AL12" s="23"/>
      <c r="AM12" s="23"/>
      <c r="AN12" s="23"/>
      <c r="AO12" s="23"/>
      <c r="AP12" s="24"/>
      <c r="AQ12" s="23"/>
      <c r="AR12" s="23"/>
      <c r="AS12" s="24"/>
      <c r="AT12" s="23"/>
      <c r="AU12" s="23"/>
      <c r="AV12" s="23"/>
      <c r="AW12" s="23"/>
      <c r="AX12" s="24"/>
      <c r="AY12" s="24"/>
      <c r="AZ12" s="23"/>
      <c r="BA12" s="23"/>
      <c r="BB12" s="23"/>
      <c r="BC12" s="23"/>
      <c r="BD12" s="24"/>
      <c r="BE12" s="24"/>
      <c r="BF12" s="24"/>
    </row>
    <row r="13" spans="1:58" s="1" customFormat="1" ht="240" x14ac:dyDescent="0.25">
      <c r="A13" s="23"/>
      <c r="B13" s="23"/>
      <c r="C13" s="23"/>
      <c r="D13" s="23"/>
      <c r="E13" s="23"/>
      <c r="F13" s="23"/>
      <c r="G13" s="23"/>
      <c r="H13" s="23"/>
      <c r="I13" s="23"/>
      <c r="J13" s="23"/>
      <c r="K13" s="25"/>
      <c r="L13" s="25"/>
      <c r="M13" s="25"/>
      <c r="N13" s="25"/>
      <c r="O13" s="25"/>
      <c r="P13" s="25"/>
      <c r="Q13" s="25"/>
      <c r="R13" s="25"/>
      <c r="S13" s="25"/>
      <c r="T13" s="25"/>
      <c r="U13" s="25"/>
      <c r="V13" s="25"/>
      <c r="W13" s="23" t="s">
        <v>927</v>
      </c>
      <c r="X13" s="23"/>
      <c r="Y13" s="23"/>
      <c r="Z13" s="66" t="s">
        <v>928</v>
      </c>
      <c r="AA13" s="23"/>
      <c r="AB13" s="23"/>
      <c r="AC13" s="23"/>
      <c r="AD13" s="23"/>
      <c r="AE13" s="23"/>
      <c r="AF13" s="23"/>
      <c r="AG13" s="23"/>
      <c r="AH13" s="23"/>
      <c r="AI13" s="23"/>
      <c r="AJ13" s="23"/>
      <c r="AK13" s="23"/>
      <c r="AL13" s="23"/>
      <c r="AM13" s="23"/>
      <c r="AN13" s="23"/>
      <c r="AO13" s="23"/>
      <c r="AP13" s="24"/>
      <c r="AQ13" s="23"/>
      <c r="AR13" s="23"/>
      <c r="AS13" s="24"/>
      <c r="AT13" s="23"/>
      <c r="AU13" s="23"/>
      <c r="AV13" s="23"/>
      <c r="AW13" s="23"/>
      <c r="AX13" s="24"/>
      <c r="AY13" s="24"/>
      <c r="AZ13" s="23"/>
      <c r="BA13" s="23"/>
      <c r="BB13" s="23"/>
      <c r="BC13" s="23"/>
      <c r="BD13" s="24"/>
      <c r="BE13" s="24"/>
      <c r="BF13" s="24"/>
    </row>
    <row r="14" spans="1:58" s="1" customFormat="1" ht="45" x14ac:dyDescent="0.25">
      <c r="A14" s="23"/>
      <c r="B14" s="23"/>
      <c r="C14" s="23"/>
      <c r="D14" s="23"/>
      <c r="E14" s="23"/>
      <c r="F14" s="23"/>
      <c r="G14" s="23"/>
      <c r="H14" s="23"/>
      <c r="I14" s="23"/>
      <c r="J14" s="23"/>
      <c r="K14" s="25"/>
      <c r="L14" s="25"/>
      <c r="M14" s="25"/>
      <c r="N14" s="25"/>
      <c r="O14" s="25"/>
      <c r="P14" s="25"/>
      <c r="Q14" s="25"/>
      <c r="R14" s="25"/>
      <c r="S14" s="25"/>
      <c r="T14" s="25"/>
      <c r="U14" s="25"/>
      <c r="V14" s="25"/>
      <c r="W14" s="23"/>
      <c r="X14" s="23"/>
      <c r="Y14" s="23"/>
      <c r="Z14" s="66" t="s">
        <v>929</v>
      </c>
      <c r="AA14" s="23"/>
      <c r="AB14" s="23"/>
      <c r="AC14" s="23"/>
      <c r="AD14" s="23"/>
      <c r="AE14" s="23" t="s">
        <v>224</v>
      </c>
      <c r="AF14" s="23"/>
      <c r="AG14" s="23"/>
      <c r="AH14" s="23"/>
      <c r="AI14" s="23"/>
      <c r="AJ14" s="23"/>
      <c r="AK14" s="23"/>
      <c r="AL14" s="23"/>
      <c r="AM14" s="23"/>
      <c r="AN14" s="23"/>
      <c r="AO14" s="23"/>
      <c r="AP14" s="24"/>
      <c r="AQ14" s="23"/>
      <c r="AR14" s="23"/>
      <c r="AS14" s="24"/>
      <c r="AT14" s="23"/>
      <c r="AU14" s="23"/>
      <c r="AV14" s="23"/>
      <c r="AW14" s="23"/>
      <c r="AX14" s="24"/>
      <c r="AY14" s="24"/>
      <c r="AZ14" s="23"/>
      <c r="BA14" s="23"/>
      <c r="BB14" s="23"/>
      <c r="BC14" s="23"/>
      <c r="BD14" s="24"/>
      <c r="BE14" s="24"/>
      <c r="BF14" s="24"/>
    </row>
    <row r="15" spans="1:58" s="1" customFormat="1" ht="45" x14ac:dyDescent="0.25">
      <c r="A15" s="23"/>
      <c r="B15" s="23"/>
      <c r="C15" s="23"/>
      <c r="D15" s="23"/>
      <c r="E15" s="23"/>
      <c r="F15" s="23"/>
      <c r="G15" s="23"/>
      <c r="H15" s="23"/>
      <c r="I15" s="23"/>
      <c r="J15" s="23"/>
      <c r="K15" s="25"/>
      <c r="L15" s="25"/>
      <c r="M15" s="25"/>
      <c r="N15" s="25"/>
      <c r="O15" s="25"/>
      <c r="P15" s="25"/>
      <c r="Q15" s="25"/>
      <c r="R15" s="25"/>
      <c r="S15" s="25"/>
      <c r="T15" s="25"/>
      <c r="U15" s="25"/>
      <c r="V15" s="25"/>
      <c r="W15" s="23"/>
      <c r="X15" s="23"/>
      <c r="Y15" s="23"/>
      <c r="Z15" s="66" t="s">
        <v>930</v>
      </c>
      <c r="AA15" s="23"/>
      <c r="AB15" s="23"/>
      <c r="AC15" s="23"/>
      <c r="AD15" s="23"/>
      <c r="AE15" s="23" t="s">
        <v>931</v>
      </c>
      <c r="AF15" s="23"/>
      <c r="AG15" s="23"/>
      <c r="AH15" s="23"/>
      <c r="AI15" s="23"/>
      <c r="AJ15" s="23"/>
      <c r="AK15" s="23"/>
      <c r="AL15" s="23"/>
      <c r="AM15" s="23"/>
      <c r="AN15" s="23"/>
      <c r="AO15" s="23"/>
      <c r="AP15" s="24"/>
      <c r="AQ15" s="23"/>
      <c r="AR15" s="23"/>
      <c r="AS15" s="24"/>
      <c r="AT15" s="23"/>
      <c r="AU15" s="23"/>
      <c r="AV15" s="23"/>
      <c r="AW15" s="23"/>
      <c r="AX15" s="24"/>
      <c r="AY15" s="24"/>
      <c r="AZ15" s="23"/>
      <c r="BA15" s="23"/>
      <c r="BB15" s="23"/>
      <c r="BC15" s="23"/>
      <c r="BD15" s="24"/>
      <c r="BE15" s="24"/>
      <c r="BF15" s="24"/>
    </row>
    <row r="16" spans="1:58" s="1" customFormat="1" ht="73.5" customHeight="1" x14ac:dyDescent="0.25">
      <c r="A16" s="23"/>
      <c r="B16" s="23"/>
      <c r="C16" s="23"/>
      <c r="D16" s="23"/>
      <c r="E16" s="23"/>
      <c r="F16" s="23"/>
      <c r="G16" s="23"/>
      <c r="H16" s="23"/>
      <c r="I16" s="23"/>
      <c r="J16" s="23"/>
      <c r="K16" s="25"/>
      <c r="L16" s="25"/>
      <c r="M16" s="25"/>
      <c r="N16" s="25"/>
      <c r="O16" s="25"/>
      <c r="P16" s="25"/>
      <c r="Q16" s="25"/>
      <c r="R16" s="25"/>
      <c r="S16" s="25"/>
      <c r="T16" s="25"/>
      <c r="U16" s="25"/>
      <c r="V16" s="25"/>
      <c r="W16" s="23"/>
      <c r="X16" s="23"/>
      <c r="Y16" s="23"/>
      <c r="Z16" s="193" t="s">
        <v>932</v>
      </c>
      <c r="AA16" s="194" t="s">
        <v>933</v>
      </c>
      <c r="AB16" s="193" t="s">
        <v>934</v>
      </c>
      <c r="AC16" s="193"/>
      <c r="AD16" s="193"/>
      <c r="AE16" s="193" t="s">
        <v>935</v>
      </c>
      <c r="AF16" s="193" t="s">
        <v>934</v>
      </c>
      <c r="AG16" s="193"/>
      <c r="AH16" s="193"/>
      <c r="AI16" s="193"/>
      <c r="AJ16" s="195">
        <v>2</v>
      </c>
      <c r="AK16" s="28">
        <v>29</v>
      </c>
      <c r="AL16" s="28">
        <v>4</v>
      </c>
      <c r="AM16" s="195">
        <v>15</v>
      </c>
      <c r="AN16" s="28">
        <v>39</v>
      </c>
      <c r="AO16" s="28">
        <v>17</v>
      </c>
      <c r="AP16" s="195">
        <v>38</v>
      </c>
      <c r="AQ16" s="28">
        <v>49</v>
      </c>
      <c r="AR16" s="28">
        <v>59</v>
      </c>
      <c r="AS16" s="195" t="s">
        <v>11</v>
      </c>
      <c r="AT16" s="193"/>
      <c r="AU16" s="193"/>
      <c r="AV16" s="193"/>
      <c r="AW16" s="193"/>
      <c r="AX16" s="196"/>
      <c r="AY16" s="196"/>
      <c r="AZ16" s="193" t="s">
        <v>936</v>
      </c>
      <c r="BA16" s="193" t="s">
        <v>937</v>
      </c>
      <c r="BB16" s="193" t="s">
        <v>172</v>
      </c>
      <c r="BC16" s="194">
        <v>0</v>
      </c>
      <c r="BD16" s="194">
        <v>50</v>
      </c>
      <c r="BE16" s="194">
        <v>50</v>
      </c>
      <c r="BF16" s="194" t="s">
        <v>11</v>
      </c>
    </row>
    <row r="17" spans="1:59" s="24" customFormat="1" ht="73.5" customHeight="1" x14ac:dyDescent="0.25">
      <c r="A17" s="23"/>
      <c r="B17" s="23"/>
      <c r="C17" s="23"/>
      <c r="D17" s="23"/>
      <c r="E17" s="23"/>
      <c r="F17" s="23"/>
      <c r="G17" s="23"/>
      <c r="H17" s="23"/>
      <c r="I17" s="23"/>
      <c r="J17" s="23"/>
      <c r="K17" s="25"/>
      <c r="L17" s="25"/>
      <c r="M17" s="25"/>
      <c r="N17" s="25"/>
      <c r="O17" s="25"/>
      <c r="P17" s="25"/>
      <c r="Q17" s="25"/>
      <c r="R17" s="25"/>
      <c r="S17" s="25"/>
      <c r="T17" s="25"/>
      <c r="U17" s="25"/>
      <c r="V17" s="25"/>
      <c r="W17" s="23"/>
      <c r="X17" s="23"/>
      <c r="Y17" s="23"/>
      <c r="Z17" s="23"/>
      <c r="AA17" s="2"/>
      <c r="AB17" s="23" t="s">
        <v>938</v>
      </c>
      <c r="AC17" s="23"/>
      <c r="AD17" s="23"/>
      <c r="AE17" s="23"/>
      <c r="AF17" s="23" t="s">
        <v>938</v>
      </c>
      <c r="AG17" s="23"/>
      <c r="AH17" s="23"/>
      <c r="AI17" s="23"/>
      <c r="AJ17" s="23"/>
      <c r="AK17" s="23"/>
      <c r="AL17" s="23"/>
      <c r="AM17" s="23"/>
      <c r="AN17" s="23"/>
      <c r="AO17" s="23"/>
      <c r="AQ17" s="23"/>
      <c r="AR17" s="23"/>
      <c r="AT17" s="23"/>
      <c r="AU17" s="23"/>
      <c r="AV17" s="23"/>
      <c r="AW17" s="23"/>
      <c r="AZ17" s="23"/>
      <c r="BA17" s="197" t="s">
        <v>934</v>
      </c>
      <c r="BB17" s="23" t="s">
        <v>172</v>
      </c>
      <c r="BC17" s="2">
        <v>2</v>
      </c>
      <c r="BD17" s="2">
        <v>17</v>
      </c>
      <c r="BE17" s="2">
        <v>38</v>
      </c>
      <c r="BF17" s="2" t="s">
        <v>11</v>
      </c>
      <c r="BG17" s="29" t="s">
        <v>939</v>
      </c>
    </row>
    <row r="18" spans="1:59" s="24" customFormat="1" ht="73.5" customHeight="1" x14ac:dyDescent="0.25">
      <c r="A18" s="23"/>
      <c r="B18" s="23"/>
      <c r="C18" s="23"/>
      <c r="D18" s="23"/>
      <c r="E18" s="23"/>
      <c r="F18" s="23"/>
      <c r="G18" s="23"/>
      <c r="H18" s="23"/>
      <c r="I18" s="23"/>
      <c r="J18" s="23"/>
      <c r="K18" s="25"/>
      <c r="L18" s="25"/>
      <c r="M18" s="25"/>
      <c r="N18" s="25"/>
      <c r="O18" s="25"/>
      <c r="P18" s="25"/>
      <c r="Q18" s="25"/>
      <c r="R18" s="25"/>
      <c r="S18" s="25"/>
      <c r="T18" s="25"/>
      <c r="U18" s="25"/>
      <c r="V18" s="25"/>
      <c r="W18" s="23"/>
      <c r="X18" s="23"/>
      <c r="Y18" s="23"/>
      <c r="Z18" s="23"/>
      <c r="AA18" s="2"/>
      <c r="AB18" s="23" t="s">
        <v>940</v>
      </c>
      <c r="AC18" s="23"/>
      <c r="AD18" s="23"/>
      <c r="AE18" s="23"/>
      <c r="AF18" s="23" t="s">
        <v>940</v>
      </c>
      <c r="AG18" s="23"/>
      <c r="AH18" s="23"/>
      <c r="AI18" s="23"/>
      <c r="AJ18" s="23"/>
      <c r="AK18" s="23"/>
      <c r="AL18" s="23"/>
      <c r="AM18" s="23"/>
      <c r="AN18" s="23"/>
      <c r="AO18" s="23"/>
      <c r="AQ18" s="23"/>
      <c r="AR18" s="23"/>
      <c r="AT18" s="23"/>
      <c r="AU18" s="23"/>
      <c r="AV18" s="23"/>
      <c r="AW18" s="23"/>
      <c r="AZ18" s="23"/>
      <c r="BA18" s="197" t="s">
        <v>941</v>
      </c>
      <c r="BB18" s="23" t="s">
        <v>172</v>
      </c>
      <c r="BC18" s="2">
        <v>45</v>
      </c>
      <c r="BD18" s="2">
        <v>274</v>
      </c>
      <c r="BE18" s="2">
        <v>582</v>
      </c>
      <c r="BF18" s="2" t="s">
        <v>11</v>
      </c>
      <c r="BG18" s="29" t="s">
        <v>942</v>
      </c>
    </row>
    <row r="19" spans="1:59" s="24" customFormat="1" ht="73.5" customHeight="1" x14ac:dyDescent="0.25">
      <c r="A19" s="23"/>
      <c r="B19" s="23"/>
      <c r="C19" s="23"/>
      <c r="D19" s="23"/>
      <c r="E19" s="23"/>
      <c r="F19" s="23"/>
      <c r="G19" s="23"/>
      <c r="H19" s="23"/>
      <c r="I19" s="23"/>
      <c r="J19" s="23"/>
      <c r="K19" s="25"/>
      <c r="L19" s="25"/>
      <c r="M19" s="25"/>
      <c r="N19" s="25"/>
      <c r="O19" s="25"/>
      <c r="P19" s="25"/>
      <c r="Q19" s="25"/>
      <c r="R19" s="25"/>
      <c r="S19" s="25"/>
      <c r="T19" s="25"/>
      <c r="U19" s="25"/>
      <c r="V19" s="25"/>
      <c r="W19" s="23"/>
      <c r="X19" s="23"/>
      <c r="Y19" s="23"/>
      <c r="Z19" s="23"/>
      <c r="AA19" s="2"/>
      <c r="AB19" s="23" t="s">
        <v>943</v>
      </c>
      <c r="AC19" s="23"/>
      <c r="AD19" s="23"/>
      <c r="AE19" s="23"/>
      <c r="AF19" s="23" t="s">
        <v>943</v>
      </c>
      <c r="AG19" s="23"/>
      <c r="AH19" s="23"/>
      <c r="AI19" s="23"/>
      <c r="AJ19" s="23"/>
      <c r="AK19" s="23"/>
      <c r="AL19" s="23"/>
      <c r="AM19" s="23"/>
      <c r="AN19" s="23"/>
      <c r="AO19" s="23"/>
      <c r="AQ19" s="23"/>
      <c r="AR19" s="23"/>
      <c r="AT19" s="23"/>
      <c r="AU19" s="23"/>
      <c r="AV19" s="23"/>
      <c r="AW19" s="23"/>
      <c r="AZ19" s="23"/>
      <c r="BA19" s="197" t="s">
        <v>944</v>
      </c>
      <c r="BB19" s="23" t="s">
        <v>172</v>
      </c>
      <c r="BC19" s="2">
        <v>0</v>
      </c>
      <c r="BD19" s="2">
        <v>0</v>
      </c>
      <c r="BE19" s="2">
        <v>0</v>
      </c>
      <c r="BF19" s="2" t="s">
        <v>11</v>
      </c>
      <c r="BG19" s="2"/>
    </row>
    <row r="20" spans="1:59" s="24" customFormat="1" ht="73.5" customHeight="1" x14ac:dyDescent="0.25">
      <c r="A20" s="23"/>
      <c r="B20" s="23"/>
      <c r="C20" s="23"/>
      <c r="D20" s="23"/>
      <c r="E20" s="23"/>
      <c r="F20" s="23"/>
      <c r="G20" s="23"/>
      <c r="H20" s="23"/>
      <c r="I20" s="23"/>
      <c r="J20" s="23"/>
      <c r="K20" s="25"/>
      <c r="L20" s="25"/>
      <c r="M20" s="25"/>
      <c r="N20" s="25"/>
      <c r="O20" s="25"/>
      <c r="P20" s="25"/>
      <c r="Q20" s="25"/>
      <c r="R20" s="25"/>
      <c r="S20" s="25"/>
      <c r="T20" s="25"/>
      <c r="U20" s="25"/>
      <c r="V20" s="25"/>
      <c r="W20" s="23"/>
      <c r="X20" s="23"/>
      <c r="Y20" s="23"/>
      <c r="Z20" s="23"/>
      <c r="AA20" s="2"/>
      <c r="AB20" s="23" t="s">
        <v>941</v>
      </c>
      <c r="AC20" s="23"/>
      <c r="AD20" s="23"/>
      <c r="AE20" s="23"/>
      <c r="AF20" s="23" t="s">
        <v>941</v>
      </c>
      <c r="AG20" s="23"/>
      <c r="AH20" s="23"/>
      <c r="AI20" s="23"/>
      <c r="AJ20" s="195">
        <v>45</v>
      </c>
      <c r="AK20" s="28">
        <v>333</v>
      </c>
      <c r="AL20" s="28">
        <v>75</v>
      </c>
      <c r="AM20" s="195">
        <v>258</v>
      </c>
      <c r="AN20" s="28">
        <v>425</v>
      </c>
      <c r="AO20" s="28">
        <v>272</v>
      </c>
      <c r="AP20" s="195">
        <v>630</v>
      </c>
      <c r="AQ20" s="28">
        <v>565</v>
      </c>
      <c r="AR20" s="28">
        <v>914</v>
      </c>
      <c r="AS20" s="195" t="s">
        <v>11</v>
      </c>
      <c r="AT20" s="23"/>
      <c r="AU20" s="23"/>
      <c r="AV20" s="23"/>
      <c r="AW20" s="23"/>
      <c r="AZ20" s="23"/>
      <c r="BA20" s="197" t="s">
        <v>945</v>
      </c>
      <c r="BB20" s="23" t="s">
        <v>172</v>
      </c>
      <c r="BC20" s="2">
        <v>2</v>
      </c>
      <c r="BD20" s="2">
        <v>11</v>
      </c>
      <c r="BE20" s="2">
        <v>20</v>
      </c>
      <c r="BF20" s="2" t="s">
        <v>11</v>
      </c>
      <c r="BG20" s="29" t="s">
        <v>946</v>
      </c>
    </row>
    <row r="21" spans="1:59" s="24" customFormat="1" ht="73.5" customHeight="1" x14ac:dyDescent="0.25">
      <c r="A21" s="23"/>
      <c r="B21" s="23"/>
      <c r="C21" s="23"/>
      <c r="D21" s="23"/>
      <c r="E21" s="23"/>
      <c r="F21" s="23"/>
      <c r="G21" s="23"/>
      <c r="H21" s="23"/>
      <c r="I21" s="23"/>
      <c r="J21" s="23"/>
      <c r="K21" s="25"/>
      <c r="L21" s="25"/>
      <c r="M21" s="25"/>
      <c r="N21" s="25"/>
      <c r="O21" s="25"/>
      <c r="P21" s="25"/>
      <c r="Q21" s="25"/>
      <c r="R21" s="25"/>
      <c r="S21" s="25"/>
      <c r="T21" s="25"/>
      <c r="U21" s="25"/>
      <c r="V21" s="25"/>
      <c r="W21" s="23"/>
      <c r="X21" s="23"/>
      <c r="Y21" s="23"/>
      <c r="Z21" s="23"/>
      <c r="AA21" s="2"/>
      <c r="AB21" s="23" t="s">
        <v>937</v>
      </c>
      <c r="AC21" s="23"/>
      <c r="AD21" s="23"/>
      <c r="AE21" s="23"/>
      <c r="AF21" s="23" t="s">
        <v>937</v>
      </c>
      <c r="AG21" s="23"/>
      <c r="AH21" s="23"/>
      <c r="AI21" s="23"/>
      <c r="AJ21" s="195">
        <v>0</v>
      </c>
      <c r="AK21" s="28">
        <v>0</v>
      </c>
      <c r="AL21" s="28">
        <v>0</v>
      </c>
      <c r="AM21" s="195">
        <v>50</v>
      </c>
      <c r="AN21" s="28">
        <v>50</v>
      </c>
      <c r="AO21" s="28">
        <v>50</v>
      </c>
      <c r="AP21" s="195">
        <v>50</v>
      </c>
      <c r="AQ21" s="28">
        <v>50</v>
      </c>
      <c r="AR21" s="28">
        <v>50</v>
      </c>
      <c r="AS21" s="195" t="s">
        <v>11</v>
      </c>
      <c r="AT21" s="23"/>
      <c r="AU21" s="23"/>
      <c r="AV21" s="23"/>
      <c r="AW21" s="23"/>
      <c r="AZ21" s="23"/>
      <c r="BA21" s="197" t="s">
        <v>947</v>
      </c>
      <c r="BB21" s="23" t="s">
        <v>172</v>
      </c>
      <c r="BC21" s="2">
        <v>1</v>
      </c>
      <c r="BD21" s="2">
        <v>1</v>
      </c>
      <c r="BE21" s="2">
        <v>1</v>
      </c>
      <c r="BF21" s="2" t="s">
        <v>11</v>
      </c>
    </row>
    <row r="22" spans="1:59" s="24" customFormat="1" ht="73.5" customHeight="1" x14ac:dyDescent="0.25">
      <c r="A22" s="23"/>
      <c r="B22" s="23"/>
      <c r="C22" s="23"/>
      <c r="D22" s="23"/>
      <c r="E22" s="23"/>
      <c r="F22" s="23"/>
      <c r="G22" s="23"/>
      <c r="H22" s="23"/>
      <c r="I22" s="23"/>
      <c r="J22" s="23"/>
      <c r="K22" s="25"/>
      <c r="L22" s="25"/>
      <c r="M22" s="25"/>
      <c r="N22" s="25"/>
      <c r="O22" s="25"/>
      <c r="P22" s="25"/>
      <c r="Q22" s="25"/>
      <c r="R22" s="25"/>
      <c r="S22" s="25"/>
      <c r="T22" s="25"/>
      <c r="U22" s="25"/>
      <c r="V22" s="25"/>
      <c r="W22" s="23"/>
      <c r="X22" s="23"/>
      <c r="Y22" s="23"/>
      <c r="Z22" s="23"/>
      <c r="AA22" s="2"/>
      <c r="AB22" s="23"/>
      <c r="AC22" s="23"/>
      <c r="AD22" s="23"/>
      <c r="AE22" s="23"/>
      <c r="AF22" s="23" t="s">
        <v>948</v>
      </c>
      <c r="AG22" s="23"/>
      <c r="AH22" s="23"/>
      <c r="AI22" s="23"/>
      <c r="AJ22" s="23"/>
      <c r="AK22" s="23"/>
      <c r="AL22" s="23"/>
      <c r="AM22" s="23"/>
      <c r="AN22" s="23"/>
      <c r="AO22" s="23"/>
      <c r="AQ22" s="23"/>
      <c r="AR22" s="23"/>
      <c r="AT22" s="23"/>
      <c r="AU22" s="23"/>
      <c r="AV22" s="23"/>
      <c r="AW22" s="23"/>
      <c r="AZ22" s="23"/>
      <c r="BA22" s="197" t="s">
        <v>949</v>
      </c>
      <c r="BB22" s="23" t="s">
        <v>172</v>
      </c>
      <c r="BC22" s="2">
        <v>0</v>
      </c>
      <c r="BD22" s="2">
        <v>0</v>
      </c>
      <c r="BE22" s="2">
        <v>80</v>
      </c>
      <c r="BF22" s="2" t="s">
        <v>11</v>
      </c>
    </row>
    <row r="23" spans="1:59" s="24" customFormat="1" ht="73.5" customHeight="1" x14ac:dyDescent="0.25">
      <c r="A23" s="23"/>
      <c r="B23" s="23"/>
      <c r="C23" s="23"/>
      <c r="D23" s="23"/>
      <c r="E23" s="23"/>
      <c r="F23" s="23"/>
      <c r="G23" s="23"/>
      <c r="H23" s="23"/>
      <c r="I23" s="23"/>
      <c r="J23" s="23"/>
      <c r="K23" s="25"/>
      <c r="L23" s="25"/>
      <c r="M23" s="25"/>
      <c r="N23" s="25"/>
      <c r="O23" s="25"/>
      <c r="P23" s="25"/>
      <c r="Q23" s="25"/>
      <c r="R23" s="25"/>
      <c r="S23" s="25"/>
      <c r="T23" s="25"/>
      <c r="U23" s="25"/>
      <c r="V23" s="25"/>
      <c r="W23" s="23"/>
      <c r="X23" s="23"/>
      <c r="Y23" s="23"/>
      <c r="Z23" s="23"/>
      <c r="AA23" s="2"/>
      <c r="AB23" s="23"/>
      <c r="AC23" s="23"/>
      <c r="AD23" s="23"/>
      <c r="AE23" s="23"/>
      <c r="AF23" s="23" t="s">
        <v>945</v>
      </c>
      <c r="AG23" s="23"/>
      <c r="AH23" s="23"/>
      <c r="AI23" s="23"/>
      <c r="AJ23" s="195">
        <v>2</v>
      </c>
      <c r="AK23" s="28">
        <v>10</v>
      </c>
      <c r="AL23" s="28">
        <v>4</v>
      </c>
      <c r="AM23" s="195">
        <v>9</v>
      </c>
      <c r="AN23" s="28">
        <v>10</v>
      </c>
      <c r="AO23" s="28">
        <v>9</v>
      </c>
      <c r="AP23" s="195">
        <v>20</v>
      </c>
      <c r="AQ23" s="28">
        <v>10</v>
      </c>
      <c r="AR23" s="28">
        <v>27</v>
      </c>
      <c r="AS23" s="195" t="s">
        <v>11</v>
      </c>
      <c r="AT23" s="23"/>
      <c r="AU23" s="23"/>
      <c r="AV23" s="23"/>
      <c r="AW23" s="23"/>
      <c r="AZ23" s="23"/>
      <c r="BA23" s="197" t="s">
        <v>950</v>
      </c>
      <c r="BB23" s="23" t="s">
        <v>172</v>
      </c>
      <c r="BC23" s="2">
        <v>0</v>
      </c>
      <c r="BD23" s="2">
        <v>60</v>
      </c>
      <c r="BE23" s="2">
        <v>192</v>
      </c>
      <c r="BF23" s="2" t="s">
        <v>11</v>
      </c>
    </row>
    <row r="24" spans="1:59" s="24" customFormat="1" ht="73.5" customHeight="1" x14ac:dyDescent="0.25">
      <c r="A24" s="23"/>
      <c r="B24" s="23"/>
      <c r="C24" s="23"/>
      <c r="D24" s="23"/>
      <c r="E24" s="23"/>
      <c r="F24" s="23"/>
      <c r="G24" s="23"/>
      <c r="H24" s="23"/>
      <c r="I24" s="23"/>
      <c r="J24" s="23"/>
      <c r="K24" s="25"/>
      <c r="L24" s="25"/>
      <c r="M24" s="25"/>
      <c r="N24" s="25"/>
      <c r="O24" s="25"/>
      <c r="P24" s="25"/>
      <c r="Q24" s="25"/>
      <c r="R24" s="25"/>
      <c r="S24" s="25"/>
      <c r="T24" s="25"/>
      <c r="U24" s="25"/>
      <c r="V24" s="25"/>
      <c r="W24" s="23"/>
      <c r="X24" s="23"/>
      <c r="Y24" s="23"/>
      <c r="Z24" s="23"/>
      <c r="AA24" s="2"/>
      <c r="AB24" s="23"/>
      <c r="AC24" s="23"/>
      <c r="AD24" s="23"/>
      <c r="AE24" s="23"/>
      <c r="AF24" s="23" t="s">
        <v>951</v>
      </c>
      <c r="AG24" s="23"/>
      <c r="AH24" s="23"/>
      <c r="AI24" s="23"/>
      <c r="AJ24" s="195">
        <v>0</v>
      </c>
      <c r="AK24" s="28">
        <v>10</v>
      </c>
      <c r="AL24" s="28">
        <v>0</v>
      </c>
      <c r="AM24" s="195">
        <v>6</v>
      </c>
      <c r="AN24" s="28">
        <v>20</v>
      </c>
      <c r="AO24" s="28">
        <v>8</v>
      </c>
      <c r="AP24" s="195">
        <v>18</v>
      </c>
      <c r="AQ24" s="28">
        <v>30</v>
      </c>
      <c r="AR24" s="28">
        <v>32</v>
      </c>
      <c r="AS24" s="195" t="s">
        <v>11</v>
      </c>
      <c r="AT24" s="23"/>
      <c r="AU24" s="23"/>
      <c r="AV24" s="23"/>
      <c r="AW24" s="23"/>
      <c r="AZ24" s="23"/>
      <c r="BA24" s="197" t="s">
        <v>952</v>
      </c>
      <c r="BB24" s="23" t="s">
        <v>172</v>
      </c>
      <c r="BC24" s="2">
        <v>30</v>
      </c>
      <c r="BD24" s="2">
        <v>184</v>
      </c>
      <c r="BE24" s="2">
        <v>330</v>
      </c>
      <c r="BF24" s="2" t="s">
        <v>11</v>
      </c>
      <c r="BG24" s="29" t="s">
        <v>942</v>
      </c>
    </row>
    <row r="25" spans="1:59" s="24" customFormat="1" ht="73.5" customHeight="1" x14ac:dyDescent="0.25">
      <c r="A25" s="23"/>
      <c r="B25" s="23"/>
      <c r="C25" s="23"/>
      <c r="D25" s="23"/>
      <c r="E25" s="23"/>
      <c r="F25" s="23"/>
      <c r="G25" s="23"/>
      <c r="H25" s="23"/>
      <c r="I25" s="23"/>
      <c r="J25" s="23"/>
      <c r="K25" s="25"/>
      <c r="L25" s="25"/>
      <c r="M25" s="25"/>
      <c r="N25" s="25"/>
      <c r="O25" s="25"/>
      <c r="P25" s="25"/>
      <c r="Q25" s="25"/>
      <c r="R25" s="25"/>
      <c r="S25" s="25"/>
      <c r="T25" s="25"/>
      <c r="U25" s="25"/>
      <c r="V25" s="25"/>
      <c r="W25" s="23"/>
      <c r="X25" s="23"/>
      <c r="Y25" s="23"/>
      <c r="Z25" s="23"/>
      <c r="AA25" s="2"/>
      <c r="AB25" s="23"/>
      <c r="AC25" s="23"/>
      <c r="AD25" s="23"/>
      <c r="AE25" s="23"/>
      <c r="AF25" s="23" t="s">
        <v>944</v>
      </c>
      <c r="AG25" s="23"/>
      <c r="AH25" s="23"/>
      <c r="AI25" s="23"/>
      <c r="AJ25" s="195" t="s">
        <v>11</v>
      </c>
      <c r="AK25" s="28">
        <v>9</v>
      </c>
      <c r="AL25" s="28" t="s">
        <v>11</v>
      </c>
      <c r="AM25" s="195" t="s">
        <v>11</v>
      </c>
      <c r="AN25" s="28">
        <v>9</v>
      </c>
      <c r="AO25" s="28" t="s">
        <v>11</v>
      </c>
      <c r="AP25" s="195" t="s">
        <v>11</v>
      </c>
      <c r="AQ25" s="28">
        <v>9</v>
      </c>
      <c r="AR25" s="28" t="s">
        <v>11</v>
      </c>
      <c r="AS25" s="195" t="s">
        <v>11</v>
      </c>
      <c r="AT25" s="23"/>
      <c r="AU25" s="23"/>
      <c r="AV25" s="23"/>
      <c r="AW25" s="23"/>
      <c r="AZ25" s="23"/>
      <c r="BA25" s="197" t="s">
        <v>953</v>
      </c>
      <c r="BB25" s="23" t="s">
        <v>172</v>
      </c>
      <c r="BC25" s="2">
        <v>15</v>
      </c>
      <c r="BD25" s="2">
        <v>30</v>
      </c>
      <c r="BE25" s="2">
        <v>60</v>
      </c>
      <c r="BF25" s="2" t="s">
        <v>11</v>
      </c>
    </row>
    <row r="26" spans="1:59" s="24" customFormat="1" ht="73.5" customHeight="1" x14ac:dyDescent="0.25">
      <c r="A26" s="23"/>
      <c r="B26" s="23"/>
      <c r="C26" s="23"/>
      <c r="D26" s="23"/>
      <c r="E26" s="23"/>
      <c r="F26" s="23"/>
      <c r="G26" s="23"/>
      <c r="H26" s="23"/>
      <c r="I26" s="23"/>
      <c r="J26" s="23"/>
      <c r="K26" s="25"/>
      <c r="L26" s="25"/>
      <c r="M26" s="25"/>
      <c r="N26" s="25"/>
      <c r="O26" s="25"/>
      <c r="P26" s="25"/>
      <c r="Q26" s="25"/>
      <c r="R26" s="25"/>
      <c r="S26" s="25"/>
      <c r="T26" s="25"/>
      <c r="U26" s="25"/>
      <c r="V26" s="25"/>
      <c r="W26" s="23"/>
      <c r="X26" s="23"/>
      <c r="Y26" s="23"/>
      <c r="Z26" s="23"/>
      <c r="AA26" s="2"/>
      <c r="AB26" s="23"/>
      <c r="AC26" s="23"/>
      <c r="AD26" s="23"/>
      <c r="AE26" s="23"/>
      <c r="AF26" s="23" t="s">
        <v>952</v>
      </c>
      <c r="AG26" s="23"/>
      <c r="AH26" s="23"/>
      <c r="AI26" s="23"/>
      <c r="AJ26" s="195">
        <v>30</v>
      </c>
      <c r="AK26" s="28">
        <v>136</v>
      </c>
      <c r="AL26" s="28">
        <v>60</v>
      </c>
      <c r="AM26" s="195">
        <v>168</v>
      </c>
      <c r="AN26" s="28">
        <v>136</v>
      </c>
      <c r="AO26" s="28">
        <v>162</v>
      </c>
      <c r="AP26" s="195">
        <v>378</v>
      </c>
      <c r="AQ26" s="28">
        <v>136</v>
      </c>
      <c r="AR26" s="28">
        <v>510</v>
      </c>
      <c r="AS26" s="195" t="s">
        <v>11</v>
      </c>
      <c r="AT26" s="23"/>
      <c r="AU26" s="23"/>
      <c r="AV26" s="23"/>
      <c r="AW26" s="23"/>
      <c r="AZ26" s="23"/>
      <c r="BA26" s="23" t="s">
        <v>951</v>
      </c>
      <c r="BB26" s="23" t="s">
        <v>172</v>
      </c>
      <c r="BC26" s="2">
        <v>0</v>
      </c>
      <c r="BD26" s="2">
        <v>6</v>
      </c>
      <c r="BE26" s="2">
        <v>18</v>
      </c>
      <c r="BF26" s="2" t="s">
        <v>11</v>
      </c>
    </row>
    <row r="27" spans="1:59" s="24" customFormat="1" ht="73.5" customHeight="1" x14ac:dyDescent="0.25">
      <c r="A27" s="23"/>
      <c r="B27" s="23"/>
      <c r="C27" s="23"/>
      <c r="D27" s="23"/>
      <c r="E27" s="23"/>
      <c r="F27" s="23"/>
      <c r="G27" s="23"/>
      <c r="H27" s="23"/>
      <c r="I27" s="23"/>
      <c r="J27" s="23"/>
      <c r="K27" s="25"/>
      <c r="L27" s="25"/>
      <c r="M27" s="25"/>
      <c r="N27" s="25"/>
      <c r="O27" s="25"/>
      <c r="P27" s="25"/>
      <c r="Q27" s="25"/>
      <c r="R27" s="25"/>
      <c r="S27" s="25"/>
      <c r="T27" s="25"/>
      <c r="U27" s="25"/>
      <c r="V27" s="25"/>
      <c r="W27" s="23"/>
      <c r="X27" s="23"/>
      <c r="Y27" s="23"/>
      <c r="Z27" s="23"/>
      <c r="AA27" s="2"/>
      <c r="AB27" s="23"/>
      <c r="AC27" s="23"/>
      <c r="AD27" s="23"/>
      <c r="AE27" s="23"/>
      <c r="AF27" s="23" t="s">
        <v>950</v>
      </c>
      <c r="AG27" s="23"/>
      <c r="AH27" s="23"/>
      <c r="AI27" s="23"/>
      <c r="AJ27" s="195">
        <v>0</v>
      </c>
      <c r="AK27" s="28">
        <v>110</v>
      </c>
      <c r="AL27" s="28">
        <v>0</v>
      </c>
      <c r="AM27" s="195">
        <v>60</v>
      </c>
      <c r="AN27" s="28">
        <v>187</v>
      </c>
      <c r="AO27" s="28">
        <v>80</v>
      </c>
      <c r="AP27" s="195">
        <v>192</v>
      </c>
      <c r="AQ27" s="28">
        <v>297</v>
      </c>
      <c r="AR27" s="28">
        <v>344</v>
      </c>
      <c r="AS27" s="195" t="s">
        <v>11</v>
      </c>
      <c r="AT27" s="23"/>
      <c r="AU27" s="23"/>
      <c r="AV27" s="23"/>
      <c r="AW27" s="23"/>
      <c r="AZ27" s="23"/>
      <c r="BA27" s="197" t="s">
        <v>954</v>
      </c>
      <c r="BB27" s="23" t="s">
        <v>172</v>
      </c>
      <c r="BC27" s="2">
        <v>0</v>
      </c>
      <c r="BD27" s="2">
        <v>0</v>
      </c>
      <c r="BE27" s="2">
        <v>0</v>
      </c>
      <c r="BF27" s="2" t="s">
        <v>11</v>
      </c>
    </row>
    <row r="28" spans="1:59" s="24" customFormat="1" ht="73.5" customHeight="1" x14ac:dyDescent="0.25">
      <c r="A28" s="23"/>
      <c r="B28" s="23"/>
      <c r="C28" s="23"/>
      <c r="D28" s="23"/>
      <c r="E28" s="23"/>
      <c r="F28" s="23"/>
      <c r="G28" s="23"/>
      <c r="H28" s="23"/>
      <c r="I28" s="23"/>
      <c r="J28" s="23"/>
      <c r="K28" s="25"/>
      <c r="L28" s="25"/>
      <c r="M28" s="25"/>
      <c r="N28" s="25"/>
      <c r="O28" s="25"/>
      <c r="P28" s="25"/>
      <c r="Q28" s="25"/>
      <c r="R28" s="25"/>
      <c r="S28" s="25"/>
      <c r="T28" s="25"/>
      <c r="U28" s="25"/>
      <c r="V28" s="25"/>
      <c r="W28" s="23"/>
      <c r="X28" s="23"/>
      <c r="Y28" s="23"/>
      <c r="Z28" s="23"/>
      <c r="AA28" s="2"/>
      <c r="AB28" s="23"/>
      <c r="AC28" s="23"/>
      <c r="AD28" s="23"/>
      <c r="AE28" s="23"/>
      <c r="AF28" s="23" t="s">
        <v>955</v>
      </c>
      <c r="AG28" s="23"/>
      <c r="AH28" s="23"/>
      <c r="AI28" s="23"/>
      <c r="AJ28" s="195" t="s">
        <v>11</v>
      </c>
      <c r="AK28" s="28">
        <v>72</v>
      </c>
      <c r="AL28" s="28" t="s">
        <v>11</v>
      </c>
      <c r="AM28" s="195" t="s">
        <v>11</v>
      </c>
      <c r="AN28" s="28">
        <v>72</v>
      </c>
      <c r="AO28" s="28" t="s">
        <v>11</v>
      </c>
      <c r="AP28" s="195" t="s">
        <v>11</v>
      </c>
      <c r="AQ28" s="28">
        <v>72</v>
      </c>
      <c r="AR28" s="28" t="s">
        <v>11</v>
      </c>
      <c r="AS28" s="195" t="s">
        <v>11</v>
      </c>
      <c r="AT28" s="23"/>
      <c r="AU28" s="23"/>
      <c r="AV28" s="23"/>
      <c r="AW28" s="23"/>
      <c r="AZ28" s="23"/>
      <c r="BA28" s="23"/>
      <c r="BB28" s="23"/>
      <c r="BC28" s="23"/>
    </row>
    <row r="29" spans="1:59" s="24" customFormat="1" ht="73.5" customHeight="1" x14ac:dyDescent="0.25">
      <c r="A29" s="23"/>
      <c r="B29" s="23"/>
      <c r="C29" s="23"/>
      <c r="D29" s="23"/>
      <c r="E29" s="23"/>
      <c r="F29" s="23"/>
      <c r="G29" s="23"/>
      <c r="H29" s="23"/>
      <c r="I29" s="23"/>
      <c r="J29" s="23"/>
      <c r="K29" s="25"/>
      <c r="L29" s="25"/>
      <c r="M29" s="25"/>
      <c r="N29" s="25"/>
      <c r="O29" s="25"/>
      <c r="P29" s="25"/>
      <c r="Q29" s="25"/>
      <c r="R29" s="25"/>
      <c r="S29" s="25"/>
      <c r="T29" s="25"/>
      <c r="U29" s="25"/>
      <c r="V29" s="25"/>
      <c r="W29" s="23"/>
      <c r="X29" s="23"/>
      <c r="Y29" s="23"/>
      <c r="Z29" s="23"/>
      <c r="AA29" s="2"/>
      <c r="AB29" s="23"/>
      <c r="AC29" s="23"/>
      <c r="AD29" s="23"/>
      <c r="AE29" s="23"/>
      <c r="AF29" s="23" t="s">
        <v>953</v>
      </c>
      <c r="AG29" s="23"/>
      <c r="AH29" s="23"/>
      <c r="AI29" s="23"/>
      <c r="AJ29" s="195">
        <v>15</v>
      </c>
      <c r="AK29" s="28">
        <v>15</v>
      </c>
      <c r="AL29" s="28">
        <v>15</v>
      </c>
      <c r="AM29" s="195">
        <v>30</v>
      </c>
      <c r="AN29" s="28">
        <v>30</v>
      </c>
      <c r="AO29" s="28">
        <v>30</v>
      </c>
      <c r="AP29" s="195">
        <v>60</v>
      </c>
      <c r="AQ29" s="28">
        <v>60</v>
      </c>
      <c r="AR29" s="28">
        <v>60</v>
      </c>
      <c r="AS29" s="195" t="s">
        <v>11</v>
      </c>
      <c r="AT29" s="23"/>
      <c r="AU29" s="23"/>
      <c r="AV29" s="23"/>
      <c r="AW29" s="23"/>
      <c r="AZ29" s="23"/>
      <c r="BA29" s="23"/>
      <c r="BB29" s="23"/>
      <c r="BC29" s="23"/>
    </row>
    <row r="30" spans="1:59" s="24" customFormat="1" ht="73.5" customHeight="1" x14ac:dyDescent="0.25">
      <c r="A30" s="23"/>
      <c r="B30" s="23"/>
      <c r="C30" s="23"/>
      <c r="D30" s="23"/>
      <c r="E30" s="23"/>
      <c r="F30" s="23"/>
      <c r="G30" s="23"/>
      <c r="H30" s="23"/>
      <c r="I30" s="23"/>
      <c r="J30" s="23"/>
      <c r="K30" s="25"/>
      <c r="L30" s="25"/>
      <c r="M30" s="25"/>
      <c r="N30" s="25"/>
      <c r="O30" s="25"/>
      <c r="P30" s="25"/>
      <c r="Q30" s="25"/>
      <c r="R30" s="25"/>
      <c r="S30" s="25"/>
      <c r="T30" s="25"/>
      <c r="U30" s="25"/>
      <c r="V30" s="25"/>
      <c r="W30" s="23"/>
      <c r="X30" s="23"/>
      <c r="Y30" s="23"/>
      <c r="Z30" s="23"/>
      <c r="AA30" s="2"/>
      <c r="AB30" s="23"/>
      <c r="AC30" s="23"/>
      <c r="AD30" s="23"/>
      <c r="AE30" s="23"/>
      <c r="AF30" s="23" t="s">
        <v>956</v>
      </c>
      <c r="AG30" s="23"/>
      <c r="AH30" s="23"/>
      <c r="AI30" s="23"/>
      <c r="AJ30" s="23"/>
      <c r="AK30" s="23"/>
      <c r="AL30" s="23"/>
      <c r="AM30" s="23"/>
      <c r="AN30" s="23"/>
      <c r="AO30" s="23"/>
      <c r="AQ30" s="23"/>
      <c r="AR30" s="23"/>
      <c r="AT30" s="23"/>
      <c r="AU30" s="23"/>
      <c r="AV30" s="23"/>
      <c r="AW30" s="23"/>
      <c r="AZ30" s="23"/>
      <c r="BA30" s="23"/>
      <c r="BB30" s="23"/>
      <c r="BC30" s="23"/>
    </row>
    <row r="31" spans="1:59" s="24" customFormat="1" ht="73.5" customHeight="1" x14ac:dyDescent="0.25">
      <c r="A31" s="23"/>
      <c r="B31" s="23"/>
      <c r="C31" s="23"/>
      <c r="D31" s="23"/>
      <c r="E31" s="23"/>
      <c r="F31" s="23"/>
      <c r="G31" s="23"/>
      <c r="H31" s="23"/>
      <c r="I31" s="23"/>
      <c r="J31" s="23"/>
      <c r="K31" s="25"/>
      <c r="L31" s="25"/>
      <c r="M31" s="25"/>
      <c r="N31" s="25"/>
      <c r="O31" s="25"/>
      <c r="P31" s="25"/>
      <c r="Q31" s="25"/>
      <c r="R31" s="25"/>
      <c r="S31" s="25"/>
      <c r="T31" s="25"/>
      <c r="U31" s="25"/>
      <c r="V31" s="25"/>
      <c r="W31" s="23"/>
      <c r="X31" s="23"/>
      <c r="Y31" s="23"/>
      <c r="Z31" s="23"/>
      <c r="AA31" s="2"/>
      <c r="AB31" s="23"/>
      <c r="AC31" s="23"/>
      <c r="AD31" s="23"/>
      <c r="AE31" s="23"/>
      <c r="AF31" s="23" t="s">
        <v>947</v>
      </c>
      <c r="AG31" s="23"/>
      <c r="AH31" s="23"/>
      <c r="AI31" s="23"/>
      <c r="AJ31" s="195">
        <v>1</v>
      </c>
      <c r="AK31" s="28">
        <v>1</v>
      </c>
      <c r="AL31" s="28">
        <v>1</v>
      </c>
      <c r="AM31" s="195">
        <v>1</v>
      </c>
      <c r="AN31" s="28">
        <v>1</v>
      </c>
      <c r="AO31" s="28">
        <v>1</v>
      </c>
      <c r="AP31" s="195">
        <v>1</v>
      </c>
      <c r="AQ31" s="28">
        <v>1</v>
      </c>
      <c r="AR31" s="28">
        <v>1</v>
      </c>
      <c r="AS31" s="195" t="s">
        <v>11</v>
      </c>
      <c r="AT31" s="23"/>
      <c r="AU31" s="23"/>
      <c r="AV31" s="23"/>
      <c r="AW31" s="23"/>
      <c r="AZ31" s="23"/>
      <c r="BA31" s="23"/>
      <c r="BB31" s="23"/>
      <c r="BC31" s="23"/>
    </row>
    <row r="32" spans="1:59" s="24" customFormat="1" ht="73.5" customHeight="1" x14ac:dyDescent="0.25">
      <c r="A32" s="23"/>
      <c r="B32" s="23"/>
      <c r="C32" s="23"/>
      <c r="D32" s="23"/>
      <c r="E32" s="23"/>
      <c r="F32" s="23"/>
      <c r="G32" s="23"/>
      <c r="H32" s="23"/>
      <c r="I32" s="23"/>
      <c r="J32" s="23"/>
      <c r="K32" s="25"/>
      <c r="L32" s="25"/>
      <c r="M32" s="25"/>
      <c r="N32" s="25"/>
      <c r="O32" s="25"/>
      <c r="P32" s="25"/>
      <c r="Q32" s="25"/>
      <c r="R32" s="25"/>
      <c r="S32" s="25"/>
      <c r="T32" s="25"/>
      <c r="U32" s="25"/>
      <c r="V32" s="25"/>
      <c r="W32" s="23"/>
      <c r="X32" s="23"/>
      <c r="Y32" s="23"/>
      <c r="Z32" s="23"/>
      <c r="AA32" s="2"/>
      <c r="AB32" s="23"/>
      <c r="AC32" s="23"/>
      <c r="AD32" s="23"/>
      <c r="AE32" s="23"/>
      <c r="AF32" s="23" t="s">
        <v>957</v>
      </c>
      <c r="AG32" s="23"/>
      <c r="AH32" s="23"/>
      <c r="AI32" s="23"/>
      <c r="AJ32" s="23"/>
      <c r="AK32" s="23"/>
      <c r="AL32" s="23"/>
      <c r="AM32" s="23"/>
      <c r="AN32" s="23"/>
      <c r="AO32" s="23"/>
      <c r="AQ32" s="23"/>
      <c r="AR32" s="23"/>
      <c r="AT32" s="23"/>
      <c r="AU32" s="23"/>
      <c r="AV32" s="23"/>
      <c r="AW32" s="23"/>
      <c r="AZ32" s="23"/>
      <c r="BA32" s="23"/>
      <c r="BB32" s="23"/>
      <c r="BC32" s="23"/>
    </row>
    <row r="33" spans="1:59" s="24" customFormat="1" ht="73.5" customHeight="1" x14ac:dyDescent="0.25">
      <c r="A33" s="23"/>
      <c r="B33" s="23"/>
      <c r="C33" s="23"/>
      <c r="D33" s="23"/>
      <c r="E33" s="23"/>
      <c r="F33" s="23"/>
      <c r="G33" s="23"/>
      <c r="H33" s="23"/>
      <c r="I33" s="23"/>
      <c r="J33" s="23"/>
      <c r="K33" s="25"/>
      <c r="L33" s="25"/>
      <c r="M33" s="25"/>
      <c r="N33" s="25"/>
      <c r="O33" s="25"/>
      <c r="P33" s="25"/>
      <c r="Q33" s="25"/>
      <c r="R33" s="25"/>
      <c r="S33" s="25"/>
      <c r="T33" s="25"/>
      <c r="U33" s="25"/>
      <c r="V33" s="25"/>
      <c r="W33" s="23"/>
      <c r="X33" s="23"/>
      <c r="Y33" s="23"/>
      <c r="Z33" s="23"/>
      <c r="AA33" s="2"/>
      <c r="AB33" s="23"/>
      <c r="AC33" s="23"/>
      <c r="AD33" s="23"/>
      <c r="AE33" s="23"/>
      <c r="AF33" s="23" t="s">
        <v>958</v>
      </c>
      <c r="AG33" s="23"/>
      <c r="AH33" s="23"/>
      <c r="AI33" s="23"/>
      <c r="AJ33" s="23"/>
      <c r="AK33" s="23"/>
      <c r="AL33" s="23"/>
      <c r="AM33" s="23"/>
      <c r="AN33" s="23"/>
      <c r="AO33" s="23"/>
      <c r="AQ33" s="23"/>
      <c r="AR33" s="23"/>
      <c r="AT33" s="23"/>
      <c r="AU33" s="23"/>
      <c r="AV33" s="23"/>
      <c r="AW33" s="23"/>
      <c r="AZ33" s="23"/>
      <c r="BA33" s="23"/>
      <c r="BB33" s="23"/>
      <c r="BC33" s="23"/>
    </row>
    <row r="34" spans="1:59" s="24" customFormat="1" ht="73.5" customHeight="1" x14ac:dyDescent="0.25">
      <c r="A34" s="23"/>
      <c r="B34" s="23"/>
      <c r="C34" s="23"/>
      <c r="D34" s="23"/>
      <c r="E34" s="23"/>
      <c r="F34" s="23"/>
      <c r="G34" s="23"/>
      <c r="H34" s="23"/>
      <c r="I34" s="23"/>
      <c r="J34" s="23"/>
      <c r="K34" s="25"/>
      <c r="L34" s="25"/>
      <c r="M34" s="25"/>
      <c r="N34" s="25"/>
      <c r="O34" s="25"/>
      <c r="P34" s="25"/>
      <c r="Q34" s="25"/>
      <c r="R34" s="25"/>
      <c r="S34" s="25"/>
      <c r="T34" s="25"/>
      <c r="U34" s="25"/>
      <c r="V34" s="25"/>
      <c r="W34" s="23"/>
      <c r="X34" s="23"/>
      <c r="Y34" s="23"/>
      <c r="Z34" s="23"/>
      <c r="AA34" s="2"/>
      <c r="AB34" s="23"/>
      <c r="AC34" s="23"/>
      <c r="AD34" s="23"/>
      <c r="AE34" s="23"/>
      <c r="AF34" s="23" t="s">
        <v>949</v>
      </c>
      <c r="AG34" s="23"/>
      <c r="AH34" s="23"/>
      <c r="AI34" s="23"/>
      <c r="AJ34" s="195">
        <v>0</v>
      </c>
      <c r="AK34" s="28">
        <v>0</v>
      </c>
      <c r="AL34" s="28">
        <v>0</v>
      </c>
      <c r="AM34" s="195">
        <v>0</v>
      </c>
      <c r="AN34" s="28">
        <v>70</v>
      </c>
      <c r="AO34" s="28">
        <v>0</v>
      </c>
      <c r="AP34" s="195">
        <v>80</v>
      </c>
      <c r="AQ34" s="28">
        <v>80</v>
      </c>
      <c r="AR34" s="28">
        <v>80</v>
      </c>
      <c r="AS34" s="195" t="s">
        <v>11</v>
      </c>
      <c r="AT34" s="23"/>
      <c r="AU34" s="23"/>
      <c r="AV34" s="23"/>
      <c r="AW34" s="23"/>
      <c r="AZ34" s="23"/>
      <c r="BA34" s="23"/>
      <c r="BB34" s="23"/>
      <c r="BC34" s="23"/>
    </row>
    <row r="35" spans="1:59" s="24" customFormat="1" ht="73.5" customHeight="1" x14ac:dyDescent="0.25">
      <c r="A35" s="23"/>
      <c r="B35" s="23"/>
      <c r="C35" s="23"/>
      <c r="D35" s="23"/>
      <c r="E35" s="23"/>
      <c r="F35" s="23"/>
      <c r="G35" s="23"/>
      <c r="H35" s="23"/>
      <c r="I35" s="23"/>
      <c r="J35" s="23"/>
      <c r="K35" s="25"/>
      <c r="L35" s="25"/>
      <c r="M35" s="25"/>
      <c r="N35" s="25"/>
      <c r="O35" s="25"/>
      <c r="P35" s="25"/>
      <c r="Q35" s="25"/>
      <c r="R35" s="25"/>
      <c r="S35" s="25"/>
      <c r="T35" s="25"/>
      <c r="U35" s="25"/>
      <c r="V35" s="25"/>
      <c r="W35" s="23"/>
      <c r="X35" s="23"/>
      <c r="Y35" s="23"/>
      <c r="Z35" s="23"/>
      <c r="AA35" s="2"/>
      <c r="AB35" s="23"/>
      <c r="AC35" s="23"/>
      <c r="AD35" s="23"/>
      <c r="AE35" s="23"/>
      <c r="AF35" s="23" t="s">
        <v>959</v>
      </c>
      <c r="AG35" s="23"/>
      <c r="AH35" s="23"/>
      <c r="AI35" s="23"/>
      <c r="AJ35" s="23"/>
      <c r="AK35" s="23"/>
      <c r="AL35" s="23"/>
      <c r="AM35" s="23"/>
      <c r="AN35" s="23"/>
      <c r="AO35" s="23"/>
      <c r="AQ35" s="23"/>
      <c r="AR35" s="23"/>
      <c r="AT35" s="23"/>
      <c r="AU35" s="23"/>
      <c r="AV35" s="23"/>
      <c r="AW35" s="23"/>
      <c r="AZ35" s="23"/>
      <c r="BA35" s="23"/>
      <c r="BB35" s="23"/>
      <c r="BC35" s="23"/>
    </row>
    <row r="36" spans="1:59" s="24" customFormat="1" ht="73.5" customHeight="1" x14ac:dyDescent="0.25">
      <c r="A36" s="23"/>
      <c r="B36" s="23"/>
      <c r="C36" s="23"/>
      <c r="D36" s="23"/>
      <c r="E36" s="23"/>
      <c r="F36" s="23"/>
      <c r="G36" s="23"/>
      <c r="H36" s="23"/>
      <c r="I36" s="23"/>
      <c r="J36" s="23"/>
      <c r="K36" s="25"/>
      <c r="L36" s="25"/>
      <c r="M36" s="25"/>
      <c r="N36" s="25"/>
      <c r="O36" s="25"/>
      <c r="P36" s="25"/>
      <c r="Q36" s="25"/>
      <c r="R36" s="25"/>
      <c r="S36" s="25"/>
      <c r="T36" s="25"/>
      <c r="U36" s="25"/>
      <c r="V36" s="25"/>
      <c r="W36" s="23"/>
      <c r="X36" s="23"/>
      <c r="Y36" s="23"/>
      <c r="Z36" s="23"/>
      <c r="AA36" s="2"/>
      <c r="AB36" s="23"/>
      <c r="AC36" s="23"/>
      <c r="AD36" s="23"/>
      <c r="AE36" s="23"/>
      <c r="AF36" s="23" t="s">
        <v>954</v>
      </c>
      <c r="AG36" s="23"/>
      <c r="AH36" s="23"/>
      <c r="AI36" s="23"/>
      <c r="AJ36" s="195" t="s">
        <v>11</v>
      </c>
      <c r="AK36" s="28" t="s">
        <v>11</v>
      </c>
      <c r="AL36" s="28" t="s">
        <v>11</v>
      </c>
      <c r="AM36" s="195" t="s">
        <v>11</v>
      </c>
      <c r="AN36" s="28" t="s">
        <v>11</v>
      </c>
      <c r="AO36" s="28" t="s">
        <v>11</v>
      </c>
      <c r="AP36" s="195" t="s">
        <v>11</v>
      </c>
      <c r="AQ36" s="28" t="s">
        <v>11</v>
      </c>
      <c r="AR36" s="28" t="s">
        <v>11</v>
      </c>
      <c r="AS36" s="195" t="s">
        <v>11</v>
      </c>
      <c r="AT36" s="23"/>
      <c r="AU36" s="23"/>
      <c r="AV36" s="23"/>
      <c r="AW36" s="23"/>
      <c r="AZ36" s="23"/>
      <c r="BA36" s="23"/>
      <c r="BB36" s="23"/>
      <c r="BC36" s="23"/>
    </row>
    <row r="37" spans="1:59" s="1" customFormat="1" ht="63" customHeight="1" x14ac:dyDescent="0.25">
      <c r="A37" s="23"/>
      <c r="B37" s="23"/>
      <c r="C37" s="23"/>
      <c r="D37" s="23"/>
      <c r="E37" s="23"/>
      <c r="F37" s="23"/>
      <c r="G37" s="23"/>
      <c r="H37" s="23"/>
      <c r="I37" s="23"/>
      <c r="J37" s="23"/>
      <c r="K37" s="25"/>
      <c r="L37" s="25"/>
      <c r="M37" s="25"/>
      <c r="N37" s="25"/>
      <c r="O37" s="25"/>
      <c r="P37" s="25"/>
      <c r="Q37" s="25"/>
      <c r="R37" s="25"/>
      <c r="S37" s="25"/>
      <c r="T37" s="25"/>
      <c r="U37" s="25"/>
      <c r="V37" s="25"/>
      <c r="W37" s="23"/>
      <c r="X37" s="23"/>
      <c r="Y37" s="23"/>
      <c r="Z37" s="66"/>
      <c r="AA37" s="194" t="s">
        <v>933</v>
      </c>
      <c r="AB37" s="32" t="s">
        <v>960</v>
      </c>
      <c r="AC37" s="23"/>
      <c r="AD37" s="23"/>
      <c r="AE37" s="32" t="s">
        <v>961</v>
      </c>
      <c r="AF37" s="32" t="s">
        <v>960</v>
      </c>
      <c r="AG37" s="32"/>
      <c r="AH37" s="32"/>
      <c r="AI37" s="32"/>
      <c r="AJ37" s="32"/>
      <c r="AK37" s="32"/>
      <c r="AL37" s="32"/>
      <c r="AM37" s="32"/>
      <c r="AN37" s="32"/>
      <c r="AO37" s="32"/>
      <c r="AP37" s="31"/>
      <c r="AQ37" s="32"/>
      <c r="AR37" s="32"/>
      <c r="AS37" s="31"/>
      <c r="AT37" s="32"/>
      <c r="AU37" s="32"/>
      <c r="AV37" s="32"/>
      <c r="AW37" s="32"/>
      <c r="AX37" s="31"/>
      <c r="AY37" s="31"/>
      <c r="AZ37" s="32" t="s">
        <v>962</v>
      </c>
      <c r="BA37" s="32" t="s">
        <v>963</v>
      </c>
      <c r="BB37" s="32" t="s">
        <v>172</v>
      </c>
      <c r="BC37" s="198">
        <v>5.0000000000000001E-3</v>
      </c>
      <c r="BD37" s="198">
        <v>3.5000000000000003E-2</v>
      </c>
      <c r="BE37" s="198">
        <v>4.3999999999999997E-2</v>
      </c>
      <c r="BF37" s="198"/>
      <c r="BG37" s="31"/>
    </row>
    <row r="38" spans="1:59" s="1" customFormat="1" ht="48" customHeight="1" x14ac:dyDescent="0.25">
      <c r="A38" s="23"/>
      <c r="B38" s="23"/>
      <c r="C38" s="23"/>
      <c r="D38" s="23"/>
      <c r="E38" s="23"/>
      <c r="F38" s="23"/>
      <c r="G38" s="23"/>
      <c r="H38" s="23"/>
      <c r="I38" s="23"/>
      <c r="J38" s="23"/>
      <c r="K38" s="25"/>
      <c r="L38" s="25"/>
      <c r="M38" s="25"/>
      <c r="N38" s="25"/>
      <c r="O38" s="25"/>
      <c r="P38" s="25"/>
      <c r="Q38" s="25"/>
      <c r="R38" s="25"/>
      <c r="S38" s="25"/>
      <c r="T38" s="25"/>
      <c r="U38" s="25"/>
      <c r="V38" s="25"/>
      <c r="W38" s="23"/>
      <c r="X38" s="23"/>
      <c r="Y38" s="23"/>
      <c r="Z38" s="66" t="s">
        <v>964</v>
      </c>
      <c r="AA38" s="23"/>
      <c r="AB38" s="23" t="s">
        <v>965</v>
      </c>
      <c r="AC38" s="23"/>
      <c r="AD38" s="23"/>
      <c r="AE38" s="23" t="s">
        <v>966</v>
      </c>
      <c r="AF38" s="23" t="s">
        <v>965</v>
      </c>
      <c r="AG38" s="23"/>
      <c r="AH38" s="23"/>
      <c r="AI38" s="23"/>
      <c r="AJ38" s="23"/>
      <c r="AK38" s="23"/>
      <c r="AL38" s="23"/>
      <c r="AM38" s="23"/>
      <c r="AN38" s="23"/>
      <c r="AO38" s="23"/>
      <c r="AP38" s="24"/>
      <c r="AQ38" s="23"/>
      <c r="AR38" s="23"/>
      <c r="AS38" s="24"/>
      <c r="AT38" s="23"/>
      <c r="AU38" s="23"/>
      <c r="AV38" s="23"/>
      <c r="AW38" s="23"/>
      <c r="AX38" s="24"/>
      <c r="AY38" s="24"/>
      <c r="AZ38" s="23"/>
      <c r="BA38" s="23"/>
      <c r="BB38" s="23"/>
      <c r="BC38" s="23"/>
      <c r="BD38" s="24"/>
      <c r="BE38" s="24"/>
      <c r="BF38" s="24"/>
    </row>
    <row r="39" spans="1:59" s="1" customFormat="1" ht="39" customHeight="1" x14ac:dyDescent="0.25">
      <c r="A39" s="23"/>
      <c r="B39" s="23"/>
      <c r="C39" s="23"/>
      <c r="D39" s="23"/>
      <c r="E39" s="23"/>
      <c r="F39" s="23"/>
      <c r="G39" s="23"/>
      <c r="H39" s="23"/>
      <c r="I39" s="23"/>
      <c r="J39" s="23"/>
      <c r="K39" s="25"/>
      <c r="L39" s="25"/>
      <c r="M39" s="25"/>
      <c r="N39" s="25"/>
      <c r="O39" s="25"/>
      <c r="P39" s="25"/>
      <c r="Q39" s="25"/>
      <c r="R39" s="25"/>
      <c r="S39" s="25"/>
      <c r="T39" s="25"/>
      <c r="U39" s="25"/>
      <c r="V39" s="25"/>
      <c r="W39" s="23"/>
      <c r="X39" s="23"/>
      <c r="Y39" s="23"/>
      <c r="Z39" s="66" t="s">
        <v>967</v>
      </c>
      <c r="AA39" s="23"/>
      <c r="AB39" s="23" t="s">
        <v>968</v>
      </c>
      <c r="AC39" s="23"/>
      <c r="AD39" s="23"/>
      <c r="AE39" s="23" t="s">
        <v>969</v>
      </c>
      <c r="AF39" s="23" t="s">
        <v>968</v>
      </c>
      <c r="AG39" s="23"/>
      <c r="AH39" s="23"/>
      <c r="AI39" s="23"/>
      <c r="AJ39" s="23"/>
      <c r="AK39" s="23"/>
      <c r="AL39" s="23"/>
      <c r="AM39" s="23"/>
      <c r="AN39" s="23"/>
      <c r="AO39" s="23"/>
      <c r="AP39" s="24"/>
      <c r="AQ39" s="23"/>
      <c r="AR39" s="23"/>
      <c r="AS39" s="24"/>
      <c r="AT39" s="23"/>
      <c r="AU39" s="23"/>
      <c r="AV39" s="23"/>
      <c r="AW39" s="23"/>
      <c r="AX39" s="24"/>
      <c r="AY39" s="24"/>
      <c r="AZ39" s="23"/>
      <c r="BA39" s="23"/>
      <c r="BB39" s="23"/>
      <c r="BC39" s="23"/>
      <c r="BD39" s="24"/>
      <c r="BE39" s="24"/>
      <c r="BF39" s="24"/>
    </row>
    <row r="40" spans="1:59" s="1" customFormat="1" ht="33" customHeight="1" x14ac:dyDescent="0.25">
      <c r="A40" s="23"/>
      <c r="B40" s="23"/>
      <c r="C40" s="23"/>
      <c r="D40" s="23"/>
      <c r="E40" s="23"/>
      <c r="F40" s="23"/>
      <c r="G40" s="23"/>
      <c r="H40" s="23"/>
      <c r="I40" s="23"/>
      <c r="J40" s="23"/>
      <c r="K40" s="25"/>
      <c r="L40" s="25"/>
      <c r="M40" s="25"/>
      <c r="N40" s="25"/>
      <c r="O40" s="25"/>
      <c r="P40" s="25"/>
      <c r="Q40" s="25"/>
      <c r="R40" s="25"/>
      <c r="S40" s="25"/>
      <c r="T40" s="25"/>
      <c r="U40" s="25"/>
      <c r="V40" s="25"/>
      <c r="W40" s="23"/>
      <c r="X40" s="23"/>
      <c r="Y40" s="23" t="s">
        <v>970</v>
      </c>
      <c r="Z40" s="66" t="s">
        <v>971</v>
      </c>
      <c r="AA40" s="23"/>
      <c r="AB40" s="23" t="s">
        <v>972</v>
      </c>
      <c r="AC40" s="23"/>
      <c r="AD40" s="23"/>
      <c r="AE40" s="23" t="s">
        <v>973</v>
      </c>
      <c r="AF40" s="23" t="s">
        <v>974</v>
      </c>
      <c r="AG40" s="23"/>
      <c r="AH40" s="23"/>
      <c r="AI40" s="23"/>
      <c r="AJ40" s="23"/>
      <c r="AK40" s="23"/>
      <c r="AL40" s="23"/>
      <c r="AM40" s="23"/>
      <c r="AN40" s="23"/>
      <c r="AO40" s="23"/>
      <c r="AP40" s="24"/>
      <c r="AQ40" s="23"/>
      <c r="AR40" s="23"/>
      <c r="AS40" s="24"/>
      <c r="AT40" s="23"/>
      <c r="AU40" s="23"/>
      <c r="AV40" s="23"/>
      <c r="AW40" s="23"/>
      <c r="AX40" s="24"/>
      <c r="AY40" s="24"/>
      <c r="AZ40" s="23"/>
      <c r="BA40" s="23"/>
      <c r="BB40" s="23"/>
      <c r="BC40" s="23"/>
      <c r="BD40" s="24"/>
      <c r="BE40" s="24"/>
      <c r="BF40" s="24"/>
    </row>
    <row r="41" spans="1:59" s="1" customFormat="1" ht="34.5" customHeight="1" x14ac:dyDescent="0.25">
      <c r="A41" s="23"/>
      <c r="B41" s="23"/>
      <c r="C41" s="23"/>
      <c r="D41" s="23"/>
      <c r="E41" s="23"/>
      <c r="F41" s="23"/>
      <c r="G41" s="23"/>
      <c r="H41" s="23"/>
      <c r="I41" s="23"/>
      <c r="J41" s="23"/>
      <c r="K41" s="25"/>
      <c r="L41" s="25"/>
      <c r="M41" s="25"/>
      <c r="N41" s="25"/>
      <c r="O41" s="25"/>
      <c r="P41" s="25"/>
      <c r="Q41" s="25"/>
      <c r="R41" s="25"/>
      <c r="S41" s="25"/>
      <c r="T41" s="25"/>
      <c r="U41" s="25"/>
      <c r="V41" s="25"/>
      <c r="W41" s="23"/>
      <c r="X41" s="23"/>
      <c r="Y41" s="23"/>
      <c r="Z41" s="66"/>
      <c r="AA41" s="23"/>
      <c r="AB41" s="23" t="s">
        <v>975</v>
      </c>
      <c r="AC41" s="23"/>
      <c r="AD41" s="23"/>
      <c r="AE41" s="23" t="s">
        <v>976</v>
      </c>
      <c r="AF41" s="23" t="s">
        <v>972</v>
      </c>
      <c r="AG41" s="23"/>
      <c r="AH41" s="23"/>
      <c r="AI41" s="23"/>
      <c r="AJ41" s="23"/>
      <c r="AK41" s="23"/>
      <c r="AL41" s="23"/>
      <c r="AM41" s="23"/>
      <c r="AN41" s="23"/>
      <c r="AO41" s="23"/>
      <c r="AP41" s="24"/>
      <c r="AQ41" s="23"/>
      <c r="AR41" s="23"/>
      <c r="AS41" s="24"/>
      <c r="AT41" s="23"/>
      <c r="AU41" s="23"/>
      <c r="AV41" s="23"/>
      <c r="AW41" s="23"/>
      <c r="AX41" s="24"/>
      <c r="AY41" s="24"/>
      <c r="AZ41" s="23"/>
      <c r="BA41" s="23"/>
      <c r="BB41" s="23"/>
      <c r="BC41" s="23"/>
      <c r="BD41" s="24"/>
      <c r="BE41" s="24"/>
      <c r="BF41" s="24"/>
    </row>
    <row r="42" spans="1:59" s="1" customFormat="1" ht="44.25" customHeight="1" x14ac:dyDescent="0.25">
      <c r="A42" s="23"/>
      <c r="B42" s="23"/>
      <c r="C42" s="23"/>
      <c r="D42" s="23"/>
      <c r="E42" s="23"/>
      <c r="F42" s="23"/>
      <c r="G42" s="23"/>
      <c r="H42" s="23"/>
      <c r="I42" s="23"/>
      <c r="J42" s="23"/>
      <c r="K42" s="25"/>
      <c r="L42" s="25"/>
      <c r="M42" s="25"/>
      <c r="N42" s="25"/>
      <c r="O42" s="25"/>
      <c r="P42" s="25"/>
      <c r="Q42" s="25"/>
      <c r="R42" s="25"/>
      <c r="S42" s="25"/>
      <c r="T42" s="25"/>
      <c r="U42" s="25"/>
      <c r="V42" s="25"/>
      <c r="W42" s="23"/>
      <c r="X42" s="23"/>
      <c r="Y42" s="23"/>
      <c r="Z42" s="66" t="s">
        <v>977</v>
      </c>
      <c r="AA42" s="23"/>
      <c r="AB42" s="23" t="s">
        <v>978</v>
      </c>
      <c r="AC42" s="23"/>
      <c r="AD42" s="23"/>
      <c r="AE42" s="23" t="s">
        <v>979</v>
      </c>
      <c r="AF42" s="23" t="s">
        <v>975</v>
      </c>
      <c r="AG42" s="23"/>
      <c r="AH42" s="23"/>
      <c r="AI42" s="23"/>
      <c r="AJ42" s="23"/>
      <c r="AK42" s="23"/>
      <c r="AL42" s="23"/>
      <c r="AM42" s="23"/>
      <c r="AN42" s="23"/>
      <c r="AO42" s="23"/>
      <c r="AP42" s="24"/>
      <c r="AQ42" s="23"/>
      <c r="AR42" s="23"/>
      <c r="AS42" s="24"/>
      <c r="AT42" s="23"/>
      <c r="AU42" s="23"/>
      <c r="AV42" s="23"/>
      <c r="AW42" s="23"/>
      <c r="AX42" s="24"/>
      <c r="AY42" s="24"/>
      <c r="AZ42" s="23"/>
      <c r="BA42" s="23"/>
      <c r="BB42" s="23"/>
      <c r="BC42" s="23"/>
      <c r="BD42" s="24"/>
      <c r="BE42" s="24"/>
      <c r="BF42" s="24"/>
    </row>
    <row r="43" spans="1:59" s="1" customFormat="1" ht="45.75" customHeight="1" x14ac:dyDescent="0.25">
      <c r="A43" s="23"/>
      <c r="B43" s="23"/>
      <c r="C43" s="23"/>
      <c r="D43" s="23"/>
      <c r="E43" s="23"/>
      <c r="F43" s="23"/>
      <c r="G43" s="23"/>
      <c r="H43" s="23"/>
      <c r="I43" s="23"/>
      <c r="J43" s="23"/>
      <c r="K43" s="25"/>
      <c r="L43" s="25"/>
      <c r="M43" s="25"/>
      <c r="N43" s="25"/>
      <c r="O43" s="25"/>
      <c r="P43" s="25"/>
      <c r="Q43" s="25"/>
      <c r="R43" s="25"/>
      <c r="S43" s="25"/>
      <c r="T43" s="25"/>
      <c r="U43" s="25"/>
      <c r="V43" s="25"/>
      <c r="W43" s="23"/>
      <c r="X43" s="23"/>
      <c r="Y43" s="23"/>
      <c r="Z43" s="23" t="s">
        <v>980</v>
      </c>
      <c r="AA43" s="23"/>
      <c r="AB43" s="23" t="s">
        <v>968</v>
      </c>
      <c r="AC43" s="23"/>
      <c r="AD43" s="23"/>
      <c r="AE43" s="23" t="s">
        <v>981</v>
      </c>
      <c r="AF43" s="23" t="s">
        <v>978</v>
      </c>
      <c r="AG43" s="23"/>
      <c r="AH43" s="23"/>
      <c r="AI43" s="23"/>
      <c r="AJ43" s="23"/>
      <c r="AK43" s="23"/>
      <c r="AL43" s="23"/>
      <c r="AM43" s="23"/>
      <c r="AN43" s="23"/>
      <c r="AO43" s="23"/>
      <c r="AP43" s="24"/>
      <c r="AQ43" s="23"/>
      <c r="AR43" s="23"/>
      <c r="AS43" s="24"/>
      <c r="AT43" s="23"/>
      <c r="AU43" s="23"/>
      <c r="AV43" s="23"/>
      <c r="AW43" s="23"/>
      <c r="AX43" s="24"/>
      <c r="AY43" s="24"/>
      <c r="AZ43" s="23"/>
      <c r="BA43" s="23"/>
      <c r="BB43" s="23"/>
      <c r="BC43" s="23"/>
      <c r="BD43" s="24"/>
      <c r="BE43" s="24"/>
      <c r="BF43" s="24"/>
    </row>
    <row r="44" spans="1:59" s="1" customFormat="1" ht="46.5" customHeight="1" x14ac:dyDescent="0.25">
      <c r="A44" s="23"/>
      <c r="B44" s="23"/>
      <c r="C44" s="23"/>
      <c r="D44" s="23"/>
      <c r="E44" s="23"/>
      <c r="F44" s="23"/>
      <c r="G44" s="23"/>
      <c r="H44" s="23"/>
      <c r="I44" s="23"/>
      <c r="J44" s="23"/>
      <c r="K44" s="25"/>
      <c r="L44" s="25"/>
      <c r="M44" s="25"/>
      <c r="N44" s="25"/>
      <c r="O44" s="25"/>
      <c r="P44" s="25"/>
      <c r="Q44" s="25"/>
      <c r="R44" s="25"/>
      <c r="S44" s="25"/>
      <c r="T44" s="25"/>
      <c r="U44" s="25"/>
      <c r="V44" s="25"/>
      <c r="W44" s="23"/>
      <c r="X44" s="23"/>
      <c r="Y44" s="23"/>
      <c r="Z44" s="23"/>
      <c r="AA44" s="23"/>
      <c r="AB44" s="23" t="s">
        <v>982</v>
      </c>
      <c r="AC44" s="23"/>
      <c r="AD44" s="23"/>
      <c r="AE44" s="23" t="s">
        <v>983</v>
      </c>
      <c r="AF44" s="23" t="s">
        <v>968</v>
      </c>
      <c r="AG44" s="23"/>
      <c r="AH44" s="23"/>
      <c r="AI44" s="23"/>
      <c r="AJ44" s="23"/>
      <c r="AK44" s="23"/>
      <c r="AL44" s="23"/>
      <c r="AM44" s="23"/>
      <c r="AN44" s="23"/>
      <c r="AO44" s="23"/>
      <c r="AP44" s="24"/>
      <c r="AQ44" s="23"/>
      <c r="AR44" s="23"/>
      <c r="AS44" s="24"/>
      <c r="AT44" s="23"/>
      <c r="AU44" s="23"/>
      <c r="AV44" s="23"/>
      <c r="AW44" s="23"/>
      <c r="AX44" s="24"/>
      <c r="AY44" s="24"/>
      <c r="AZ44" s="23"/>
      <c r="BA44" s="23"/>
      <c r="BB44" s="23"/>
      <c r="BC44" s="23"/>
      <c r="BD44" s="24"/>
      <c r="BE44" s="24"/>
      <c r="BF44" s="24"/>
    </row>
    <row r="45" spans="1:59" s="1" customFormat="1" ht="40.5" customHeight="1" x14ac:dyDescent="0.25">
      <c r="A45" s="23"/>
      <c r="B45" s="23"/>
      <c r="C45" s="23"/>
      <c r="D45" s="23"/>
      <c r="E45" s="23"/>
      <c r="F45" s="23"/>
      <c r="G45" s="23"/>
      <c r="H45" s="23"/>
      <c r="I45" s="23"/>
      <c r="J45" s="23"/>
      <c r="K45" s="25"/>
      <c r="L45" s="25"/>
      <c r="M45" s="25"/>
      <c r="N45" s="25"/>
      <c r="O45" s="25"/>
      <c r="P45" s="25"/>
      <c r="Q45" s="25"/>
      <c r="R45" s="25"/>
      <c r="S45" s="25"/>
      <c r="T45" s="25"/>
      <c r="U45" s="25"/>
      <c r="V45" s="25"/>
      <c r="W45" s="23"/>
      <c r="X45" s="23"/>
      <c r="Y45" s="23"/>
      <c r="Z45" s="23" t="s">
        <v>984</v>
      </c>
      <c r="AA45" s="23"/>
      <c r="AB45" s="23" t="s">
        <v>963</v>
      </c>
      <c r="AC45" s="23"/>
      <c r="AD45" s="23"/>
      <c r="AE45" s="23" t="s">
        <v>985</v>
      </c>
      <c r="AF45" s="23" t="s">
        <v>982</v>
      </c>
      <c r="AG45" s="23"/>
      <c r="AH45" s="23"/>
      <c r="AI45" s="23"/>
      <c r="AJ45" s="23"/>
      <c r="AK45" s="23"/>
      <c r="AL45" s="23"/>
      <c r="AM45" s="23"/>
      <c r="AN45" s="23"/>
      <c r="AO45" s="23"/>
      <c r="AP45" s="24"/>
      <c r="AQ45" s="23"/>
      <c r="AR45" s="23"/>
      <c r="AS45" s="24"/>
      <c r="AT45" s="23"/>
      <c r="AU45" s="23"/>
      <c r="AV45" s="23"/>
      <c r="AW45" s="23"/>
      <c r="AX45" s="24"/>
      <c r="AY45" s="24"/>
      <c r="AZ45" s="23"/>
      <c r="BA45" s="23"/>
      <c r="BB45" s="23"/>
      <c r="BC45" s="23"/>
      <c r="BD45" s="24"/>
      <c r="BE45" s="24"/>
      <c r="BF45" s="24"/>
    </row>
    <row r="46" spans="1:59" s="1" customFormat="1" ht="27" customHeight="1" x14ac:dyDescent="0.25">
      <c r="A46" s="23"/>
      <c r="B46" s="23"/>
      <c r="C46" s="23"/>
      <c r="D46" s="23"/>
      <c r="E46" s="23"/>
      <c r="F46" s="23"/>
      <c r="G46" s="23"/>
      <c r="H46" s="23"/>
      <c r="I46" s="23"/>
      <c r="J46" s="23"/>
      <c r="K46" s="25"/>
      <c r="L46" s="25"/>
      <c r="M46" s="25"/>
      <c r="N46" s="25"/>
      <c r="O46" s="25"/>
      <c r="P46" s="25"/>
      <c r="Q46" s="25"/>
      <c r="R46" s="25"/>
      <c r="S46" s="25"/>
      <c r="T46" s="25"/>
      <c r="U46" s="25"/>
      <c r="V46" s="25"/>
      <c r="W46" s="23"/>
      <c r="X46" s="23"/>
      <c r="Y46" s="23"/>
      <c r="Z46" s="23"/>
      <c r="AA46" s="23"/>
      <c r="AB46" s="23" t="s">
        <v>986</v>
      </c>
      <c r="AC46" s="23"/>
      <c r="AD46" s="23"/>
      <c r="AE46" s="23" t="s">
        <v>987</v>
      </c>
      <c r="AF46" s="23" t="s">
        <v>963</v>
      </c>
      <c r="AG46" s="23"/>
      <c r="AH46" s="23"/>
      <c r="AI46" s="23"/>
      <c r="AJ46" s="199">
        <v>5.0000000000000001E-3</v>
      </c>
      <c r="AK46" s="200">
        <v>2.1000000000000001E-2</v>
      </c>
      <c r="AL46" s="200">
        <v>1.2E-2</v>
      </c>
      <c r="AM46" s="199">
        <v>3.5000000000000003E-2</v>
      </c>
      <c r="AN46" s="200">
        <v>4.1000000000000002E-2</v>
      </c>
      <c r="AO46" s="200">
        <v>3.9E-2</v>
      </c>
      <c r="AP46" s="199">
        <v>4.3999999999999997E-2</v>
      </c>
      <c r="AQ46" s="200">
        <v>4.4999999999999998E-2</v>
      </c>
      <c r="AR46" s="200">
        <v>5.7000000000000002E-2</v>
      </c>
      <c r="AS46" s="199" t="s">
        <v>11</v>
      </c>
      <c r="AT46" s="23"/>
      <c r="AU46" s="23"/>
      <c r="AV46" s="23"/>
      <c r="AW46" s="23"/>
      <c r="AX46" s="24"/>
      <c r="AY46" s="24"/>
      <c r="AZ46" s="23"/>
      <c r="BA46" s="23"/>
      <c r="BB46" s="23"/>
      <c r="BC46" s="23"/>
      <c r="BD46" s="24"/>
      <c r="BE46" s="24"/>
      <c r="BF46" s="24"/>
    </row>
    <row r="47" spans="1:59" s="1" customFormat="1" ht="47.25" customHeight="1" x14ac:dyDescent="0.25">
      <c r="A47" s="23"/>
      <c r="B47" s="23"/>
      <c r="C47" s="23"/>
      <c r="D47" s="23"/>
      <c r="E47" s="23"/>
      <c r="F47" s="23"/>
      <c r="G47" s="23"/>
      <c r="H47" s="23"/>
      <c r="I47" s="23"/>
      <c r="J47" s="23"/>
      <c r="K47" s="25"/>
      <c r="L47" s="25"/>
      <c r="M47" s="25"/>
      <c r="N47" s="25"/>
      <c r="O47" s="25"/>
      <c r="P47" s="25"/>
      <c r="Q47" s="25"/>
      <c r="R47" s="25"/>
      <c r="S47" s="25"/>
      <c r="T47" s="25"/>
      <c r="U47" s="25"/>
      <c r="V47" s="25"/>
      <c r="W47" s="23"/>
      <c r="X47" s="23"/>
      <c r="Y47" s="23"/>
      <c r="Z47" s="23"/>
      <c r="AA47" s="23"/>
      <c r="AB47" s="23"/>
      <c r="AC47" s="23"/>
      <c r="AD47" s="23"/>
      <c r="AE47" s="23" t="s">
        <v>988</v>
      </c>
      <c r="AF47" s="23" t="s">
        <v>986</v>
      </c>
      <c r="AG47" s="23"/>
      <c r="AH47" s="23"/>
      <c r="AI47" s="23"/>
      <c r="AJ47" s="23"/>
      <c r="AK47" s="23"/>
      <c r="AL47" s="23"/>
      <c r="AM47" s="23"/>
      <c r="AN47" s="23"/>
      <c r="AO47" s="23"/>
      <c r="AP47" s="24"/>
      <c r="AQ47" s="23"/>
      <c r="AR47" s="23"/>
      <c r="AS47" s="24"/>
      <c r="AT47" s="23"/>
      <c r="AU47" s="23"/>
      <c r="AV47" s="23"/>
      <c r="AW47" s="23"/>
      <c r="AX47" s="24"/>
      <c r="AY47" s="24"/>
      <c r="AZ47" s="23"/>
      <c r="BA47" s="23"/>
      <c r="BB47" s="23"/>
      <c r="BC47" s="23"/>
      <c r="BD47" s="24"/>
      <c r="BE47" s="24"/>
      <c r="BF47" s="24"/>
    </row>
    <row r="48" spans="1:59" s="1" customFormat="1" ht="36.75" customHeight="1" x14ac:dyDescent="0.25">
      <c r="A48" s="23"/>
      <c r="B48" s="23"/>
      <c r="C48" s="23"/>
      <c r="D48" s="23"/>
      <c r="E48" s="23"/>
      <c r="F48" s="23"/>
      <c r="G48" s="23"/>
      <c r="H48" s="23"/>
      <c r="I48" s="23"/>
      <c r="J48" s="23"/>
      <c r="K48" s="25"/>
      <c r="L48" s="25"/>
      <c r="M48" s="25"/>
      <c r="N48" s="25"/>
      <c r="O48" s="25"/>
      <c r="P48" s="25"/>
      <c r="Q48" s="25"/>
      <c r="R48" s="25"/>
      <c r="S48" s="25"/>
      <c r="T48" s="25"/>
      <c r="U48" s="25"/>
      <c r="V48" s="25"/>
      <c r="W48" s="23"/>
      <c r="X48" s="23"/>
      <c r="Y48" s="23"/>
      <c r="Z48" s="23" t="s">
        <v>989</v>
      </c>
      <c r="AA48" s="23"/>
      <c r="AB48" s="23"/>
      <c r="AC48" s="23"/>
      <c r="AD48" s="23"/>
      <c r="AE48" s="23"/>
      <c r="AF48" s="23" t="s">
        <v>990</v>
      </c>
      <c r="AG48" s="23"/>
      <c r="AH48" s="23"/>
      <c r="AI48" s="23"/>
      <c r="AJ48" s="23"/>
      <c r="AK48" s="23"/>
      <c r="AL48" s="23"/>
      <c r="AM48" s="23"/>
      <c r="AN48" s="23"/>
      <c r="AO48" s="23"/>
      <c r="AP48" s="24"/>
      <c r="AQ48" s="23"/>
      <c r="AR48" s="23"/>
      <c r="AS48" s="24"/>
      <c r="AT48" s="23"/>
      <c r="AU48" s="23"/>
      <c r="AV48" s="23"/>
      <c r="AW48" s="23"/>
      <c r="AX48" s="24"/>
      <c r="AY48" s="24"/>
      <c r="AZ48" s="23"/>
      <c r="BA48" s="23"/>
      <c r="BB48" s="23"/>
      <c r="BC48" s="23"/>
      <c r="BD48" s="24"/>
      <c r="BE48" s="24"/>
      <c r="BF48" s="24"/>
    </row>
    <row r="49" spans="1:58" s="1" customFormat="1" ht="34.5" customHeight="1" x14ac:dyDescent="0.25">
      <c r="A49" s="23"/>
      <c r="B49" s="23"/>
      <c r="C49" s="23"/>
      <c r="D49" s="23"/>
      <c r="E49" s="23"/>
      <c r="F49" s="23"/>
      <c r="G49" s="23"/>
      <c r="H49" s="23"/>
      <c r="I49" s="23"/>
      <c r="J49" s="23"/>
      <c r="K49" s="25"/>
      <c r="L49" s="25"/>
      <c r="M49" s="25"/>
      <c r="N49" s="25"/>
      <c r="O49" s="25"/>
      <c r="P49" s="25"/>
      <c r="Q49" s="25"/>
      <c r="R49" s="25"/>
      <c r="S49" s="25"/>
      <c r="T49" s="25"/>
      <c r="U49" s="25"/>
      <c r="V49" s="25"/>
      <c r="W49" s="23"/>
      <c r="X49" s="23"/>
      <c r="Y49" s="23" t="s">
        <v>991</v>
      </c>
      <c r="Z49" s="23" t="s">
        <v>992</v>
      </c>
      <c r="AA49" s="23"/>
      <c r="AB49" s="23"/>
      <c r="AC49" s="23"/>
      <c r="AD49" s="23"/>
      <c r="AE49" s="23" t="s">
        <v>993</v>
      </c>
      <c r="AF49" s="23" t="s">
        <v>994</v>
      </c>
      <c r="AG49" s="23"/>
      <c r="AH49" s="23"/>
      <c r="AI49" s="23"/>
      <c r="AJ49" s="23"/>
      <c r="AK49" s="23"/>
      <c r="AL49" s="23"/>
      <c r="AM49" s="23"/>
      <c r="AN49" s="23"/>
      <c r="AO49" s="23"/>
      <c r="AP49" s="24"/>
      <c r="AQ49" s="23"/>
      <c r="AR49" s="23"/>
      <c r="AS49" s="24"/>
      <c r="AT49" s="23"/>
      <c r="AU49" s="23"/>
      <c r="AV49" s="23"/>
      <c r="AW49" s="23"/>
      <c r="AX49" s="24"/>
      <c r="AY49" s="24"/>
      <c r="AZ49" s="23"/>
      <c r="BA49" s="23"/>
      <c r="BB49" s="23"/>
      <c r="BC49" s="23"/>
      <c r="BD49" s="24"/>
      <c r="BE49" s="24"/>
      <c r="BF49" s="24"/>
    </row>
    <row r="50" spans="1:58" s="1" customFormat="1" ht="46.5" customHeight="1" x14ac:dyDescent="0.25">
      <c r="A50" s="23"/>
      <c r="B50" s="23"/>
      <c r="C50" s="23"/>
      <c r="D50" s="23"/>
      <c r="E50" s="23"/>
      <c r="F50" s="23"/>
      <c r="G50" s="23"/>
      <c r="H50" s="23"/>
      <c r="I50" s="23"/>
      <c r="J50" s="23"/>
      <c r="K50" s="25"/>
      <c r="L50" s="25"/>
      <c r="M50" s="25"/>
      <c r="N50" s="25"/>
      <c r="O50" s="25"/>
      <c r="P50" s="25"/>
      <c r="Q50" s="25"/>
      <c r="R50" s="25"/>
      <c r="S50" s="25"/>
      <c r="T50" s="25"/>
      <c r="U50" s="25"/>
      <c r="V50" s="25"/>
      <c r="W50" s="23"/>
      <c r="X50" s="23"/>
      <c r="Y50" s="23"/>
      <c r="Z50" s="23"/>
      <c r="AA50" s="23"/>
      <c r="AB50" s="23"/>
      <c r="AC50" s="23"/>
      <c r="AD50" s="23"/>
      <c r="AE50" s="23" t="s">
        <v>995</v>
      </c>
      <c r="AF50" s="23"/>
      <c r="AG50" s="23"/>
      <c r="AH50" s="23"/>
      <c r="AI50" s="23"/>
      <c r="AJ50" s="23"/>
      <c r="AK50" s="23"/>
      <c r="AL50" s="23"/>
      <c r="AM50" s="23"/>
      <c r="AN50" s="23"/>
      <c r="AO50" s="23"/>
      <c r="AP50" s="24"/>
      <c r="AQ50" s="23"/>
      <c r="AR50" s="23"/>
      <c r="AS50" s="24"/>
      <c r="AT50" s="23"/>
      <c r="AU50" s="23"/>
      <c r="AV50" s="23"/>
      <c r="AW50" s="23"/>
      <c r="AX50" s="24"/>
      <c r="AY50" s="24"/>
      <c r="AZ50" s="23"/>
      <c r="BA50" s="23"/>
      <c r="BB50" s="23"/>
      <c r="BC50" s="23"/>
      <c r="BD50" s="24"/>
      <c r="BE50" s="24"/>
      <c r="BF50" s="24"/>
    </row>
    <row r="51" spans="1:58" s="1" customFormat="1" ht="45.75" customHeight="1" x14ac:dyDescent="0.25">
      <c r="A51" s="23"/>
      <c r="B51" s="23"/>
      <c r="C51" s="23"/>
      <c r="D51" s="23"/>
      <c r="E51" s="23"/>
      <c r="F51" s="23"/>
      <c r="G51" s="23"/>
      <c r="H51" s="23"/>
      <c r="I51" s="23"/>
      <c r="J51" s="23"/>
      <c r="K51" s="25"/>
      <c r="L51" s="25"/>
      <c r="M51" s="25"/>
      <c r="N51" s="25"/>
      <c r="O51" s="25"/>
      <c r="P51" s="25"/>
      <c r="Q51" s="25"/>
      <c r="R51" s="25"/>
      <c r="S51" s="25"/>
      <c r="T51" s="25"/>
      <c r="U51" s="25"/>
      <c r="V51" s="25"/>
      <c r="W51" s="23"/>
      <c r="X51" s="23"/>
      <c r="Y51" s="23"/>
      <c r="Z51" s="23"/>
      <c r="AA51" s="23"/>
      <c r="AB51" s="23"/>
      <c r="AC51" s="23"/>
      <c r="AD51" s="23"/>
      <c r="AE51" s="23" t="s">
        <v>996</v>
      </c>
      <c r="AF51" s="23"/>
      <c r="AG51" s="23"/>
      <c r="AH51" s="23"/>
      <c r="AI51" s="23"/>
      <c r="AJ51" s="23"/>
      <c r="AK51" s="23"/>
      <c r="AL51" s="23"/>
      <c r="AM51" s="23"/>
      <c r="AN51" s="23"/>
      <c r="AO51" s="23"/>
      <c r="AP51" s="24"/>
      <c r="AQ51" s="23"/>
      <c r="AR51" s="23"/>
      <c r="AS51" s="24"/>
      <c r="AT51" s="23"/>
      <c r="AU51" s="23"/>
      <c r="AV51" s="23"/>
      <c r="AW51" s="23"/>
      <c r="AX51" s="24"/>
      <c r="AY51" s="24"/>
      <c r="AZ51" s="23"/>
      <c r="BA51" s="23"/>
      <c r="BB51" s="23"/>
      <c r="BC51" s="23"/>
      <c r="BD51" s="24"/>
      <c r="BE51" s="24"/>
      <c r="BF51" s="24"/>
    </row>
    <row r="52" spans="1:58" s="1" customFormat="1" ht="15" customHeight="1" x14ac:dyDescent="0.25">
      <c r="A52" s="23"/>
      <c r="B52" s="23"/>
      <c r="C52" s="23"/>
      <c r="D52" s="23"/>
      <c r="E52" s="23"/>
      <c r="F52" s="23"/>
      <c r="G52" s="23"/>
      <c r="H52" s="23"/>
      <c r="I52" s="23"/>
      <c r="J52" s="23"/>
      <c r="K52" s="25"/>
      <c r="L52" s="25"/>
      <c r="M52" s="25"/>
      <c r="N52" s="25"/>
      <c r="O52" s="25"/>
      <c r="P52" s="25"/>
      <c r="Q52" s="25"/>
      <c r="R52" s="25"/>
      <c r="S52" s="25"/>
      <c r="T52" s="25"/>
      <c r="U52" s="25"/>
      <c r="V52" s="25"/>
      <c r="W52" s="23"/>
      <c r="X52" s="23"/>
      <c r="Y52" s="23"/>
      <c r="Z52" s="23"/>
      <c r="AA52" s="23"/>
      <c r="AB52" s="23"/>
      <c r="AC52" s="23"/>
      <c r="AD52" s="23"/>
      <c r="AE52" s="23" t="s">
        <v>997</v>
      </c>
      <c r="AF52" s="23"/>
      <c r="AG52" s="23"/>
      <c r="AH52" s="23"/>
      <c r="AI52" s="23"/>
      <c r="AJ52" s="23"/>
      <c r="AK52" s="23"/>
      <c r="AL52" s="23"/>
      <c r="AM52" s="23"/>
      <c r="AN52" s="23"/>
      <c r="AO52" s="23"/>
      <c r="AP52" s="24"/>
      <c r="AQ52" s="23"/>
      <c r="AR52" s="23"/>
      <c r="AS52" s="24"/>
      <c r="AT52" s="23"/>
      <c r="AU52" s="23"/>
      <c r="AV52" s="23"/>
      <c r="AW52" s="23"/>
      <c r="AX52" s="24"/>
      <c r="AY52" s="24"/>
      <c r="AZ52" s="23"/>
      <c r="BA52" s="23"/>
      <c r="BB52" s="23"/>
      <c r="BC52" s="23"/>
      <c r="BD52" s="24"/>
      <c r="BE52" s="24"/>
      <c r="BF52" s="24"/>
    </row>
    <row r="53" spans="1:58" s="1" customFormat="1" ht="15" customHeight="1" x14ac:dyDescent="0.25">
      <c r="A53" s="23"/>
      <c r="B53" s="23"/>
      <c r="C53" s="23"/>
      <c r="D53" s="23"/>
      <c r="E53" s="23"/>
      <c r="F53" s="23"/>
      <c r="G53" s="23"/>
      <c r="H53" s="23"/>
      <c r="I53" s="23"/>
      <c r="J53" s="23"/>
      <c r="K53" s="25"/>
      <c r="L53" s="25"/>
      <c r="M53" s="25"/>
      <c r="N53" s="25"/>
      <c r="O53" s="25"/>
      <c r="P53" s="25"/>
      <c r="Q53" s="25"/>
      <c r="R53" s="25"/>
      <c r="S53" s="25"/>
      <c r="T53" s="25"/>
      <c r="U53" s="25"/>
      <c r="V53" s="25"/>
      <c r="W53" s="23"/>
      <c r="X53" s="23"/>
      <c r="Y53" s="23"/>
      <c r="Z53" s="23"/>
      <c r="AA53" s="23"/>
      <c r="AB53" s="23"/>
      <c r="AC53" s="23"/>
      <c r="AD53" s="23"/>
      <c r="AE53" s="23" t="s">
        <v>998</v>
      </c>
      <c r="AF53" s="23"/>
      <c r="AG53" s="23"/>
      <c r="AH53" s="23"/>
      <c r="AI53" s="23"/>
      <c r="AJ53" s="23"/>
      <c r="AK53" s="23"/>
      <c r="AL53" s="23"/>
      <c r="AM53" s="23"/>
      <c r="AN53" s="23"/>
      <c r="AO53" s="23"/>
      <c r="AP53" s="24"/>
      <c r="AQ53" s="23"/>
      <c r="AR53" s="23"/>
      <c r="AS53" s="24"/>
      <c r="AT53" s="23"/>
      <c r="AU53" s="23"/>
      <c r="AV53" s="23"/>
      <c r="AW53" s="23"/>
      <c r="AX53" s="24"/>
      <c r="AY53" s="24"/>
      <c r="AZ53" s="23"/>
      <c r="BA53" s="23"/>
      <c r="BB53" s="23"/>
      <c r="BC53" s="23"/>
      <c r="BD53" s="24"/>
      <c r="BE53" s="24"/>
      <c r="BF53" s="24"/>
    </row>
    <row r="54" spans="1:58" s="1" customFormat="1" ht="15" customHeight="1" x14ac:dyDescent="0.25">
      <c r="A54" s="23"/>
      <c r="B54" s="23"/>
      <c r="C54" s="23"/>
      <c r="D54" s="23"/>
      <c r="E54" s="23"/>
      <c r="F54" s="23"/>
      <c r="G54" s="23"/>
      <c r="H54" s="23"/>
      <c r="I54" s="23"/>
      <c r="J54" s="23"/>
      <c r="K54" s="25"/>
      <c r="L54" s="25"/>
      <c r="M54" s="25"/>
      <c r="N54" s="25"/>
      <c r="O54" s="25"/>
      <c r="P54" s="25"/>
      <c r="Q54" s="25"/>
      <c r="R54" s="25"/>
      <c r="S54" s="25"/>
      <c r="T54" s="25"/>
      <c r="U54" s="25"/>
      <c r="V54" s="25"/>
      <c r="W54" s="23"/>
      <c r="X54" s="23"/>
      <c r="Y54" s="23"/>
      <c r="Z54" s="23"/>
      <c r="AA54" s="23"/>
      <c r="AB54" s="23"/>
      <c r="AC54" s="23"/>
      <c r="AD54" s="23"/>
      <c r="AE54" s="23" t="s">
        <v>999</v>
      </c>
      <c r="AF54" s="23"/>
      <c r="AG54" s="23"/>
      <c r="AH54" s="23"/>
      <c r="AI54" s="23"/>
      <c r="AJ54" s="23"/>
      <c r="AK54" s="23"/>
      <c r="AL54" s="23"/>
      <c r="AM54" s="23"/>
      <c r="AN54" s="23"/>
      <c r="AO54" s="23"/>
      <c r="AP54" s="24"/>
      <c r="AQ54" s="23"/>
      <c r="AR54" s="23"/>
      <c r="AS54" s="24"/>
      <c r="AT54" s="23"/>
      <c r="AU54" s="23"/>
      <c r="AV54" s="23"/>
      <c r="AW54" s="23"/>
      <c r="AX54" s="24"/>
      <c r="AY54" s="24"/>
      <c r="AZ54" s="23"/>
      <c r="BA54" s="23"/>
      <c r="BB54" s="23"/>
      <c r="BC54" s="23"/>
      <c r="BD54" s="24"/>
      <c r="BE54" s="24"/>
      <c r="BF54" s="24"/>
    </row>
    <row r="55" spans="1:58" s="1" customFormat="1" ht="15" customHeight="1" x14ac:dyDescent="0.25">
      <c r="A55" s="23"/>
      <c r="B55" s="23"/>
      <c r="C55" s="23"/>
      <c r="D55" s="23"/>
      <c r="E55" s="23"/>
      <c r="F55" s="23"/>
      <c r="G55" s="23"/>
      <c r="H55" s="23"/>
      <c r="I55" s="23"/>
      <c r="J55" s="23"/>
      <c r="K55" s="25"/>
      <c r="L55" s="25"/>
      <c r="M55" s="25"/>
      <c r="N55" s="25"/>
      <c r="O55" s="25"/>
      <c r="P55" s="25"/>
      <c r="Q55" s="25"/>
      <c r="R55" s="25"/>
      <c r="S55" s="25"/>
      <c r="T55" s="25"/>
      <c r="U55" s="25"/>
      <c r="V55" s="25"/>
      <c r="W55" s="23"/>
      <c r="X55" s="23"/>
      <c r="Y55" s="23"/>
      <c r="Z55" s="23"/>
      <c r="AA55" s="23"/>
      <c r="AB55" s="23"/>
      <c r="AC55" s="23"/>
      <c r="AD55" s="23"/>
      <c r="AE55" s="23" t="s">
        <v>1000</v>
      </c>
      <c r="AF55" s="23"/>
      <c r="AG55" s="23"/>
      <c r="AH55" s="23"/>
      <c r="AI55" s="23"/>
      <c r="AJ55" s="23"/>
      <c r="AK55" s="23"/>
      <c r="AL55" s="23"/>
      <c r="AM55" s="23"/>
      <c r="AN55" s="23"/>
      <c r="AO55" s="23"/>
      <c r="AP55" s="24"/>
      <c r="AQ55" s="23"/>
      <c r="AR55" s="23"/>
      <c r="AS55" s="24"/>
      <c r="AT55" s="23"/>
      <c r="AU55" s="23"/>
      <c r="AV55" s="23"/>
      <c r="AW55" s="23"/>
      <c r="AX55" s="24"/>
      <c r="AY55" s="24"/>
      <c r="AZ55" s="23"/>
      <c r="BA55" s="23"/>
      <c r="BB55" s="23"/>
      <c r="BC55" s="23"/>
      <c r="BD55" s="24"/>
      <c r="BE55" s="24"/>
      <c r="BF55" s="24"/>
    </row>
    <row r="56" spans="1:58" s="1" customFormat="1" ht="15" customHeight="1" x14ac:dyDescent="0.25">
      <c r="A56" s="23"/>
      <c r="B56" s="23"/>
      <c r="C56" s="23"/>
      <c r="D56" s="23"/>
      <c r="E56" s="23"/>
      <c r="F56" s="23"/>
      <c r="G56" s="23"/>
      <c r="H56" s="23"/>
      <c r="I56" s="23"/>
      <c r="J56" s="23"/>
      <c r="K56" s="25"/>
      <c r="L56" s="25"/>
      <c r="M56" s="25"/>
      <c r="N56" s="25"/>
      <c r="O56" s="25"/>
      <c r="P56" s="25"/>
      <c r="Q56" s="25"/>
      <c r="R56" s="25"/>
      <c r="S56" s="25"/>
      <c r="T56" s="25"/>
      <c r="U56" s="25"/>
      <c r="V56" s="25"/>
      <c r="W56" s="23"/>
      <c r="X56" s="23"/>
      <c r="Y56" s="23"/>
      <c r="Z56" s="23"/>
      <c r="AA56" s="23"/>
      <c r="AB56" s="23"/>
      <c r="AC56" s="23"/>
      <c r="AD56" s="23"/>
      <c r="AE56" s="23" t="s">
        <v>1001</v>
      </c>
      <c r="AF56" s="23"/>
      <c r="AG56" s="23"/>
      <c r="AH56" s="23"/>
      <c r="AI56" s="23"/>
      <c r="AJ56" s="23"/>
      <c r="AK56" s="23"/>
      <c r="AL56" s="23"/>
      <c r="AM56" s="23"/>
      <c r="AN56" s="23"/>
      <c r="AO56" s="23"/>
      <c r="AP56" s="24"/>
      <c r="AQ56" s="23"/>
      <c r="AR56" s="23"/>
      <c r="AS56" s="24"/>
      <c r="AT56" s="23"/>
      <c r="AU56" s="23"/>
      <c r="AV56" s="23"/>
      <c r="AW56" s="23"/>
      <c r="AX56" s="24"/>
      <c r="AY56" s="24"/>
      <c r="AZ56" s="23"/>
      <c r="BA56" s="23"/>
      <c r="BB56" s="23"/>
      <c r="BC56" s="23"/>
      <c r="BD56" s="24"/>
      <c r="BE56" s="24"/>
      <c r="BF56" s="24"/>
    </row>
    <row r="57" spans="1:58" s="1" customFormat="1" ht="15" customHeight="1" x14ac:dyDescent="0.25">
      <c r="A57" s="23"/>
      <c r="B57" s="23"/>
      <c r="C57" s="23"/>
      <c r="D57" s="23"/>
      <c r="E57" s="23"/>
      <c r="F57" s="23"/>
      <c r="G57" s="23"/>
      <c r="H57" s="23"/>
      <c r="I57" s="23"/>
      <c r="J57" s="23"/>
      <c r="K57" s="25"/>
      <c r="L57" s="25"/>
      <c r="M57" s="25"/>
      <c r="N57" s="25"/>
      <c r="O57" s="25"/>
      <c r="P57" s="25"/>
      <c r="Q57" s="25"/>
      <c r="R57" s="25"/>
      <c r="S57" s="25"/>
      <c r="T57" s="25"/>
      <c r="U57" s="25"/>
      <c r="V57" s="25"/>
      <c r="W57" s="23"/>
      <c r="X57" s="23"/>
      <c r="Y57" s="23"/>
      <c r="Z57" s="23"/>
      <c r="AA57" s="23"/>
      <c r="AB57" s="23"/>
      <c r="AC57" s="23"/>
      <c r="AD57" s="23"/>
      <c r="AE57" s="23" t="s">
        <v>1002</v>
      </c>
      <c r="AF57" s="23"/>
      <c r="AG57" s="23"/>
      <c r="AH57" s="23"/>
      <c r="AI57" s="23"/>
      <c r="AJ57" s="23"/>
      <c r="AK57" s="23"/>
      <c r="AL57" s="23"/>
      <c r="AM57" s="23"/>
      <c r="AN57" s="23"/>
      <c r="AO57" s="23"/>
      <c r="AP57" s="24"/>
      <c r="AQ57" s="23"/>
      <c r="AR57" s="23"/>
      <c r="AS57" s="24"/>
      <c r="AT57" s="23"/>
      <c r="AU57" s="23"/>
      <c r="AV57" s="23"/>
      <c r="AW57" s="23"/>
      <c r="AX57" s="24"/>
      <c r="AY57" s="24"/>
      <c r="AZ57" s="23"/>
      <c r="BA57" s="23"/>
      <c r="BB57" s="23"/>
      <c r="BC57" s="23"/>
      <c r="BD57" s="24"/>
      <c r="BE57" s="24"/>
      <c r="BF57" s="24"/>
    </row>
    <row r="58" spans="1:58" s="1" customFormat="1" ht="15" customHeight="1" x14ac:dyDescent="0.25">
      <c r="A58" s="23"/>
      <c r="B58" s="23"/>
      <c r="C58" s="23"/>
      <c r="D58" s="23"/>
      <c r="E58" s="23"/>
      <c r="F58" s="23"/>
      <c r="G58" s="23"/>
      <c r="H58" s="23"/>
      <c r="I58" s="23"/>
      <c r="J58" s="23"/>
      <c r="K58" s="25"/>
      <c r="L58" s="25"/>
      <c r="M58" s="25"/>
      <c r="N58" s="25"/>
      <c r="O58" s="25"/>
      <c r="P58" s="25"/>
      <c r="Q58" s="25"/>
      <c r="R58" s="25"/>
      <c r="S58" s="25"/>
      <c r="T58" s="25"/>
      <c r="U58" s="25"/>
      <c r="V58" s="25"/>
      <c r="W58" s="23"/>
      <c r="X58" s="23"/>
      <c r="Y58" s="23"/>
      <c r="Z58" s="23"/>
      <c r="AA58" s="23"/>
      <c r="AB58" s="23"/>
      <c r="AC58" s="23"/>
      <c r="AD58" s="23"/>
      <c r="AE58" s="23" t="s">
        <v>1003</v>
      </c>
      <c r="AF58" s="23"/>
      <c r="AG58" s="23"/>
      <c r="AH58" s="23"/>
      <c r="AI58" s="23"/>
      <c r="AJ58" s="23"/>
      <c r="AK58" s="23"/>
      <c r="AL58" s="23"/>
      <c r="AM58" s="23"/>
      <c r="AN58" s="23"/>
      <c r="AO58" s="23"/>
      <c r="AP58" s="24"/>
      <c r="AQ58" s="23"/>
      <c r="AR58" s="23"/>
      <c r="AS58" s="24"/>
      <c r="AT58" s="23"/>
      <c r="AU58" s="23"/>
      <c r="AV58" s="23"/>
      <c r="AW58" s="23"/>
      <c r="AX58" s="24"/>
      <c r="AY58" s="24"/>
      <c r="AZ58" s="23"/>
      <c r="BA58" s="23"/>
      <c r="BB58" s="23"/>
      <c r="BC58" s="23"/>
      <c r="BD58" s="24"/>
      <c r="BE58" s="24"/>
      <c r="BF58" s="24"/>
    </row>
    <row r="59" spans="1:58" s="1" customFormat="1" ht="15" customHeight="1" x14ac:dyDescent="0.25">
      <c r="A59" s="23"/>
      <c r="B59" s="23"/>
      <c r="C59" s="23"/>
      <c r="D59" s="23"/>
      <c r="E59" s="23"/>
      <c r="F59" s="23"/>
      <c r="G59" s="23"/>
      <c r="H59" s="23"/>
      <c r="I59" s="23"/>
      <c r="J59" s="23"/>
      <c r="K59" s="25"/>
      <c r="L59" s="25"/>
      <c r="M59" s="25"/>
      <c r="N59" s="25"/>
      <c r="O59" s="25"/>
      <c r="P59" s="25"/>
      <c r="Q59" s="25"/>
      <c r="R59" s="25"/>
      <c r="S59" s="25"/>
      <c r="T59" s="25"/>
      <c r="U59" s="25"/>
      <c r="V59" s="25"/>
      <c r="W59" s="23"/>
      <c r="X59" s="23"/>
      <c r="Y59" s="23"/>
      <c r="Z59" s="23"/>
      <c r="AA59" s="23"/>
      <c r="AB59" s="23"/>
      <c r="AC59" s="23"/>
      <c r="AD59" s="23"/>
      <c r="AE59" s="23" t="s">
        <v>1004</v>
      </c>
      <c r="AF59" s="23"/>
      <c r="AG59" s="23"/>
      <c r="AH59" s="23"/>
      <c r="AI59" s="23"/>
      <c r="AJ59" s="23"/>
      <c r="AK59" s="23"/>
      <c r="AL59" s="23"/>
      <c r="AM59" s="23"/>
      <c r="AN59" s="23"/>
      <c r="AO59" s="23"/>
      <c r="AP59" s="24"/>
      <c r="AQ59" s="23"/>
      <c r="AR59" s="23"/>
      <c r="AS59" s="24"/>
      <c r="AT59" s="23"/>
      <c r="AU59" s="23"/>
      <c r="AV59" s="23"/>
      <c r="AW59" s="23"/>
      <c r="AX59" s="24"/>
      <c r="AY59" s="24"/>
      <c r="AZ59" s="23"/>
      <c r="BA59" s="23"/>
      <c r="BB59" s="23"/>
      <c r="BC59" s="23"/>
      <c r="BD59" s="24"/>
      <c r="BE59" s="24"/>
      <c r="BF59" s="24"/>
    </row>
    <row r="60" spans="1:58" s="1" customFormat="1" ht="15" customHeight="1" x14ac:dyDescent="0.25">
      <c r="A60" s="23"/>
      <c r="B60" s="23"/>
      <c r="C60" s="23"/>
      <c r="D60" s="23"/>
      <c r="E60" s="23"/>
      <c r="F60" s="23"/>
      <c r="G60" s="23"/>
      <c r="H60" s="23"/>
      <c r="I60" s="23"/>
      <c r="J60" s="23"/>
      <c r="K60" s="25"/>
      <c r="L60" s="25"/>
      <c r="M60" s="25"/>
      <c r="N60" s="25"/>
      <c r="O60" s="25"/>
      <c r="P60" s="25"/>
      <c r="Q60" s="25"/>
      <c r="R60" s="25"/>
      <c r="S60" s="25"/>
      <c r="T60" s="25"/>
      <c r="U60" s="25"/>
      <c r="V60" s="25"/>
      <c r="W60" s="23"/>
      <c r="X60" s="23"/>
      <c r="Y60" s="23"/>
      <c r="Z60" s="23"/>
      <c r="AA60" s="23"/>
      <c r="AB60" s="23"/>
      <c r="AC60" s="23"/>
      <c r="AD60" s="23"/>
      <c r="AE60" s="23" t="s">
        <v>1005</v>
      </c>
      <c r="AF60" s="23"/>
      <c r="AG60" s="23"/>
      <c r="AH60" s="23"/>
      <c r="AI60" s="23"/>
      <c r="AJ60" s="23"/>
      <c r="AK60" s="23"/>
      <c r="AL60" s="23"/>
      <c r="AM60" s="23"/>
      <c r="AN60" s="23"/>
      <c r="AO60" s="23"/>
      <c r="AP60" s="24"/>
      <c r="AQ60" s="23"/>
      <c r="AR60" s="23"/>
      <c r="AS60" s="24"/>
      <c r="AT60" s="23"/>
      <c r="AU60" s="23"/>
      <c r="AV60" s="23"/>
      <c r="AW60" s="23"/>
      <c r="AX60" s="24"/>
      <c r="AY60" s="24"/>
      <c r="AZ60" s="23"/>
      <c r="BA60" s="23"/>
      <c r="BB60" s="23"/>
      <c r="BC60" s="23"/>
      <c r="BD60" s="24"/>
      <c r="BE60" s="24"/>
      <c r="BF60" s="24"/>
    </row>
    <row r="61" spans="1:58" s="1" customFormat="1" ht="15" customHeight="1" x14ac:dyDescent="0.25">
      <c r="A61" s="23"/>
      <c r="B61" s="23"/>
      <c r="C61" s="23"/>
      <c r="D61" s="23"/>
      <c r="E61" s="23"/>
      <c r="F61" s="23"/>
      <c r="G61" s="23"/>
      <c r="H61" s="23"/>
      <c r="I61" s="23"/>
      <c r="J61" s="23"/>
      <c r="K61" s="25"/>
      <c r="L61" s="25"/>
      <c r="M61" s="25"/>
      <c r="N61" s="25"/>
      <c r="O61" s="25"/>
      <c r="P61" s="25"/>
      <c r="Q61" s="25"/>
      <c r="R61" s="25"/>
      <c r="S61" s="25"/>
      <c r="T61" s="25"/>
      <c r="U61" s="25"/>
      <c r="V61" s="25"/>
      <c r="W61" s="23"/>
      <c r="X61" s="23"/>
      <c r="Y61" s="23"/>
      <c r="Z61" s="23"/>
      <c r="AA61" s="23"/>
      <c r="AB61" s="23"/>
      <c r="AC61" s="23"/>
      <c r="AD61" s="23"/>
      <c r="AE61" s="23" t="s">
        <v>1006</v>
      </c>
      <c r="AF61" s="23"/>
      <c r="AG61" s="23"/>
      <c r="AH61" s="23"/>
      <c r="AI61" s="23"/>
      <c r="AJ61" s="23"/>
      <c r="AK61" s="23"/>
      <c r="AL61" s="23"/>
      <c r="AM61" s="23"/>
      <c r="AN61" s="23"/>
      <c r="AO61" s="23"/>
      <c r="AP61" s="24"/>
      <c r="AQ61" s="23"/>
      <c r="AR61" s="23"/>
      <c r="AS61" s="24"/>
      <c r="AT61" s="23"/>
      <c r="AU61" s="23"/>
      <c r="AV61" s="23"/>
      <c r="AW61" s="23"/>
      <c r="AX61" s="24"/>
      <c r="AY61" s="24"/>
      <c r="AZ61" s="23"/>
      <c r="BA61" s="23"/>
      <c r="BB61" s="23"/>
      <c r="BC61" s="23"/>
      <c r="BD61" s="24"/>
      <c r="BE61" s="24"/>
      <c r="BF61" s="24"/>
    </row>
    <row r="62" spans="1:58" s="1" customFormat="1" ht="15" customHeight="1" x14ac:dyDescent="0.25">
      <c r="A62" s="23"/>
      <c r="B62" s="23"/>
      <c r="C62" s="23"/>
      <c r="D62" s="23"/>
      <c r="E62" s="23"/>
      <c r="F62" s="23"/>
      <c r="G62" s="23"/>
      <c r="H62" s="23"/>
      <c r="I62" s="23"/>
      <c r="J62" s="23"/>
      <c r="K62" s="25"/>
      <c r="L62" s="25"/>
      <c r="M62" s="25"/>
      <c r="N62" s="25"/>
      <c r="O62" s="25"/>
      <c r="P62" s="25"/>
      <c r="Q62" s="25"/>
      <c r="R62" s="25"/>
      <c r="S62" s="25"/>
      <c r="T62" s="25"/>
      <c r="U62" s="25"/>
      <c r="V62" s="25"/>
      <c r="W62" s="23"/>
      <c r="X62" s="23"/>
      <c r="Y62" s="23"/>
      <c r="Z62" s="23"/>
      <c r="AA62" s="23"/>
      <c r="AB62" s="23"/>
      <c r="AC62" s="23"/>
      <c r="AD62" s="23"/>
      <c r="AE62" s="23" t="s">
        <v>1007</v>
      </c>
      <c r="AF62" s="23"/>
      <c r="AG62" s="23"/>
      <c r="AH62" s="23"/>
      <c r="AI62" s="23"/>
      <c r="AJ62" s="23"/>
      <c r="AK62" s="23"/>
      <c r="AL62" s="23"/>
      <c r="AM62" s="23"/>
      <c r="AN62" s="23"/>
      <c r="AO62" s="23"/>
      <c r="AP62" s="24"/>
      <c r="AQ62" s="23"/>
      <c r="AR62" s="23"/>
      <c r="AS62" s="24"/>
      <c r="AT62" s="23"/>
      <c r="AU62" s="23"/>
      <c r="AV62" s="23"/>
      <c r="AW62" s="23"/>
      <c r="AX62" s="24"/>
      <c r="AY62" s="24"/>
      <c r="AZ62" s="23"/>
      <c r="BA62" s="23"/>
      <c r="BB62" s="23"/>
      <c r="BC62" s="23"/>
      <c r="BD62" s="24"/>
      <c r="BE62" s="24"/>
      <c r="BF62" s="24"/>
    </row>
    <row r="63" spans="1:58" s="1" customFormat="1" ht="15" customHeight="1" x14ac:dyDescent="0.25">
      <c r="A63" s="23"/>
      <c r="B63" s="23"/>
      <c r="C63" s="23"/>
      <c r="D63" s="23"/>
      <c r="E63" s="23"/>
      <c r="F63" s="23"/>
      <c r="G63" s="23"/>
      <c r="H63" s="23"/>
      <c r="I63" s="23"/>
      <c r="J63" s="23"/>
      <c r="K63" s="25"/>
      <c r="L63" s="25"/>
      <c r="M63" s="25"/>
      <c r="N63" s="25"/>
      <c r="O63" s="25"/>
      <c r="P63" s="25"/>
      <c r="Q63" s="25"/>
      <c r="R63" s="25"/>
      <c r="S63" s="25"/>
      <c r="T63" s="25"/>
      <c r="U63" s="25"/>
      <c r="V63" s="25"/>
      <c r="W63" s="23"/>
      <c r="X63" s="23"/>
      <c r="Y63" s="23"/>
      <c r="Z63" s="23"/>
      <c r="AA63" s="23"/>
      <c r="AB63" s="23"/>
      <c r="AC63" s="23"/>
      <c r="AD63" s="23"/>
      <c r="AE63" s="23" t="s">
        <v>1008</v>
      </c>
      <c r="AF63" s="23"/>
      <c r="AG63" s="23"/>
      <c r="AH63" s="23"/>
      <c r="AI63" s="23"/>
      <c r="AJ63" s="23"/>
      <c r="AK63" s="23"/>
      <c r="AL63" s="23"/>
      <c r="AM63" s="23"/>
      <c r="AN63" s="23"/>
      <c r="AO63" s="23"/>
      <c r="AP63" s="24"/>
      <c r="AQ63" s="23"/>
      <c r="AR63" s="23"/>
      <c r="AS63" s="24"/>
      <c r="AT63" s="23"/>
      <c r="AU63" s="23"/>
      <c r="AV63" s="23"/>
      <c r="AW63" s="23"/>
      <c r="AX63" s="24"/>
      <c r="AY63" s="24"/>
      <c r="AZ63" s="23"/>
      <c r="BA63" s="23"/>
      <c r="BB63" s="23"/>
      <c r="BC63" s="23"/>
      <c r="BD63" s="24"/>
      <c r="BE63" s="24"/>
      <c r="BF63" s="24"/>
    </row>
    <row r="64" spans="1:58" s="1" customFormat="1" ht="15" customHeight="1" x14ac:dyDescent="0.25">
      <c r="A64" s="23"/>
      <c r="B64" s="23"/>
      <c r="C64" s="23"/>
      <c r="D64" s="23"/>
      <c r="E64" s="23"/>
      <c r="F64" s="23"/>
      <c r="G64" s="23"/>
      <c r="H64" s="23"/>
      <c r="I64" s="23"/>
      <c r="J64" s="23"/>
      <c r="K64" s="25"/>
      <c r="L64" s="25"/>
      <c r="M64" s="25"/>
      <c r="N64" s="25"/>
      <c r="O64" s="25"/>
      <c r="P64" s="25"/>
      <c r="Q64" s="25"/>
      <c r="R64" s="25"/>
      <c r="S64" s="25"/>
      <c r="T64" s="25"/>
      <c r="U64" s="25"/>
      <c r="V64" s="25"/>
      <c r="W64" s="23"/>
      <c r="X64" s="23"/>
      <c r="Y64" s="23"/>
      <c r="Z64" s="23"/>
      <c r="AA64" s="23"/>
      <c r="AB64" s="23"/>
      <c r="AC64" s="23"/>
      <c r="AD64" s="23"/>
      <c r="AE64" s="23" t="s">
        <v>1009</v>
      </c>
      <c r="AF64" s="23"/>
      <c r="AG64" s="23"/>
      <c r="AH64" s="23"/>
      <c r="AI64" s="23"/>
      <c r="AJ64" s="23"/>
      <c r="AK64" s="23"/>
      <c r="AL64" s="23"/>
      <c r="AM64" s="23"/>
      <c r="AN64" s="23"/>
      <c r="AO64" s="23"/>
      <c r="AP64" s="24"/>
      <c r="AQ64" s="23"/>
      <c r="AR64" s="23"/>
      <c r="AS64" s="24"/>
      <c r="AT64" s="23"/>
      <c r="AU64" s="23"/>
      <c r="AV64" s="23"/>
      <c r="AW64" s="23"/>
      <c r="AX64" s="24"/>
      <c r="AY64" s="24"/>
      <c r="AZ64" s="23"/>
      <c r="BA64" s="23"/>
      <c r="BB64" s="23"/>
      <c r="BC64" s="23"/>
      <c r="BD64" s="24"/>
      <c r="BE64" s="24"/>
      <c r="BF64" s="24"/>
    </row>
    <row r="65" spans="1:58" s="1" customFormat="1" ht="15" customHeight="1" x14ac:dyDescent="0.25">
      <c r="A65" s="23"/>
      <c r="B65" s="23"/>
      <c r="C65" s="23"/>
      <c r="D65" s="23"/>
      <c r="E65" s="23"/>
      <c r="F65" s="23"/>
      <c r="G65" s="23"/>
      <c r="H65" s="23"/>
      <c r="I65" s="23"/>
      <c r="J65" s="23"/>
      <c r="K65" s="25"/>
      <c r="L65" s="25"/>
      <c r="M65" s="25"/>
      <c r="N65" s="25"/>
      <c r="O65" s="25"/>
      <c r="P65" s="25"/>
      <c r="Q65" s="25"/>
      <c r="R65" s="25"/>
      <c r="S65" s="25"/>
      <c r="T65" s="25"/>
      <c r="U65" s="25"/>
      <c r="V65" s="25"/>
      <c r="W65" s="23"/>
      <c r="X65" s="23"/>
      <c r="Y65" s="23"/>
      <c r="Z65" s="23"/>
      <c r="AA65" s="23"/>
      <c r="AB65" s="23"/>
      <c r="AC65" s="23"/>
      <c r="AD65" s="23"/>
      <c r="AE65" s="23" t="s">
        <v>727</v>
      </c>
      <c r="AF65" s="23"/>
      <c r="AG65" s="23"/>
      <c r="AH65" s="23"/>
      <c r="AI65" s="23"/>
      <c r="AJ65" s="23"/>
      <c r="AK65" s="23"/>
      <c r="AL65" s="23"/>
      <c r="AM65" s="23"/>
      <c r="AN65" s="23"/>
      <c r="AO65" s="23"/>
      <c r="AP65" s="24"/>
      <c r="AQ65" s="23"/>
      <c r="AR65" s="23"/>
      <c r="AS65" s="24"/>
      <c r="AT65" s="23"/>
      <c r="AU65" s="23"/>
      <c r="AV65" s="23"/>
      <c r="AW65" s="23"/>
      <c r="AX65" s="24"/>
      <c r="AY65" s="24"/>
      <c r="AZ65" s="23"/>
      <c r="BA65" s="23"/>
      <c r="BB65" s="23"/>
      <c r="BC65" s="23"/>
      <c r="BD65" s="24"/>
      <c r="BE65" s="24"/>
      <c r="BF65" s="24"/>
    </row>
    <row r="66" spans="1:58" s="1" customFormat="1" ht="15" customHeight="1" x14ac:dyDescent="0.25">
      <c r="A66" s="23"/>
      <c r="B66" s="23"/>
      <c r="C66" s="23"/>
      <c r="D66" s="23"/>
      <c r="E66" s="23"/>
      <c r="F66" s="23"/>
      <c r="G66" s="23"/>
      <c r="H66" s="23"/>
      <c r="I66" s="23"/>
      <c r="J66" s="23"/>
      <c r="K66" s="25"/>
      <c r="L66" s="25"/>
      <c r="M66" s="25"/>
      <c r="N66" s="25"/>
      <c r="O66" s="25"/>
      <c r="P66" s="25"/>
      <c r="Q66" s="25"/>
      <c r="R66" s="25"/>
      <c r="S66" s="25"/>
      <c r="T66" s="25"/>
      <c r="U66" s="25"/>
      <c r="V66" s="25"/>
      <c r="W66" s="23"/>
      <c r="X66" s="23"/>
      <c r="Y66" s="23"/>
      <c r="Z66" s="23"/>
      <c r="AA66" s="23"/>
      <c r="AB66" s="23"/>
      <c r="AC66" s="23"/>
      <c r="AD66" s="23"/>
      <c r="AE66" s="23" t="s">
        <v>1010</v>
      </c>
      <c r="AF66" s="23"/>
      <c r="AG66" s="23"/>
      <c r="AH66" s="23"/>
      <c r="AI66" s="23"/>
      <c r="AJ66" s="23"/>
      <c r="AK66" s="23"/>
      <c r="AL66" s="23"/>
      <c r="AM66" s="23"/>
      <c r="AN66" s="23"/>
      <c r="AO66" s="23"/>
      <c r="AP66" s="24"/>
      <c r="AQ66" s="23"/>
      <c r="AR66" s="23"/>
      <c r="AS66" s="24"/>
      <c r="AT66" s="23"/>
      <c r="AU66" s="23"/>
      <c r="AV66" s="23"/>
      <c r="AW66" s="23"/>
      <c r="AX66" s="24"/>
      <c r="AY66" s="24"/>
      <c r="AZ66" s="23"/>
      <c r="BA66" s="23"/>
      <c r="BB66" s="23"/>
      <c r="BC66" s="23"/>
      <c r="BD66" s="24"/>
      <c r="BE66" s="24"/>
      <c r="BF66" s="24"/>
    </row>
    <row r="67" spans="1:58" s="1" customFormat="1" ht="15" customHeight="1" x14ac:dyDescent="0.25">
      <c r="A67" s="23"/>
      <c r="B67" s="23"/>
      <c r="C67" s="23"/>
      <c r="D67" s="23"/>
      <c r="E67" s="23"/>
      <c r="F67" s="23"/>
      <c r="G67" s="23"/>
      <c r="H67" s="23"/>
      <c r="I67" s="23"/>
      <c r="J67" s="23"/>
      <c r="K67" s="25"/>
      <c r="L67" s="25"/>
      <c r="M67" s="25"/>
      <c r="N67" s="25"/>
      <c r="O67" s="25"/>
      <c r="P67" s="25"/>
      <c r="Q67" s="25"/>
      <c r="R67" s="25"/>
      <c r="S67" s="25"/>
      <c r="T67" s="25"/>
      <c r="U67" s="25"/>
      <c r="V67" s="25"/>
      <c r="W67" s="23"/>
      <c r="X67" s="23"/>
      <c r="Y67" s="23"/>
      <c r="Z67" s="23"/>
      <c r="AA67" s="23"/>
      <c r="AB67" s="23"/>
      <c r="AC67" s="23"/>
      <c r="AD67" s="23"/>
      <c r="AE67" s="23" t="s">
        <v>1011</v>
      </c>
      <c r="AF67" s="23"/>
      <c r="AG67" s="23"/>
      <c r="AH67" s="23"/>
      <c r="AI67" s="23"/>
      <c r="AJ67" s="23"/>
      <c r="AK67" s="23"/>
      <c r="AL67" s="23"/>
      <c r="AM67" s="23"/>
      <c r="AN67" s="23"/>
      <c r="AO67" s="23"/>
      <c r="AP67" s="24"/>
      <c r="AQ67" s="23"/>
      <c r="AR67" s="23"/>
      <c r="AS67" s="24"/>
      <c r="AT67" s="23"/>
      <c r="AU67" s="23"/>
      <c r="AV67" s="23"/>
      <c r="AW67" s="23"/>
      <c r="AX67" s="24"/>
      <c r="AY67" s="24"/>
      <c r="AZ67" s="23"/>
      <c r="BA67" s="23"/>
      <c r="BB67" s="23"/>
      <c r="BC67" s="23"/>
      <c r="BD67" s="24"/>
      <c r="BE67" s="24"/>
      <c r="BF67" s="24"/>
    </row>
    <row r="68" spans="1:58" s="1" customFormat="1" ht="15" customHeight="1" x14ac:dyDescent="0.25">
      <c r="A68" s="23"/>
      <c r="B68" s="23"/>
      <c r="C68" s="23"/>
      <c r="D68" s="23"/>
      <c r="E68" s="23"/>
      <c r="F68" s="23"/>
      <c r="G68" s="23"/>
      <c r="H68" s="23"/>
      <c r="I68" s="23"/>
      <c r="J68" s="23"/>
      <c r="K68" s="25"/>
      <c r="L68" s="25"/>
      <c r="M68" s="25"/>
      <c r="N68" s="25"/>
      <c r="O68" s="25"/>
      <c r="P68" s="25"/>
      <c r="Q68" s="25"/>
      <c r="R68" s="25"/>
      <c r="S68" s="25"/>
      <c r="T68" s="25"/>
      <c r="U68" s="25"/>
      <c r="V68" s="25"/>
      <c r="W68" s="23"/>
      <c r="X68" s="23"/>
      <c r="Y68" s="23"/>
      <c r="Z68" s="23"/>
      <c r="AA68" s="23"/>
      <c r="AB68" s="23"/>
      <c r="AC68" s="23"/>
      <c r="AD68" s="23"/>
      <c r="AE68" s="23" t="s">
        <v>1012</v>
      </c>
      <c r="AF68" s="23"/>
      <c r="AG68" s="23"/>
      <c r="AH68" s="23"/>
      <c r="AI68" s="23"/>
      <c r="AJ68" s="23"/>
      <c r="AK68" s="23"/>
      <c r="AL68" s="23"/>
      <c r="AM68" s="23"/>
      <c r="AN68" s="23"/>
      <c r="AO68" s="23"/>
      <c r="AP68" s="24"/>
      <c r="AQ68" s="23"/>
      <c r="AR68" s="23"/>
      <c r="AS68" s="24"/>
      <c r="AT68" s="23"/>
      <c r="AU68" s="23"/>
      <c r="AV68" s="23"/>
      <c r="AW68" s="23"/>
      <c r="AX68" s="24"/>
      <c r="AY68" s="24"/>
      <c r="AZ68" s="23"/>
      <c r="BA68" s="23"/>
      <c r="BB68" s="23"/>
      <c r="BC68" s="23"/>
      <c r="BD68" s="24"/>
      <c r="BE68" s="24"/>
      <c r="BF68" s="24"/>
    </row>
    <row r="69" spans="1:58" s="1" customFormat="1" ht="15" customHeight="1" x14ac:dyDescent="0.25">
      <c r="A69" s="23"/>
      <c r="B69" s="23"/>
      <c r="C69" s="23"/>
      <c r="D69" s="23"/>
      <c r="E69" s="23"/>
      <c r="F69" s="23"/>
      <c r="G69" s="23"/>
      <c r="H69" s="23"/>
      <c r="I69" s="23"/>
      <c r="J69" s="23"/>
      <c r="K69" s="25"/>
      <c r="L69" s="25"/>
      <c r="M69" s="25"/>
      <c r="N69" s="25"/>
      <c r="O69" s="25"/>
      <c r="P69" s="25"/>
      <c r="Q69" s="25"/>
      <c r="R69" s="25"/>
      <c r="S69" s="25"/>
      <c r="T69" s="25"/>
      <c r="U69" s="25"/>
      <c r="V69" s="25"/>
      <c r="W69" s="23"/>
      <c r="X69" s="23"/>
      <c r="Y69" s="23"/>
      <c r="Z69" s="23"/>
      <c r="AA69" s="23"/>
      <c r="AB69" s="23"/>
      <c r="AC69" s="23"/>
      <c r="AD69" s="23"/>
      <c r="AE69" s="23" t="s">
        <v>988</v>
      </c>
      <c r="AF69" s="23"/>
      <c r="AG69" s="23"/>
      <c r="AH69" s="23"/>
      <c r="AI69" s="23"/>
      <c r="AJ69" s="23"/>
      <c r="AK69" s="23"/>
      <c r="AL69" s="23"/>
      <c r="AM69" s="23"/>
      <c r="AN69" s="23"/>
      <c r="AO69" s="23"/>
      <c r="AP69" s="24"/>
      <c r="AQ69" s="23"/>
      <c r="AR69" s="23"/>
      <c r="AS69" s="24"/>
      <c r="AT69" s="23"/>
      <c r="AU69" s="23"/>
      <c r="AV69" s="23"/>
      <c r="AW69" s="23"/>
      <c r="AX69" s="24"/>
      <c r="AY69" s="24"/>
      <c r="AZ69" s="23"/>
      <c r="BA69" s="23"/>
      <c r="BB69" s="23"/>
      <c r="BC69" s="23"/>
      <c r="BD69" s="24"/>
      <c r="BE69" s="24"/>
      <c r="BF69" s="24"/>
    </row>
    <row r="70" spans="1:58" s="1" customFormat="1" ht="15" customHeight="1" x14ac:dyDescent="0.25">
      <c r="A70" s="23"/>
      <c r="B70" s="23"/>
      <c r="C70" s="23"/>
      <c r="D70" s="23"/>
      <c r="E70" s="23"/>
      <c r="F70" s="23"/>
      <c r="G70" s="23"/>
      <c r="H70" s="23"/>
      <c r="I70" s="23"/>
      <c r="J70" s="23"/>
      <c r="K70" s="25"/>
      <c r="L70" s="25"/>
      <c r="M70" s="25"/>
      <c r="N70" s="25"/>
      <c r="O70" s="25"/>
      <c r="P70" s="25"/>
      <c r="Q70" s="25"/>
      <c r="R70" s="25"/>
      <c r="S70" s="25"/>
      <c r="T70" s="25"/>
      <c r="U70" s="25"/>
      <c r="V70" s="25"/>
      <c r="W70" s="23"/>
      <c r="X70" s="23"/>
      <c r="Y70" s="23"/>
      <c r="Z70" s="23" t="s">
        <v>1013</v>
      </c>
      <c r="AA70" s="23"/>
      <c r="AB70" s="23"/>
      <c r="AC70" s="23"/>
      <c r="AD70" s="23"/>
      <c r="AE70" s="23" t="s">
        <v>1014</v>
      </c>
      <c r="AF70" s="23"/>
      <c r="AG70" s="23"/>
      <c r="AH70" s="23"/>
      <c r="AI70" s="23"/>
      <c r="AJ70" s="23"/>
      <c r="AK70" s="23"/>
      <c r="AL70" s="23"/>
      <c r="AM70" s="23"/>
      <c r="AN70" s="23"/>
      <c r="AO70" s="23"/>
      <c r="AP70" s="24"/>
      <c r="AQ70" s="23"/>
      <c r="AR70" s="23"/>
      <c r="AS70" s="24"/>
      <c r="AT70" s="23"/>
      <c r="AU70" s="23"/>
      <c r="AV70" s="23"/>
      <c r="AW70" s="23"/>
      <c r="AX70" s="24"/>
      <c r="AY70" s="24"/>
      <c r="AZ70" s="23"/>
      <c r="BA70" s="23"/>
      <c r="BB70" s="23"/>
      <c r="BC70" s="23"/>
      <c r="BD70" s="24"/>
      <c r="BE70" s="24"/>
      <c r="BF70" s="24"/>
    </row>
    <row r="71" spans="1:58" s="1" customFormat="1" ht="15" customHeight="1" x14ac:dyDescent="0.25">
      <c r="A71" s="23"/>
      <c r="B71" s="23"/>
      <c r="C71" s="23"/>
      <c r="D71" s="23"/>
      <c r="E71" s="23"/>
      <c r="F71" s="23"/>
      <c r="G71" s="23"/>
      <c r="H71" s="23"/>
      <c r="I71" s="23"/>
      <c r="J71" s="23"/>
      <c r="K71" s="25"/>
      <c r="L71" s="25"/>
      <c r="M71" s="25"/>
      <c r="N71" s="25"/>
      <c r="O71" s="25"/>
      <c r="P71" s="25"/>
      <c r="Q71" s="25"/>
      <c r="R71" s="25"/>
      <c r="S71" s="25"/>
      <c r="T71" s="25"/>
      <c r="U71" s="25"/>
      <c r="V71" s="25"/>
      <c r="W71" s="23"/>
      <c r="X71" s="23"/>
      <c r="Y71" s="23"/>
      <c r="Z71" s="23"/>
      <c r="AA71" s="23"/>
      <c r="AB71" s="23"/>
      <c r="AC71" s="23"/>
      <c r="AD71" s="23"/>
      <c r="AE71" s="23" t="s">
        <v>1015</v>
      </c>
      <c r="AF71" s="23"/>
      <c r="AG71" s="23"/>
      <c r="AH71" s="23"/>
      <c r="AI71" s="23"/>
      <c r="AJ71" s="23"/>
      <c r="AK71" s="23"/>
      <c r="AL71" s="23"/>
      <c r="AM71" s="23"/>
      <c r="AN71" s="23"/>
      <c r="AO71" s="23"/>
      <c r="AP71" s="24"/>
      <c r="AQ71" s="23"/>
      <c r="AR71" s="23"/>
      <c r="AS71" s="24"/>
      <c r="AT71" s="23"/>
      <c r="AU71" s="23"/>
      <c r="AV71" s="23"/>
      <c r="AW71" s="23"/>
      <c r="AX71" s="24"/>
      <c r="AY71" s="24"/>
      <c r="AZ71" s="23"/>
      <c r="BA71" s="23"/>
      <c r="BB71" s="23"/>
      <c r="BC71" s="23"/>
      <c r="BD71" s="24"/>
      <c r="BE71" s="24"/>
      <c r="BF71" s="24"/>
    </row>
    <row r="72" spans="1:58" s="1" customFormat="1" ht="15" customHeight="1" x14ac:dyDescent="0.25">
      <c r="A72" s="23"/>
      <c r="B72" s="23"/>
      <c r="C72" s="23"/>
      <c r="D72" s="23"/>
      <c r="E72" s="23"/>
      <c r="F72" s="23"/>
      <c r="G72" s="23"/>
      <c r="H72" s="23"/>
      <c r="I72" s="23"/>
      <c r="J72" s="23"/>
      <c r="K72" s="25"/>
      <c r="L72" s="25"/>
      <c r="M72" s="25"/>
      <c r="N72" s="25"/>
      <c r="O72" s="25"/>
      <c r="P72" s="25"/>
      <c r="Q72" s="25"/>
      <c r="R72" s="25"/>
      <c r="S72" s="25"/>
      <c r="T72" s="25"/>
      <c r="U72" s="25"/>
      <c r="V72" s="25"/>
      <c r="W72" s="23"/>
      <c r="X72" s="23"/>
      <c r="Y72" s="23"/>
      <c r="Z72" s="23"/>
      <c r="AA72" s="23"/>
      <c r="AB72" s="23"/>
      <c r="AC72" s="23"/>
      <c r="AD72" s="23"/>
      <c r="AE72" s="23" t="s">
        <v>985</v>
      </c>
      <c r="AF72" s="23"/>
      <c r="AG72" s="23"/>
      <c r="AH72" s="23"/>
      <c r="AI72" s="23"/>
      <c r="AJ72" s="23"/>
      <c r="AK72" s="23"/>
      <c r="AL72" s="23"/>
      <c r="AM72" s="23"/>
      <c r="AN72" s="23"/>
      <c r="AO72" s="23"/>
      <c r="AP72" s="24"/>
      <c r="AQ72" s="23"/>
      <c r="AR72" s="23"/>
      <c r="AS72" s="24"/>
      <c r="AT72" s="23"/>
      <c r="AU72" s="23"/>
      <c r="AV72" s="23"/>
      <c r="AW72" s="23"/>
      <c r="AX72" s="24"/>
      <c r="AY72" s="24"/>
      <c r="AZ72" s="23"/>
      <c r="BA72" s="23"/>
      <c r="BB72" s="23"/>
      <c r="BC72" s="23"/>
      <c r="BD72" s="24"/>
      <c r="BE72" s="24"/>
      <c r="BF72" s="24"/>
    </row>
    <row r="73" spans="1:58" s="1" customFormat="1" ht="15" customHeight="1" x14ac:dyDescent="0.25">
      <c r="A73" s="23"/>
      <c r="B73" s="23"/>
      <c r="C73" s="23"/>
      <c r="D73" s="23"/>
      <c r="E73" s="23"/>
      <c r="F73" s="23"/>
      <c r="G73" s="23"/>
      <c r="H73" s="23"/>
      <c r="I73" s="23"/>
      <c r="J73" s="23"/>
      <c r="K73" s="25"/>
      <c r="L73" s="25"/>
      <c r="M73" s="25"/>
      <c r="N73" s="25"/>
      <c r="O73" s="25"/>
      <c r="P73" s="25"/>
      <c r="Q73" s="25"/>
      <c r="R73" s="25"/>
      <c r="S73" s="25"/>
      <c r="T73" s="25"/>
      <c r="U73" s="25"/>
      <c r="V73" s="25"/>
      <c r="W73" s="23"/>
      <c r="X73" s="23"/>
      <c r="Y73" s="23"/>
      <c r="Z73" s="23" t="s">
        <v>1016</v>
      </c>
      <c r="AA73" s="23"/>
      <c r="AB73" s="23"/>
      <c r="AC73" s="23"/>
      <c r="AD73" s="23"/>
      <c r="AE73" s="23" t="s">
        <v>1017</v>
      </c>
      <c r="AF73" s="23"/>
      <c r="AG73" s="23"/>
      <c r="AH73" s="23"/>
      <c r="AI73" s="23"/>
      <c r="AJ73" s="23"/>
      <c r="AK73" s="23"/>
      <c r="AL73" s="23"/>
      <c r="AM73" s="23"/>
      <c r="AN73" s="23"/>
      <c r="AO73" s="23"/>
      <c r="AP73" s="24"/>
      <c r="AQ73" s="23"/>
      <c r="AR73" s="23"/>
      <c r="AS73" s="24"/>
      <c r="AT73" s="23"/>
      <c r="AU73" s="23"/>
      <c r="AV73" s="23"/>
      <c r="AW73" s="23"/>
      <c r="AX73" s="24"/>
      <c r="AY73" s="24"/>
      <c r="AZ73" s="23"/>
      <c r="BA73" s="23"/>
      <c r="BB73" s="23"/>
      <c r="BC73" s="23"/>
      <c r="BD73" s="24"/>
      <c r="BE73" s="24"/>
      <c r="BF73" s="24"/>
    </row>
    <row r="74" spans="1:58" s="1" customFormat="1" ht="15" customHeight="1" x14ac:dyDescent="0.25">
      <c r="A74" s="23"/>
      <c r="B74" s="23"/>
      <c r="C74" s="23"/>
      <c r="D74" s="23"/>
      <c r="E74" s="23"/>
      <c r="F74" s="23"/>
      <c r="G74" s="23"/>
      <c r="H74" s="23"/>
      <c r="I74" s="23"/>
      <c r="J74" s="23"/>
      <c r="K74" s="25"/>
      <c r="L74" s="25"/>
      <c r="M74" s="25"/>
      <c r="N74" s="25"/>
      <c r="O74" s="25"/>
      <c r="P74" s="25"/>
      <c r="Q74" s="25"/>
      <c r="R74" s="25"/>
      <c r="S74" s="25"/>
      <c r="T74" s="25"/>
      <c r="U74" s="25"/>
      <c r="V74" s="25"/>
      <c r="W74" s="23"/>
      <c r="X74" s="23"/>
      <c r="Y74" s="23"/>
      <c r="Z74" s="23"/>
      <c r="AA74" s="23"/>
      <c r="AB74" s="23"/>
      <c r="AC74" s="23"/>
      <c r="AD74" s="23"/>
      <c r="AE74" s="23" t="s">
        <v>1018</v>
      </c>
      <c r="AF74" s="23"/>
      <c r="AG74" s="23"/>
      <c r="AH74" s="23"/>
      <c r="AI74" s="23"/>
      <c r="AJ74" s="23"/>
      <c r="AK74" s="23"/>
      <c r="AL74" s="23"/>
      <c r="AM74" s="23"/>
      <c r="AN74" s="23"/>
      <c r="AO74" s="23"/>
      <c r="AP74" s="24"/>
      <c r="AQ74" s="23"/>
      <c r="AR74" s="23"/>
      <c r="AS74" s="24"/>
      <c r="AT74" s="23"/>
      <c r="AU74" s="23"/>
      <c r="AV74" s="23"/>
      <c r="AW74" s="23"/>
      <c r="AX74" s="24"/>
      <c r="AY74" s="24"/>
      <c r="AZ74" s="23"/>
      <c r="BA74" s="23"/>
      <c r="BB74" s="23"/>
      <c r="BC74" s="23"/>
      <c r="BD74" s="24"/>
      <c r="BE74" s="24"/>
      <c r="BF74" s="24"/>
    </row>
    <row r="75" spans="1:58" s="1" customFormat="1" ht="15" customHeight="1" x14ac:dyDescent="0.25">
      <c r="A75" s="23"/>
      <c r="B75" s="23"/>
      <c r="C75" s="23"/>
      <c r="D75" s="23"/>
      <c r="E75" s="23"/>
      <c r="F75" s="23"/>
      <c r="G75" s="23"/>
      <c r="H75" s="23"/>
      <c r="I75" s="23"/>
      <c r="J75" s="23"/>
      <c r="K75" s="25"/>
      <c r="L75" s="25"/>
      <c r="M75" s="25"/>
      <c r="N75" s="25"/>
      <c r="O75" s="25"/>
      <c r="P75" s="25"/>
      <c r="Q75" s="25"/>
      <c r="R75" s="25"/>
      <c r="S75" s="25"/>
      <c r="T75" s="25"/>
      <c r="U75" s="25"/>
      <c r="V75" s="25"/>
      <c r="W75" s="23"/>
      <c r="X75" s="23"/>
      <c r="Y75" s="23"/>
      <c r="Z75" s="23"/>
      <c r="AA75" s="23"/>
      <c r="AB75" s="23"/>
      <c r="AC75" s="23"/>
      <c r="AD75" s="23"/>
      <c r="AE75" s="23" t="s">
        <v>1019</v>
      </c>
      <c r="AF75" s="23"/>
      <c r="AG75" s="23"/>
      <c r="AH75" s="23"/>
      <c r="AI75" s="23"/>
      <c r="AJ75" s="23"/>
      <c r="AK75" s="23"/>
      <c r="AL75" s="23"/>
      <c r="AM75" s="23"/>
      <c r="AN75" s="23"/>
      <c r="AO75" s="23"/>
      <c r="AP75" s="24"/>
      <c r="AQ75" s="23"/>
      <c r="AR75" s="23"/>
      <c r="AS75" s="24"/>
      <c r="AT75" s="23"/>
      <c r="AU75" s="23"/>
      <c r="AV75" s="23"/>
      <c r="AW75" s="23"/>
      <c r="AX75" s="24"/>
      <c r="AY75" s="24"/>
      <c r="AZ75" s="23"/>
      <c r="BA75" s="23"/>
      <c r="BB75" s="23"/>
      <c r="BC75" s="23"/>
      <c r="BD75" s="24"/>
      <c r="BE75" s="24"/>
      <c r="BF75" s="24"/>
    </row>
    <row r="76" spans="1:58" s="1" customFormat="1" ht="15" customHeight="1" x14ac:dyDescent="0.25">
      <c r="A76" s="23"/>
      <c r="B76" s="23"/>
      <c r="C76" s="23"/>
      <c r="D76" s="23"/>
      <c r="E76" s="23"/>
      <c r="F76" s="23"/>
      <c r="G76" s="23"/>
      <c r="H76" s="23"/>
      <c r="I76" s="23"/>
      <c r="J76" s="23"/>
      <c r="K76" s="25"/>
      <c r="L76" s="25"/>
      <c r="M76" s="25"/>
      <c r="N76" s="25"/>
      <c r="O76" s="25"/>
      <c r="P76" s="25"/>
      <c r="Q76" s="25"/>
      <c r="R76" s="25"/>
      <c r="S76" s="25"/>
      <c r="T76" s="25"/>
      <c r="U76" s="25"/>
      <c r="V76" s="25"/>
      <c r="W76" s="23"/>
      <c r="X76" s="23"/>
      <c r="Y76" s="23"/>
      <c r="Z76" s="23"/>
      <c r="AA76" s="23"/>
      <c r="AB76" s="23"/>
      <c r="AC76" s="23"/>
      <c r="AD76" s="23"/>
      <c r="AE76" s="23" t="s">
        <v>1020</v>
      </c>
      <c r="AF76" s="23"/>
      <c r="AG76" s="23"/>
      <c r="AH76" s="23"/>
      <c r="AI76" s="23"/>
      <c r="AJ76" s="23"/>
      <c r="AK76" s="23"/>
      <c r="AL76" s="23"/>
      <c r="AM76" s="23"/>
      <c r="AN76" s="23"/>
      <c r="AO76" s="23"/>
      <c r="AP76" s="24"/>
      <c r="AQ76" s="23"/>
      <c r="AR76" s="23"/>
      <c r="AS76" s="24"/>
      <c r="AT76" s="23"/>
      <c r="AU76" s="23"/>
      <c r="AV76" s="23"/>
      <c r="AW76" s="23"/>
      <c r="AX76" s="24"/>
      <c r="AY76" s="24"/>
      <c r="AZ76" s="23"/>
      <c r="BA76" s="23"/>
      <c r="BB76" s="23"/>
      <c r="BC76" s="23"/>
      <c r="BD76" s="24"/>
      <c r="BE76" s="24"/>
      <c r="BF76" s="24"/>
    </row>
    <row r="77" spans="1:58" s="1" customFormat="1" ht="15" customHeight="1" x14ac:dyDescent="0.25">
      <c r="A77" s="23"/>
      <c r="B77" s="23"/>
      <c r="C77" s="23"/>
      <c r="D77" s="23"/>
      <c r="E77" s="23"/>
      <c r="F77" s="23"/>
      <c r="G77" s="23"/>
      <c r="H77" s="23"/>
      <c r="I77" s="23"/>
      <c r="J77" s="23"/>
      <c r="K77" s="25"/>
      <c r="L77" s="25"/>
      <c r="M77" s="25"/>
      <c r="N77" s="25"/>
      <c r="O77" s="25"/>
      <c r="P77" s="25"/>
      <c r="Q77" s="25"/>
      <c r="R77" s="25"/>
      <c r="S77" s="25"/>
      <c r="T77" s="25"/>
      <c r="U77" s="25"/>
      <c r="V77" s="25"/>
      <c r="W77" s="23"/>
      <c r="X77" s="23"/>
      <c r="Y77" s="23"/>
      <c r="Z77" s="23"/>
      <c r="AA77" s="23"/>
      <c r="AB77" s="23"/>
      <c r="AC77" s="23"/>
      <c r="AD77" s="23"/>
      <c r="AE77" s="23" t="s">
        <v>1020</v>
      </c>
      <c r="AF77" s="23"/>
      <c r="AG77" s="23"/>
      <c r="AH77" s="23"/>
      <c r="AI77" s="23"/>
      <c r="AJ77" s="23"/>
      <c r="AK77" s="23"/>
      <c r="AL77" s="23"/>
      <c r="AM77" s="23"/>
      <c r="AN77" s="23"/>
      <c r="AO77" s="23"/>
      <c r="AP77" s="24"/>
      <c r="AQ77" s="23"/>
      <c r="AR77" s="23"/>
      <c r="AS77" s="24"/>
      <c r="AT77" s="23"/>
      <c r="AU77" s="23"/>
      <c r="AV77" s="23"/>
      <c r="AW77" s="23"/>
      <c r="AX77" s="24"/>
      <c r="AY77" s="24"/>
      <c r="AZ77" s="23"/>
      <c r="BA77" s="23"/>
      <c r="BB77" s="23"/>
      <c r="BC77" s="23"/>
      <c r="BD77" s="24"/>
      <c r="BE77" s="24"/>
      <c r="BF77" s="24"/>
    </row>
    <row r="78" spans="1:58" s="1" customFormat="1" ht="15" customHeight="1" x14ac:dyDescent="0.25">
      <c r="A78" s="23"/>
      <c r="B78" s="23"/>
      <c r="C78" s="23"/>
      <c r="D78" s="23"/>
      <c r="E78" s="23"/>
      <c r="F78" s="23"/>
      <c r="G78" s="23"/>
      <c r="H78" s="23"/>
      <c r="I78" s="23"/>
      <c r="J78" s="23"/>
      <c r="K78" s="25"/>
      <c r="L78" s="25"/>
      <c r="M78" s="25"/>
      <c r="N78" s="25"/>
      <c r="O78" s="25"/>
      <c r="P78" s="25"/>
      <c r="Q78" s="25"/>
      <c r="R78" s="25"/>
      <c r="S78" s="25"/>
      <c r="T78" s="25"/>
      <c r="U78" s="25"/>
      <c r="V78" s="25"/>
      <c r="W78" s="23"/>
      <c r="X78" s="23"/>
      <c r="Y78" s="23"/>
      <c r="Z78" s="23"/>
      <c r="AA78" s="23"/>
      <c r="AB78" s="23"/>
      <c r="AC78" s="23"/>
      <c r="AD78" s="23"/>
      <c r="AE78" s="23" t="s">
        <v>1021</v>
      </c>
      <c r="AF78" s="23"/>
      <c r="AG78" s="23"/>
      <c r="AH78" s="23"/>
      <c r="AI78" s="23"/>
      <c r="AJ78" s="23"/>
      <c r="AK78" s="23"/>
      <c r="AL78" s="23"/>
      <c r="AM78" s="23"/>
      <c r="AN78" s="23"/>
      <c r="AO78" s="23"/>
      <c r="AP78" s="24"/>
      <c r="AQ78" s="23"/>
      <c r="AR78" s="23"/>
      <c r="AS78" s="24"/>
      <c r="AT78" s="23"/>
      <c r="AU78" s="23"/>
      <c r="AV78" s="23"/>
      <c r="AW78" s="23"/>
      <c r="AX78" s="24"/>
      <c r="AY78" s="24"/>
      <c r="AZ78" s="23"/>
      <c r="BA78" s="23"/>
      <c r="BB78" s="23"/>
      <c r="BC78" s="23"/>
      <c r="BD78" s="24"/>
      <c r="BE78" s="24"/>
      <c r="BF78" s="24"/>
    </row>
    <row r="79" spans="1:58" s="1" customFormat="1" ht="15" customHeight="1" x14ac:dyDescent="0.25">
      <c r="A79" s="23"/>
      <c r="B79" s="23"/>
      <c r="C79" s="23"/>
      <c r="D79" s="23"/>
      <c r="E79" s="23"/>
      <c r="F79" s="23"/>
      <c r="G79" s="23"/>
      <c r="H79" s="23"/>
      <c r="I79" s="23"/>
      <c r="J79" s="23"/>
      <c r="K79" s="25"/>
      <c r="L79" s="25"/>
      <c r="M79" s="25"/>
      <c r="N79" s="25"/>
      <c r="O79" s="25"/>
      <c r="P79" s="25"/>
      <c r="Q79" s="25"/>
      <c r="R79" s="25"/>
      <c r="S79" s="25"/>
      <c r="T79" s="25"/>
      <c r="U79" s="25"/>
      <c r="V79" s="25"/>
      <c r="W79" s="23"/>
      <c r="X79" s="23"/>
      <c r="Y79" s="23"/>
      <c r="Z79" s="23"/>
      <c r="AA79" s="23"/>
      <c r="AB79" s="23"/>
      <c r="AC79" s="23"/>
      <c r="AD79" s="23"/>
      <c r="AE79" s="23" t="s">
        <v>1022</v>
      </c>
      <c r="AF79" s="23"/>
      <c r="AG79" s="23"/>
      <c r="AH79" s="23"/>
      <c r="AI79" s="23"/>
      <c r="AJ79" s="23"/>
      <c r="AK79" s="23"/>
      <c r="AL79" s="23"/>
      <c r="AM79" s="23"/>
      <c r="AN79" s="23"/>
      <c r="AO79" s="23"/>
      <c r="AP79" s="24"/>
      <c r="AQ79" s="23"/>
      <c r="AR79" s="23"/>
      <c r="AS79" s="24"/>
      <c r="AT79" s="23"/>
      <c r="AU79" s="23"/>
      <c r="AV79" s="23"/>
      <c r="AW79" s="23"/>
      <c r="AX79" s="24"/>
      <c r="AY79" s="24"/>
      <c r="AZ79" s="23"/>
      <c r="BA79" s="23"/>
      <c r="BB79" s="23"/>
      <c r="BC79" s="23"/>
      <c r="BD79" s="24"/>
      <c r="BE79" s="24"/>
      <c r="BF79" s="24"/>
    </row>
    <row r="80" spans="1:58" s="1" customFormat="1" ht="15" customHeight="1" x14ac:dyDescent="0.25">
      <c r="A80" s="23"/>
      <c r="B80" s="23"/>
      <c r="C80" s="23"/>
      <c r="D80" s="23"/>
      <c r="E80" s="23"/>
      <c r="F80" s="23"/>
      <c r="G80" s="23"/>
      <c r="H80" s="23"/>
      <c r="I80" s="23"/>
      <c r="J80" s="23"/>
      <c r="K80" s="25"/>
      <c r="L80" s="25"/>
      <c r="M80" s="25"/>
      <c r="N80" s="25"/>
      <c r="O80" s="25"/>
      <c r="P80" s="25"/>
      <c r="Q80" s="25"/>
      <c r="R80" s="25"/>
      <c r="S80" s="25"/>
      <c r="T80" s="25"/>
      <c r="U80" s="25"/>
      <c r="V80" s="25"/>
      <c r="W80" s="23"/>
      <c r="X80" s="23"/>
      <c r="Y80" s="23"/>
      <c r="Z80" s="23"/>
      <c r="AA80" s="23"/>
      <c r="AB80" s="23"/>
      <c r="AC80" s="23"/>
      <c r="AD80" s="23"/>
      <c r="AE80" s="23" t="s">
        <v>1023</v>
      </c>
      <c r="AF80" s="23"/>
      <c r="AG80" s="23"/>
      <c r="AH80" s="23"/>
      <c r="AI80" s="23"/>
      <c r="AJ80" s="23"/>
      <c r="AK80" s="23"/>
      <c r="AL80" s="23"/>
      <c r="AM80" s="23"/>
      <c r="AN80" s="23"/>
      <c r="AO80" s="23"/>
      <c r="AP80" s="24"/>
      <c r="AQ80" s="23"/>
      <c r="AR80" s="23"/>
      <c r="AS80" s="24"/>
      <c r="AT80" s="23"/>
      <c r="AU80" s="23"/>
      <c r="AV80" s="23"/>
      <c r="AW80" s="23"/>
      <c r="AX80" s="24"/>
      <c r="AY80" s="24"/>
      <c r="AZ80" s="23"/>
      <c r="BA80" s="23"/>
      <c r="BB80" s="23"/>
      <c r="BC80" s="23"/>
      <c r="BD80" s="24"/>
      <c r="BE80" s="24"/>
      <c r="BF80" s="24"/>
    </row>
    <row r="81" spans="1:58" s="1" customFormat="1" ht="15" customHeight="1" x14ac:dyDescent="0.25">
      <c r="A81" s="23"/>
      <c r="B81" s="23"/>
      <c r="C81" s="23"/>
      <c r="D81" s="23"/>
      <c r="E81" s="23"/>
      <c r="F81" s="23"/>
      <c r="G81" s="23"/>
      <c r="H81" s="23"/>
      <c r="I81" s="23"/>
      <c r="J81" s="23"/>
      <c r="K81" s="25"/>
      <c r="L81" s="25"/>
      <c r="M81" s="25"/>
      <c r="N81" s="25"/>
      <c r="O81" s="25"/>
      <c r="P81" s="25"/>
      <c r="Q81" s="25"/>
      <c r="R81" s="25"/>
      <c r="S81" s="25"/>
      <c r="T81" s="25"/>
      <c r="U81" s="25"/>
      <c r="V81" s="25"/>
      <c r="W81" s="23"/>
      <c r="X81" s="23"/>
      <c r="Y81" s="23"/>
      <c r="Z81" s="23" t="s">
        <v>1024</v>
      </c>
      <c r="AA81" s="23"/>
      <c r="AB81" s="23"/>
      <c r="AC81" s="23"/>
      <c r="AD81" s="23"/>
      <c r="AE81" s="23" t="s">
        <v>1025</v>
      </c>
      <c r="AF81" s="23"/>
      <c r="AG81" s="23"/>
      <c r="AH81" s="23"/>
      <c r="AI81" s="23"/>
      <c r="AJ81" s="23"/>
      <c r="AK81" s="23"/>
      <c r="AL81" s="23"/>
      <c r="AM81" s="23"/>
      <c r="AN81" s="23"/>
      <c r="AO81" s="23"/>
      <c r="AP81" s="24"/>
      <c r="AQ81" s="23"/>
      <c r="AR81" s="23"/>
      <c r="AS81" s="24"/>
      <c r="AT81" s="23"/>
      <c r="AU81" s="23"/>
      <c r="AV81" s="23"/>
      <c r="AW81" s="23"/>
      <c r="AX81" s="24"/>
      <c r="AY81" s="24"/>
      <c r="AZ81" s="23"/>
      <c r="BA81" s="23"/>
      <c r="BB81" s="23"/>
      <c r="BC81" s="23"/>
      <c r="BD81" s="24"/>
      <c r="BE81" s="24"/>
      <c r="BF81" s="24"/>
    </row>
    <row r="82" spans="1:58" s="1" customFormat="1" ht="15" customHeight="1" x14ac:dyDescent="0.25">
      <c r="A82" s="23"/>
      <c r="B82" s="23"/>
      <c r="C82" s="23"/>
      <c r="D82" s="23"/>
      <c r="E82" s="23"/>
      <c r="F82" s="23"/>
      <c r="G82" s="23"/>
      <c r="H82" s="23"/>
      <c r="I82" s="23"/>
      <c r="J82" s="23"/>
      <c r="K82" s="25"/>
      <c r="L82" s="25"/>
      <c r="M82" s="25"/>
      <c r="N82" s="25"/>
      <c r="O82" s="25"/>
      <c r="P82" s="25"/>
      <c r="Q82" s="25"/>
      <c r="R82" s="25"/>
      <c r="S82" s="25"/>
      <c r="T82" s="25"/>
      <c r="U82" s="25"/>
      <c r="V82" s="25"/>
      <c r="W82" s="23"/>
      <c r="X82" s="23"/>
      <c r="Y82" s="23"/>
      <c r="Z82" s="23" t="s">
        <v>1026</v>
      </c>
      <c r="AA82" s="23"/>
      <c r="AB82" s="23"/>
      <c r="AC82" s="23"/>
      <c r="AD82" s="23"/>
      <c r="AE82" s="23" t="s">
        <v>1027</v>
      </c>
      <c r="AF82" s="23"/>
      <c r="AG82" s="23"/>
      <c r="AH82" s="23"/>
      <c r="AI82" s="23"/>
      <c r="AJ82" s="23"/>
      <c r="AK82" s="23"/>
      <c r="AL82" s="23"/>
      <c r="AM82" s="23"/>
      <c r="AN82" s="23"/>
      <c r="AO82" s="23"/>
      <c r="AP82" s="24"/>
      <c r="AQ82" s="23"/>
      <c r="AR82" s="23"/>
      <c r="AS82" s="24"/>
      <c r="AT82" s="23"/>
      <c r="AU82" s="23"/>
      <c r="AV82" s="23"/>
      <c r="AW82" s="23"/>
      <c r="AX82" s="24"/>
      <c r="AY82" s="24"/>
      <c r="AZ82" s="23"/>
      <c r="BA82" s="23"/>
      <c r="BB82" s="23"/>
      <c r="BC82" s="23"/>
      <c r="BD82" s="24"/>
      <c r="BE82" s="24"/>
      <c r="BF82" s="24"/>
    </row>
    <row r="83" spans="1:58" s="1" customFormat="1" ht="15" customHeight="1" x14ac:dyDescent="0.25">
      <c r="A83" s="23"/>
      <c r="B83" s="23"/>
      <c r="C83" s="23"/>
      <c r="D83" s="23"/>
      <c r="E83" s="23"/>
      <c r="F83" s="23"/>
      <c r="G83" s="23"/>
      <c r="H83" s="23"/>
      <c r="I83" s="23"/>
      <c r="J83" s="23"/>
      <c r="K83" s="25"/>
      <c r="L83" s="25"/>
      <c r="M83" s="25"/>
      <c r="N83" s="25"/>
      <c r="O83" s="25"/>
      <c r="P83" s="25"/>
      <c r="Q83" s="25"/>
      <c r="R83" s="25"/>
      <c r="S83" s="25"/>
      <c r="T83" s="25"/>
      <c r="U83" s="25"/>
      <c r="V83" s="25"/>
      <c r="W83" s="23"/>
      <c r="X83" s="23"/>
      <c r="Y83" s="23"/>
      <c r="Z83" s="23"/>
      <c r="AA83" s="23"/>
      <c r="AB83" s="23"/>
      <c r="AC83" s="23"/>
      <c r="AD83" s="23"/>
      <c r="AE83" s="23" t="s">
        <v>1028</v>
      </c>
      <c r="AF83" s="23"/>
      <c r="AG83" s="23"/>
      <c r="AH83" s="23"/>
      <c r="AI83" s="23"/>
      <c r="AJ83" s="23"/>
      <c r="AK83" s="23"/>
      <c r="AL83" s="23"/>
      <c r="AM83" s="23"/>
      <c r="AN83" s="23"/>
      <c r="AO83" s="23"/>
      <c r="AP83" s="24"/>
      <c r="AQ83" s="23"/>
      <c r="AR83" s="23"/>
      <c r="AS83" s="24"/>
      <c r="AT83" s="23"/>
      <c r="AU83" s="23"/>
      <c r="AV83" s="23"/>
      <c r="AW83" s="23"/>
      <c r="AX83" s="24"/>
      <c r="AY83" s="24"/>
      <c r="AZ83" s="23"/>
      <c r="BA83" s="23"/>
      <c r="BB83" s="23"/>
      <c r="BC83" s="23"/>
      <c r="BD83" s="24"/>
      <c r="BE83" s="24"/>
      <c r="BF83" s="24"/>
    </row>
    <row r="84" spans="1:58" s="1" customFormat="1" ht="15" customHeight="1" x14ac:dyDescent="0.25">
      <c r="A84" s="23"/>
      <c r="B84" s="23"/>
      <c r="C84" s="23"/>
      <c r="D84" s="23"/>
      <c r="E84" s="23"/>
      <c r="F84" s="23"/>
      <c r="G84" s="23"/>
      <c r="H84" s="23"/>
      <c r="I84" s="23"/>
      <c r="J84" s="23"/>
      <c r="K84" s="25"/>
      <c r="L84" s="25"/>
      <c r="M84" s="25"/>
      <c r="N84" s="25"/>
      <c r="O84" s="25"/>
      <c r="P84" s="25"/>
      <c r="Q84" s="25"/>
      <c r="R84" s="25"/>
      <c r="S84" s="25"/>
      <c r="T84" s="25"/>
      <c r="U84" s="25"/>
      <c r="V84" s="25"/>
      <c r="W84" s="23"/>
      <c r="X84" s="23"/>
      <c r="Y84" s="23"/>
      <c r="Z84" s="23"/>
      <c r="AA84" s="23"/>
      <c r="AB84" s="23"/>
      <c r="AC84" s="23"/>
      <c r="AD84" s="23"/>
      <c r="AE84" s="23" t="s">
        <v>1029</v>
      </c>
      <c r="AF84" s="23"/>
      <c r="AG84" s="23"/>
      <c r="AH84" s="23"/>
      <c r="AI84" s="23"/>
      <c r="AJ84" s="23"/>
      <c r="AK84" s="23"/>
      <c r="AL84" s="23"/>
      <c r="AM84" s="23"/>
      <c r="AN84" s="23"/>
      <c r="AO84" s="23"/>
      <c r="AP84" s="24"/>
      <c r="AQ84" s="23"/>
      <c r="AR84" s="23"/>
      <c r="AS84" s="24"/>
      <c r="AT84" s="23"/>
      <c r="AU84" s="23"/>
      <c r="AV84" s="23"/>
      <c r="AW84" s="23"/>
      <c r="AX84" s="24"/>
      <c r="AY84" s="24"/>
      <c r="AZ84" s="23"/>
      <c r="BA84" s="23"/>
      <c r="BB84" s="23"/>
      <c r="BC84" s="23"/>
      <c r="BD84" s="24"/>
      <c r="BE84" s="24"/>
      <c r="BF84" s="24"/>
    </row>
    <row r="85" spans="1:58" s="1" customFormat="1" ht="15" customHeight="1" x14ac:dyDescent="0.25">
      <c r="A85" s="23"/>
      <c r="B85" s="23"/>
      <c r="C85" s="23"/>
      <c r="D85" s="23"/>
      <c r="E85" s="23"/>
      <c r="F85" s="23"/>
      <c r="G85" s="23"/>
      <c r="H85" s="23"/>
      <c r="I85" s="23"/>
      <c r="J85" s="23"/>
      <c r="K85" s="25"/>
      <c r="L85" s="25"/>
      <c r="M85" s="25"/>
      <c r="N85" s="25"/>
      <c r="O85" s="25"/>
      <c r="P85" s="25"/>
      <c r="Q85" s="25"/>
      <c r="R85" s="25"/>
      <c r="S85" s="25"/>
      <c r="T85" s="25"/>
      <c r="U85" s="25"/>
      <c r="V85" s="25"/>
      <c r="W85" s="23"/>
      <c r="X85" s="23"/>
      <c r="Y85" s="23"/>
      <c r="Z85" s="23"/>
      <c r="AA85" s="23"/>
      <c r="AB85" s="23"/>
      <c r="AC85" s="23"/>
      <c r="AD85" s="23"/>
      <c r="AE85" s="23" t="s">
        <v>1030</v>
      </c>
      <c r="AF85" s="23"/>
      <c r="AG85" s="23"/>
      <c r="AH85" s="23"/>
      <c r="AI85" s="23"/>
      <c r="AJ85" s="23"/>
      <c r="AK85" s="23"/>
      <c r="AL85" s="23"/>
      <c r="AM85" s="23"/>
      <c r="AN85" s="23"/>
      <c r="AO85" s="23"/>
      <c r="AP85" s="24"/>
      <c r="AQ85" s="23"/>
      <c r="AR85" s="23"/>
      <c r="AS85" s="24"/>
      <c r="AT85" s="23"/>
      <c r="AU85" s="23"/>
      <c r="AV85" s="23"/>
      <c r="AW85" s="23"/>
      <c r="AX85" s="24"/>
      <c r="AY85" s="24"/>
      <c r="AZ85" s="23"/>
      <c r="BA85" s="23"/>
      <c r="BB85" s="23"/>
      <c r="BC85" s="23"/>
      <c r="BD85" s="24"/>
      <c r="BE85" s="24"/>
      <c r="BF85" s="24"/>
    </row>
    <row r="86" spans="1:58" s="1" customFormat="1" ht="15" customHeight="1" x14ac:dyDescent="0.25">
      <c r="A86" s="23"/>
      <c r="B86" s="23"/>
      <c r="C86" s="23"/>
      <c r="D86" s="23"/>
      <c r="E86" s="23"/>
      <c r="F86" s="23"/>
      <c r="G86" s="23"/>
      <c r="H86" s="23"/>
      <c r="I86" s="23"/>
      <c r="J86" s="23"/>
      <c r="K86" s="25"/>
      <c r="L86" s="25"/>
      <c r="M86" s="25"/>
      <c r="N86" s="25"/>
      <c r="O86" s="25"/>
      <c r="P86" s="25"/>
      <c r="Q86" s="25"/>
      <c r="R86" s="25"/>
      <c r="S86" s="25"/>
      <c r="T86" s="25"/>
      <c r="U86" s="25"/>
      <c r="V86" s="25"/>
      <c r="W86" s="23"/>
      <c r="X86" s="23"/>
      <c r="Y86" s="23"/>
      <c r="Z86" s="23" t="s">
        <v>1031</v>
      </c>
      <c r="AA86" s="23"/>
      <c r="AB86" s="23"/>
      <c r="AC86" s="23"/>
      <c r="AD86" s="23"/>
      <c r="AE86" s="23" t="s">
        <v>1032</v>
      </c>
      <c r="AF86" s="23"/>
      <c r="AG86" s="23"/>
      <c r="AH86" s="23"/>
      <c r="AI86" s="23"/>
      <c r="AJ86" s="23"/>
      <c r="AK86" s="23"/>
      <c r="AL86" s="23"/>
      <c r="AM86" s="23"/>
      <c r="AN86" s="23"/>
      <c r="AO86" s="23"/>
      <c r="AP86" s="24"/>
      <c r="AQ86" s="23"/>
      <c r="AR86" s="23"/>
      <c r="AS86" s="24"/>
      <c r="AT86" s="23"/>
      <c r="AU86" s="23"/>
      <c r="AV86" s="23"/>
      <c r="AW86" s="23"/>
      <c r="AX86" s="24"/>
      <c r="AY86" s="24"/>
      <c r="AZ86" s="23"/>
      <c r="BA86" s="23"/>
      <c r="BB86" s="23"/>
      <c r="BC86" s="23"/>
      <c r="BD86" s="24"/>
      <c r="BE86" s="24"/>
      <c r="BF86" s="24"/>
    </row>
    <row r="87" spans="1:58" s="1" customFormat="1" ht="15" customHeight="1" x14ac:dyDescent="0.25">
      <c r="A87" s="23"/>
      <c r="B87" s="23"/>
      <c r="C87" s="23"/>
      <c r="D87" s="23"/>
      <c r="E87" s="23"/>
      <c r="F87" s="23"/>
      <c r="G87" s="23"/>
      <c r="H87" s="23"/>
      <c r="I87" s="23"/>
      <c r="J87" s="23"/>
      <c r="K87" s="25"/>
      <c r="L87" s="25"/>
      <c r="M87" s="25"/>
      <c r="N87" s="25"/>
      <c r="O87" s="25"/>
      <c r="P87" s="25"/>
      <c r="Q87" s="25"/>
      <c r="R87" s="25"/>
      <c r="S87" s="25"/>
      <c r="T87" s="25"/>
      <c r="U87" s="25"/>
      <c r="V87" s="25"/>
      <c r="W87" s="23"/>
      <c r="X87" s="23"/>
      <c r="Y87" s="23"/>
      <c r="Z87" s="23"/>
      <c r="AA87" s="23"/>
      <c r="AB87" s="23"/>
      <c r="AC87" s="23"/>
      <c r="AD87" s="23"/>
      <c r="AE87" s="23" t="s">
        <v>1033</v>
      </c>
      <c r="AF87" s="23"/>
      <c r="AG87" s="23"/>
      <c r="AH87" s="23"/>
      <c r="AI87" s="23"/>
      <c r="AJ87" s="23"/>
      <c r="AK87" s="23"/>
      <c r="AL87" s="23"/>
      <c r="AM87" s="23"/>
      <c r="AN87" s="23"/>
      <c r="AO87" s="23"/>
      <c r="AP87" s="24"/>
      <c r="AQ87" s="23"/>
      <c r="AR87" s="23"/>
      <c r="AS87" s="24"/>
      <c r="AT87" s="23"/>
      <c r="AU87" s="23"/>
      <c r="AV87" s="23"/>
      <c r="AW87" s="23"/>
      <c r="AX87" s="24"/>
      <c r="AY87" s="24"/>
      <c r="AZ87" s="23"/>
      <c r="BA87" s="23"/>
      <c r="BB87" s="23"/>
      <c r="BC87" s="23"/>
      <c r="BD87" s="24"/>
      <c r="BE87" s="24"/>
      <c r="BF87" s="24"/>
    </row>
    <row r="88" spans="1:58" s="1" customFormat="1" ht="15" customHeight="1" x14ac:dyDescent="0.25">
      <c r="A88" s="23"/>
      <c r="B88" s="23"/>
      <c r="C88" s="23"/>
      <c r="D88" s="23"/>
      <c r="E88" s="23"/>
      <c r="F88" s="23"/>
      <c r="G88" s="23"/>
      <c r="H88" s="23"/>
      <c r="I88" s="23"/>
      <c r="J88" s="23"/>
      <c r="K88" s="25"/>
      <c r="L88" s="25"/>
      <c r="M88" s="25"/>
      <c r="N88" s="25"/>
      <c r="O88" s="25"/>
      <c r="P88" s="25"/>
      <c r="Q88" s="25"/>
      <c r="R88" s="25"/>
      <c r="S88" s="25"/>
      <c r="T88" s="25"/>
      <c r="U88" s="25"/>
      <c r="V88" s="25"/>
      <c r="W88" s="23"/>
      <c r="X88" s="23"/>
      <c r="Y88" s="23"/>
      <c r="Z88" s="23"/>
      <c r="AA88" s="23"/>
      <c r="AB88" s="23"/>
      <c r="AC88" s="23"/>
      <c r="AD88" s="23"/>
      <c r="AE88" s="23" t="s">
        <v>1033</v>
      </c>
      <c r="AF88" s="23"/>
      <c r="AG88" s="23"/>
      <c r="AH88" s="23"/>
      <c r="AI88" s="23"/>
      <c r="AJ88" s="23"/>
      <c r="AK88" s="23"/>
      <c r="AL88" s="23"/>
      <c r="AM88" s="23"/>
      <c r="AN88" s="23"/>
      <c r="AO88" s="23"/>
      <c r="AP88" s="24"/>
      <c r="AQ88" s="23"/>
      <c r="AR88" s="23"/>
      <c r="AS88" s="24"/>
      <c r="AT88" s="23"/>
      <c r="AU88" s="23"/>
      <c r="AV88" s="23"/>
      <c r="AW88" s="23"/>
      <c r="AX88" s="24"/>
      <c r="AY88" s="24"/>
      <c r="AZ88" s="23"/>
      <c r="BA88" s="23"/>
      <c r="BB88" s="23"/>
      <c r="BC88" s="23"/>
      <c r="BD88" s="24"/>
      <c r="BE88" s="24"/>
      <c r="BF88" s="24"/>
    </row>
    <row r="89" spans="1:58" s="1" customFormat="1" ht="15" customHeight="1" x14ac:dyDescent="0.25">
      <c r="A89" s="23"/>
      <c r="B89" s="23"/>
      <c r="C89" s="23"/>
      <c r="D89" s="23"/>
      <c r="E89" s="23"/>
      <c r="F89" s="23"/>
      <c r="G89" s="23"/>
      <c r="H89" s="23"/>
      <c r="I89" s="23"/>
      <c r="J89" s="23"/>
      <c r="K89" s="25"/>
      <c r="L89" s="25"/>
      <c r="M89" s="25"/>
      <c r="N89" s="25"/>
      <c r="O89" s="25"/>
      <c r="P89" s="25"/>
      <c r="Q89" s="25"/>
      <c r="R89" s="25"/>
      <c r="S89" s="25"/>
      <c r="T89" s="25"/>
      <c r="U89" s="25"/>
      <c r="V89" s="25"/>
      <c r="W89" s="23"/>
      <c r="X89" s="23"/>
      <c r="Y89" s="23"/>
      <c r="Z89" s="23"/>
      <c r="AA89" s="23"/>
      <c r="AB89" s="23"/>
      <c r="AC89" s="23"/>
      <c r="AD89" s="23"/>
      <c r="AE89" s="23" t="s">
        <v>603</v>
      </c>
      <c r="AF89" s="23"/>
      <c r="AG89" s="23"/>
      <c r="AH89" s="23"/>
      <c r="AI89" s="23"/>
      <c r="AJ89" s="23"/>
      <c r="AK89" s="23"/>
      <c r="AL89" s="23"/>
      <c r="AM89" s="23"/>
      <c r="AN89" s="23"/>
      <c r="AO89" s="23"/>
      <c r="AP89" s="24"/>
      <c r="AQ89" s="23"/>
      <c r="AR89" s="23"/>
      <c r="AS89" s="24"/>
      <c r="AT89" s="23"/>
      <c r="AU89" s="23"/>
      <c r="AV89" s="23"/>
      <c r="AW89" s="23"/>
      <c r="AX89" s="24"/>
      <c r="AY89" s="24"/>
      <c r="AZ89" s="23"/>
      <c r="BA89" s="23"/>
      <c r="BB89" s="23"/>
      <c r="BC89" s="23"/>
      <c r="BD89" s="24"/>
      <c r="BE89" s="24"/>
      <c r="BF89" s="24"/>
    </row>
    <row r="90" spans="1:58" s="1" customFormat="1" ht="15" customHeight="1" x14ac:dyDescent="0.25">
      <c r="A90" s="23"/>
      <c r="B90" s="23"/>
      <c r="C90" s="23"/>
      <c r="D90" s="23"/>
      <c r="E90" s="23"/>
      <c r="F90" s="23"/>
      <c r="G90" s="23"/>
      <c r="H90" s="23"/>
      <c r="I90" s="23"/>
      <c r="J90" s="23"/>
      <c r="K90" s="25"/>
      <c r="L90" s="25"/>
      <c r="M90" s="25"/>
      <c r="N90" s="25"/>
      <c r="O90" s="25"/>
      <c r="P90" s="25"/>
      <c r="Q90" s="25"/>
      <c r="R90" s="25"/>
      <c r="S90" s="25"/>
      <c r="T90" s="25"/>
      <c r="U90" s="25"/>
      <c r="V90" s="25"/>
      <c r="W90" s="23"/>
      <c r="X90" s="23"/>
      <c r="Y90" s="23"/>
      <c r="Z90" s="23"/>
      <c r="AA90" s="23"/>
      <c r="AB90" s="23"/>
      <c r="AC90" s="23"/>
      <c r="AD90" s="23"/>
      <c r="AE90" s="23" t="s">
        <v>1034</v>
      </c>
      <c r="AF90" s="23"/>
      <c r="AG90" s="23"/>
      <c r="AH90" s="23"/>
      <c r="AI90" s="23"/>
      <c r="AJ90" s="23"/>
      <c r="AK90" s="23"/>
      <c r="AL90" s="23"/>
      <c r="AM90" s="23"/>
      <c r="AN90" s="23"/>
      <c r="AO90" s="23"/>
      <c r="AP90" s="24"/>
      <c r="AQ90" s="23"/>
      <c r="AR90" s="23"/>
      <c r="AS90" s="24"/>
      <c r="AT90" s="23"/>
      <c r="AU90" s="23"/>
      <c r="AV90" s="23"/>
      <c r="AW90" s="23"/>
      <c r="AX90" s="24"/>
      <c r="AY90" s="24"/>
      <c r="AZ90" s="23"/>
      <c r="BA90" s="23"/>
      <c r="BB90" s="23"/>
      <c r="BC90" s="23"/>
      <c r="BD90" s="24"/>
      <c r="BE90" s="24"/>
      <c r="BF90" s="24"/>
    </row>
    <row r="91" spans="1:58" s="1" customFormat="1" ht="15" customHeight="1" x14ac:dyDescent="0.25">
      <c r="A91" s="23"/>
      <c r="B91" s="23"/>
      <c r="C91" s="23"/>
      <c r="D91" s="23"/>
      <c r="E91" s="23"/>
      <c r="F91" s="23"/>
      <c r="G91" s="23"/>
      <c r="H91" s="23"/>
      <c r="I91" s="23"/>
      <c r="J91" s="23"/>
      <c r="K91" s="25"/>
      <c r="L91" s="25"/>
      <c r="M91" s="25"/>
      <c r="N91" s="25"/>
      <c r="O91" s="25"/>
      <c r="P91" s="25"/>
      <c r="Q91" s="25"/>
      <c r="R91" s="25"/>
      <c r="S91" s="25"/>
      <c r="T91" s="25"/>
      <c r="U91" s="25"/>
      <c r="V91" s="25"/>
      <c r="W91" s="23"/>
      <c r="X91" s="23"/>
      <c r="Y91" s="23"/>
      <c r="Z91" s="23"/>
      <c r="AA91" s="23"/>
      <c r="AB91" s="23"/>
      <c r="AC91" s="23"/>
      <c r="AD91" s="23"/>
      <c r="AE91" s="23" t="s">
        <v>1035</v>
      </c>
      <c r="AF91" s="23"/>
      <c r="AG91" s="23"/>
      <c r="AH91" s="23"/>
      <c r="AI91" s="23"/>
      <c r="AJ91" s="23"/>
      <c r="AK91" s="23"/>
      <c r="AL91" s="23"/>
      <c r="AM91" s="23"/>
      <c r="AN91" s="23"/>
      <c r="AO91" s="23"/>
      <c r="AP91" s="24"/>
      <c r="AQ91" s="23"/>
      <c r="AR91" s="23"/>
      <c r="AS91" s="24"/>
      <c r="AT91" s="23"/>
      <c r="AU91" s="23"/>
      <c r="AV91" s="23"/>
      <c r="AW91" s="23"/>
      <c r="AX91" s="24"/>
      <c r="AY91" s="24"/>
      <c r="AZ91" s="23"/>
      <c r="BA91" s="23"/>
      <c r="BB91" s="23"/>
      <c r="BC91" s="23"/>
      <c r="BD91" s="24"/>
      <c r="BE91" s="24"/>
      <c r="BF91" s="24"/>
    </row>
    <row r="92" spans="1:58" s="1" customFormat="1" ht="15" customHeight="1" x14ac:dyDescent="0.25">
      <c r="A92" s="23"/>
      <c r="B92" s="23"/>
      <c r="C92" s="23"/>
      <c r="D92" s="23"/>
      <c r="E92" s="23"/>
      <c r="F92" s="23"/>
      <c r="G92" s="23"/>
      <c r="H92" s="23"/>
      <c r="I92" s="23"/>
      <c r="J92" s="23"/>
      <c r="K92" s="25"/>
      <c r="L92" s="25"/>
      <c r="M92" s="25"/>
      <c r="N92" s="25"/>
      <c r="O92" s="25"/>
      <c r="P92" s="25"/>
      <c r="Q92" s="25"/>
      <c r="R92" s="25"/>
      <c r="S92" s="25"/>
      <c r="T92" s="25"/>
      <c r="U92" s="25"/>
      <c r="V92" s="25"/>
      <c r="W92" s="23"/>
      <c r="X92" s="23"/>
      <c r="Y92" s="23"/>
      <c r="Z92" s="23"/>
      <c r="AA92" s="23"/>
      <c r="AB92" s="23"/>
      <c r="AC92" s="23"/>
      <c r="AD92" s="23"/>
      <c r="AE92" s="23" t="s">
        <v>1036</v>
      </c>
      <c r="AF92" s="23"/>
      <c r="AG92" s="23"/>
      <c r="AH92" s="23"/>
      <c r="AI92" s="23"/>
      <c r="AJ92" s="23"/>
      <c r="AK92" s="23"/>
      <c r="AL92" s="23"/>
      <c r="AM92" s="23"/>
      <c r="AN92" s="23"/>
      <c r="AO92" s="23"/>
      <c r="AP92" s="24"/>
      <c r="AQ92" s="23"/>
      <c r="AR92" s="23"/>
      <c r="AS92" s="24"/>
      <c r="AT92" s="23"/>
      <c r="AU92" s="23"/>
      <c r="AV92" s="23"/>
      <c r="AW92" s="23"/>
      <c r="AX92" s="24"/>
      <c r="AY92" s="24"/>
      <c r="AZ92" s="23"/>
      <c r="BA92" s="23"/>
      <c r="BB92" s="23"/>
      <c r="BC92" s="23"/>
      <c r="BD92" s="24"/>
      <c r="BE92" s="24"/>
      <c r="BF92" s="24"/>
    </row>
    <row r="93" spans="1:58" s="1" customFormat="1" ht="15" customHeight="1" x14ac:dyDescent="0.25">
      <c r="A93" s="23"/>
      <c r="B93" s="23"/>
      <c r="C93" s="23"/>
      <c r="D93" s="23"/>
      <c r="E93" s="23"/>
      <c r="F93" s="23"/>
      <c r="G93" s="23"/>
      <c r="H93" s="23"/>
      <c r="I93" s="23"/>
      <c r="J93" s="23"/>
      <c r="K93" s="25"/>
      <c r="L93" s="25"/>
      <c r="M93" s="25"/>
      <c r="N93" s="25"/>
      <c r="O93" s="25"/>
      <c r="P93" s="25"/>
      <c r="Q93" s="25"/>
      <c r="R93" s="25"/>
      <c r="S93" s="25"/>
      <c r="T93" s="25"/>
      <c r="U93" s="25"/>
      <c r="V93" s="25"/>
      <c r="W93" s="23"/>
      <c r="X93" s="23"/>
      <c r="Y93" s="23"/>
      <c r="Z93" s="23"/>
      <c r="AA93" s="23"/>
      <c r="AB93" s="23"/>
      <c r="AC93" s="23"/>
      <c r="AD93" s="23"/>
      <c r="AE93" s="23" t="s">
        <v>1037</v>
      </c>
      <c r="AF93" s="23"/>
      <c r="AG93" s="23"/>
      <c r="AH93" s="23"/>
      <c r="AI93" s="23"/>
      <c r="AJ93" s="23"/>
      <c r="AK93" s="23"/>
      <c r="AL93" s="23"/>
      <c r="AM93" s="23"/>
      <c r="AN93" s="23"/>
      <c r="AO93" s="23"/>
      <c r="AP93" s="24"/>
      <c r="AQ93" s="23"/>
      <c r="AR93" s="23"/>
      <c r="AS93" s="24"/>
      <c r="AT93" s="23"/>
      <c r="AU93" s="23"/>
      <c r="AV93" s="23"/>
      <c r="AW93" s="23"/>
      <c r="AX93" s="24"/>
      <c r="AY93" s="24"/>
      <c r="AZ93" s="23"/>
      <c r="BA93" s="23"/>
      <c r="BB93" s="23"/>
      <c r="BC93" s="23"/>
      <c r="BD93" s="24"/>
      <c r="BE93" s="24"/>
      <c r="BF93" s="24"/>
    </row>
    <row r="94" spans="1:58" s="1" customFormat="1" ht="15" customHeight="1" x14ac:dyDescent="0.25">
      <c r="A94" s="23"/>
      <c r="B94" s="23"/>
      <c r="C94" s="23"/>
      <c r="D94" s="23"/>
      <c r="E94" s="23"/>
      <c r="F94" s="23"/>
      <c r="G94" s="23"/>
      <c r="H94" s="23"/>
      <c r="I94" s="23"/>
      <c r="J94" s="23"/>
      <c r="K94" s="25"/>
      <c r="L94" s="25"/>
      <c r="M94" s="25"/>
      <c r="N94" s="25"/>
      <c r="O94" s="25"/>
      <c r="P94" s="25"/>
      <c r="Q94" s="25"/>
      <c r="R94" s="25"/>
      <c r="S94" s="25"/>
      <c r="T94" s="25"/>
      <c r="U94" s="25"/>
      <c r="V94" s="25"/>
      <c r="W94" s="23"/>
      <c r="X94" s="23"/>
      <c r="Y94" s="23"/>
      <c r="Z94" s="23"/>
      <c r="AA94" s="23"/>
      <c r="AB94" s="23"/>
      <c r="AC94" s="23"/>
      <c r="AD94" s="23"/>
      <c r="AE94" s="23" t="s">
        <v>1038</v>
      </c>
      <c r="AF94" s="23"/>
      <c r="AG94" s="23"/>
      <c r="AH94" s="23"/>
      <c r="AI94" s="23"/>
      <c r="AJ94" s="23"/>
      <c r="AK94" s="23"/>
      <c r="AL94" s="23"/>
      <c r="AM94" s="23"/>
      <c r="AN94" s="23"/>
      <c r="AO94" s="23"/>
      <c r="AP94" s="24"/>
      <c r="AQ94" s="23"/>
      <c r="AR94" s="23"/>
      <c r="AS94" s="24"/>
      <c r="AT94" s="23"/>
      <c r="AU94" s="23"/>
      <c r="AV94" s="23"/>
      <c r="AW94" s="23"/>
      <c r="AX94" s="24"/>
      <c r="AY94" s="24"/>
      <c r="AZ94" s="23"/>
      <c r="BA94" s="23"/>
      <c r="BB94" s="23"/>
      <c r="BC94" s="23"/>
      <c r="BD94" s="24"/>
      <c r="BE94" s="24"/>
      <c r="BF94" s="24"/>
    </row>
    <row r="95" spans="1:58" s="1" customFormat="1" ht="15" customHeight="1" x14ac:dyDescent="0.25">
      <c r="A95" s="23"/>
      <c r="B95" s="23"/>
      <c r="C95" s="23"/>
      <c r="D95" s="23"/>
      <c r="E95" s="23"/>
      <c r="F95" s="23"/>
      <c r="G95" s="23"/>
      <c r="H95" s="23"/>
      <c r="I95" s="23"/>
      <c r="J95" s="23"/>
      <c r="K95" s="25"/>
      <c r="L95" s="25"/>
      <c r="M95" s="25"/>
      <c r="N95" s="25"/>
      <c r="O95" s="25"/>
      <c r="P95" s="25"/>
      <c r="Q95" s="25"/>
      <c r="R95" s="25"/>
      <c r="S95" s="25"/>
      <c r="T95" s="25"/>
      <c r="U95" s="25"/>
      <c r="V95" s="25"/>
      <c r="W95" s="23"/>
      <c r="X95" s="23"/>
      <c r="Y95" s="23"/>
      <c r="Z95" s="23"/>
      <c r="AA95" s="23"/>
      <c r="AB95" s="23"/>
      <c r="AC95" s="23"/>
      <c r="AD95" s="23"/>
      <c r="AE95" s="23" t="s">
        <v>1039</v>
      </c>
      <c r="AF95" s="23"/>
      <c r="AG95" s="23"/>
      <c r="AH95" s="23"/>
      <c r="AI95" s="23"/>
      <c r="AJ95" s="23"/>
      <c r="AK95" s="23"/>
      <c r="AL95" s="23"/>
      <c r="AM95" s="23"/>
      <c r="AN95" s="23"/>
      <c r="AO95" s="23"/>
      <c r="AP95" s="24"/>
      <c r="AQ95" s="23"/>
      <c r="AR95" s="23"/>
      <c r="AS95" s="24"/>
      <c r="AT95" s="23"/>
      <c r="AU95" s="23"/>
      <c r="AV95" s="23"/>
      <c r="AW95" s="23"/>
      <c r="AX95" s="24"/>
      <c r="AY95" s="24"/>
      <c r="AZ95" s="23"/>
      <c r="BA95" s="23"/>
      <c r="BB95" s="23"/>
      <c r="BC95" s="23"/>
      <c r="BD95" s="24"/>
      <c r="BE95" s="24"/>
      <c r="BF95" s="24"/>
    </row>
    <row r="96" spans="1:58" s="1" customFormat="1" ht="15" customHeight="1" x14ac:dyDescent="0.25">
      <c r="A96" s="23"/>
      <c r="B96" s="23"/>
      <c r="C96" s="23"/>
      <c r="D96" s="23"/>
      <c r="E96" s="23"/>
      <c r="F96" s="23"/>
      <c r="G96" s="23"/>
      <c r="H96" s="23"/>
      <c r="I96" s="23"/>
      <c r="J96" s="23"/>
      <c r="K96" s="25"/>
      <c r="L96" s="25"/>
      <c r="M96" s="25"/>
      <c r="N96" s="25"/>
      <c r="O96" s="25"/>
      <c r="P96" s="25"/>
      <c r="Q96" s="25"/>
      <c r="R96" s="25"/>
      <c r="S96" s="25"/>
      <c r="T96" s="25"/>
      <c r="U96" s="25"/>
      <c r="V96" s="25"/>
      <c r="W96" s="23"/>
      <c r="X96" s="23"/>
      <c r="Y96" s="23"/>
      <c r="Z96" s="23"/>
      <c r="AA96" s="23"/>
      <c r="AB96" s="23"/>
      <c r="AC96" s="23"/>
      <c r="AD96" s="23"/>
      <c r="AE96" s="23" t="s">
        <v>1040</v>
      </c>
      <c r="AF96" s="23"/>
      <c r="AG96" s="23"/>
      <c r="AH96" s="23"/>
      <c r="AI96" s="23"/>
      <c r="AJ96" s="23"/>
      <c r="AK96" s="23"/>
      <c r="AL96" s="23"/>
      <c r="AM96" s="23"/>
      <c r="AN96" s="23"/>
      <c r="AO96" s="23"/>
      <c r="AP96" s="24"/>
      <c r="AQ96" s="23"/>
      <c r="AR96" s="23"/>
      <c r="AS96" s="24"/>
      <c r="AT96" s="23"/>
      <c r="AU96" s="23"/>
      <c r="AV96" s="23"/>
      <c r="AW96" s="23"/>
      <c r="AX96" s="24"/>
      <c r="AY96" s="24"/>
      <c r="AZ96" s="23"/>
      <c r="BA96" s="23"/>
      <c r="BB96" s="23"/>
      <c r="BC96" s="23"/>
      <c r="BD96" s="24"/>
      <c r="BE96" s="24"/>
      <c r="BF96" s="24"/>
    </row>
    <row r="97" spans="1:58" s="1" customFormat="1" ht="15" customHeight="1" x14ac:dyDescent="0.25">
      <c r="A97" s="23"/>
      <c r="B97" s="23"/>
      <c r="C97" s="23"/>
      <c r="D97" s="23"/>
      <c r="E97" s="23"/>
      <c r="F97" s="23"/>
      <c r="G97" s="23"/>
      <c r="H97" s="23"/>
      <c r="I97" s="23"/>
      <c r="J97" s="23"/>
      <c r="K97" s="25"/>
      <c r="L97" s="25"/>
      <c r="M97" s="25"/>
      <c r="N97" s="25"/>
      <c r="O97" s="25"/>
      <c r="P97" s="25"/>
      <c r="Q97" s="25"/>
      <c r="R97" s="25"/>
      <c r="S97" s="25"/>
      <c r="T97" s="25"/>
      <c r="U97" s="25"/>
      <c r="V97" s="25"/>
      <c r="W97" s="23"/>
      <c r="X97" s="23"/>
      <c r="Y97" s="23"/>
      <c r="Z97" s="23"/>
      <c r="AA97" s="23"/>
      <c r="AB97" s="23"/>
      <c r="AC97" s="23"/>
      <c r="AD97" s="23"/>
      <c r="AE97" s="23" t="s">
        <v>1041</v>
      </c>
      <c r="AF97" s="23"/>
      <c r="AG97" s="23"/>
      <c r="AH97" s="23"/>
      <c r="AI97" s="23"/>
      <c r="AJ97" s="23"/>
      <c r="AK97" s="23"/>
      <c r="AL97" s="23"/>
      <c r="AM97" s="23"/>
      <c r="AN97" s="23"/>
      <c r="AO97" s="23"/>
      <c r="AP97" s="24"/>
      <c r="AQ97" s="23"/>
      <c r="AR97" s="23"/>
      <c r="AS97" s="24"/>
      <c r="AT97" s="23"/>
      <c r="AU97" s="23"/>
      <c r="AV97" s="23"/>
      <c r="AW97" s="23"/>
      <c r="AX97" s="24"/>
      <c r="AY97" s="24"/>
      <c r="AZ97" s="23"/>
      <c r="BA97" s="23"/>
      <c r="BB97" s="23"/>
      <c r="BC97" s="23"/>
      <c r="BD97" s="24"/>
      <c r="BE97" s="24"/>
      <c r="BF97" s="24"/>
    </row>
    <row r="98" spans="1:58" s="1" customFormat="1" ht="15" customHeight="1" x14ac:dyDescent="0.25">
      <c r="A98" s="23"/>
      <c r="B98" s="23"/>
      <c r="C98" s="23"/>
      <c r="D98" s="23"/>
      <c r="E98" s="23"/>
      <c r="F98" s="23"/>
      <c r="G98" s="23"/>
      <c r="H98" s="23"/>
      <c r="I98" s="23"/>
      <c r="J98" s="23"/>
      <c r="K98" s="25"/>
      <c r="L98" s="25"/>
      <c r="M98" s="25"/>
      <c r="N98" s="25"/>
      <c r="O98" s="25"/>
      <c r="P98" s="25"/>
      <c r="Q98" s="25"/>
      <c r="R98" s="25"/>
      <c r="S98" s="25"/>
      <c r="T98" s="25"/>
      <c r="U98" s="25"/>
      <c r="V98" s="25"/>
      <c r="W98" s="23"/>
      <c r="X98" s="23"/>
      <c r="Y98" s="23"/>
      <c r="Z98" s="23"/>
      <c r="AA98" s="23"/>
      <c r="AB98" s="23"/>
      <c r="AC98" s="23"/>
      <c r="AD98" s="23"/>
      <c r="AE98" s="23" t="s">
        <v>1042</v>
      </c>
      <c r="AF98" s="23"/>
      <c r="AG98" s="23"/>
      <c r="AH98" s="23"/>
      <c r="AI98" s="23"/>
      <c r="AJ98" s="23"/>
      <c r="AK98" s="23"/>
      <c r="AL98" s="23"/>
      <c r="AM98" s="23"/>
      <c r="AN98" s="23"/>
      <c r="AO98" s="23"/>
      <c r="AP98" s="24"/>
      <c r="AQ98" s="23"/>
      <c r="AR98" s="23"/>
      <c r="AS98" s="24"/>
      <c r="AT98" s="23"/>
      <c r="AU98" s="23"/>
      <c r="AV98" s="23"/>
      <c r="AW98" s="23"/>
      <c r="AX98" s="24"/>
      <c r="AY98" s="24"/>
      <c r="AZ98" s="23"/>
      <c r="BA98" s="23"/>
      <c r="BB98" s="23"/>
      <c r="BC98" s="23"/>
      <c r="BD98" s="24"/>
      <c r="BE98" s="24"/>
      <c r="BF98" s="24"/>
    </row>
    <row r="99" spans="1:58" s="1" customFormat="1" ht="15" customHeight="1" x14ac:dyDescent="0.25">
      <c r="A99" s="23"/>
      <c r="B99" s="23"/>
      <c r="C99" s="23"/>
      <c r="D99" s="23"/>
      <c r="E99" s="23"/>
      <c r="F99" s="23"/>
      <c r="G99" s="23"/>
      <c r="H99" s="23"/>
      <c r="I99" s="23"/>
      <c r="J99" s="23"/>
      <c r="K99" s="25"/>
      <c r="L99" s="25"/>
      <c r="M99" s="25"/>
      <c r="N99" s="25"/>
      <c r="O99" s="25"/>
      <c r="P99" s="25"/>
      <c r="Q99" s="25"/>
      <c r="R99" s="25"/>
      <c r="S99" s="25"/>
      <c r="T99" s="25"/>
      <c r="U99" s="25"/>
      <c r="V99" s="25"/>
      <c r="W99" s="23"/>
      <c r="X99" s="23"/>
      <c r="Y99" s="23"/>
      <c r="Z99" s="23" t="s">
        <v>1043</v>
      </c>
      <c r="AA99" s="23"/>
      <c r="AB99" s="23"/>
      <c r="AC99" s="23"/>
      <c r="AD99" s="23"/>
      <c r="AE99" s="23" t="s">
        <v>1044</v>
      </c>
      <c r="AF99" s="23"/>
      <c r="AG99" s="23"/>
      <c r="AH99" s="23"/>
      <c r="AI99" s="23"/>
      <c r="AJ99" s="23"/>
      <c r="AK99" s="23"/>
      <c r="AL99" s="23"/>
      <c r="AM99" s="23"/>
      <c r="AN99" s="23"/>
      <c r="AO99" s="23"/>
      <c r="AP99" s="24"/>
      <c r="AQ99" s="23"/>
      <c r="AR99" s="23"/>
      <c r="AS99" s="24"/>
      <c r="AT99" s="23"/>
      <c r="AU99" s="23"/>
      <c r="AV99" s="23"/>
      <c r="AW99" s="23"/>
      <c r="AX99" s="24"/>
      <c r="AY99" s="24"/>
      <c r="AZ99" s="23"/>
      <c r="BA99" s="23"/>
      <c r="BB99" s="23"/>
      <c r="BC99" s="23"/>
      <c r="BD99" s="24"/>
      <c r="BE99" s="24"/>
      <c r="BF99" s="24"/>
    </row>
    <row r="100" spans="1:58" s="1" customFormat="1" ht="15" customHeight="1" x14ac:dyDescent="0.25">
      <c r="A100" s="23"/>
      <c r="B100" s="23"/>
      <c r="C100" s="23"/>
      <c r="D100" s="23"/>
      <c r="E100" s="23"/>
      <c r="F100" s="23"/>
      <c r="G100" s="23"/>
      <c r="H100" s="23"/>
      <c r="I100" s="23"/>
      <c r="J100" s="23"/>
      <c r="K100" s="25"/>
      <c r="L100" s="25"/>
      <c r="M100" s="25"/>
      <c r="N100" s="25"/>
      <c r="O100" s="25"/>
      <c r="P100" s="25"/>
      <c r="Q100" s="25"/>
      <c r="R100" s="25"/>
      <c r="S100" s="25"/>
      <c r="T100" s="25"/>
      <c r="U100" s="25"/>
      <c r="V100" s="25"/>
      <c r="W100" s="23"/>
      <c r="X100" s="23"/>
      <c r="Y100" s="23"/>
      <c r="Z100" s="23" t="s">
        <v>1045</v>
      </c>
      <c r="AA100" s="23" t="s">
        <v>1046</v>
      </c>
      <c r="AB100" s="23"/>
      <c r="AC100" s="23"/>
      <c r="AD100" s="23"/>
      <c r="AE100" s="23"/>
      <c r="AF100" s="23"/>
      <c r="AG100" s="23"/>
      <c r="AH100" s="23"/>
      <c r="AI100" s="23"/>
      <c r="AJ100" s="23"/>
      <c r="AK100" s="23"/>
      <c r="AL100" s="23"/>
      <c r="AM100" s="23"/>
      <c r="AN100" s="23"/>
      <c r="AO100" s="23"/>
      <c r="AP100" s="24"/>
      <c r="AQ100" s="23"/>
      <c r="AR100" s="23"/>
      <c r="AS100" s="24"/>
      <c r="AT100" s="23"/>
      <c r="AU100" s="23"/>
      <c r="AV100" s="23"/>
      <c r="AW100" s="23"/>
      <c r="AX100" s="24"/>
      <c r="AY100" s="24"/>
      <c r="AZ100" s="23"/>
      <c r="BA100" s="23"/>
      <c r="BB100" s="23"/>
      <c r="BC100" s="23"/>
      <c r="BD100" s="24"/>
      <c r="BE100" s="24"/>
      <c r="BF100" s="24"/>
    </row>
    <row r="101" spans="1:58" s="1" customFormat="1" ht="15" customHeight="1" x14ac:dyDescent="0.25">
      <c r="A101" s="23"/>
      <c r="B101" s="23"/>
      <c r="C101" s="23"/>
      <c r="D101" s="23"/>
      <c r="E101" s="23"/>
      <c r="F101" s="23"/>
      <c r="G101" s="23"/>
      <c r="H101" s="23"/>
      <c r="I101" s="23"/>
      <c r="J101" s="23"/>
      <c r="K101" s="25"/>
      <c r="L101" s="25"/>
      <c r="M101" s="25"/>
      <c r="N101" s="25"/>
      <c r="O101" s="25"/>
      <c r="P101" s="25"/>
      <c r="Q101" s="25"/>
      <c r="R101" s="25"/>
      <c r="S101" s="25"/>
      <c r="T101" s="25"/>
      <c r="U101" s="25"/>
      <c r="V101" s="25"/>
      <c r="W101" s="23"/>
      <c r="X101" s="23"/>
      <c r="Y101" s="23"/>
      <c r="Z101" s="23"/>
      <c r="AA101" s="23" t="s">
        <v>1047</v>
      </c>
      <c r="AB101" s="23"/>
      <c r="AC101" s="23"/>
      <c r="AD101" s="23"/>
      <c r="AE101" s="23"/>
      <c r="AF101" s="23"/>
      <c r="AG101" s="23"/>
      <c r="AH101" s="23"/>
      <c r="AI101" s="23"/>
      <c r="AJ101" s="23"/>
      <c r="AK101" s="23"/>
      <c r="AL101" s="23"/>
      <c r="AM101" s="23"/>
      <c r="AN101" s="23"/>
      <c r="AO101" s="23"/>
      <c r="AP101" s="24"/>
      <c r="AQ101" s="23"/>
      <c r="AR101" s="23"/>
      <c r="AS101" s="24"/>
      <c r="AT101" s="23"/>
      <c r="AU101" s="23"/>
      <c r="AV101" s="23"/>
      <c r="AW101" s="23"/>
      <c r="AX101" s="24"/>
      <c r="AY101" s="24"/>
      <c r="AZ101" s="23"/>
      <c r="BA101" s="23"/>
      <c r="BB101" s="23"/>
      <c r="BC101" s="23"/>
      <c r="BD101" s="24"/>
      <c r="BE101" s="24"/>
      <c r="BF101" s="24"/>
    </row>
    <row r="102" spans="1:58" s="1" customFormat="1" ht="15" customHeight="1" x14ac:dyDescent="0.25">
      <c r="A102" s="23"/>
      <c r="B102" s="23"/>
      <c r="C102" s="23"/>
      <c r="D102" s="23"/>
      <c r="E102" s="23"/>
      <c r="F102" s="23"/>
      <c r="G102" s="23"/>
      <c r="H102" s="23"/>
      <c r="I102" s="23"/>
      <c r="J102" s="23"/>
      <c r="K102" s="25"/>
      <c r="L102" s="25"/>
      <c r="M102" s="25"/>
      <c r="N102" s="25"/>
      <c r="O102" s="25"/>
      <c r="P102" s="25"/>
      <c r="Q102" s="25"/>
      <c r="R102" s="25"/>
      <c r="S102" s="25"/>
      <c r="T102" s="25"/>
      <c r="U102" s="25"/>
      <c r="V102" s="25"/>
      <c r="W102" s="23"/>
      <c r="X102" s="23"/>
      <c r="Y102" s="23"/>
      <c r="Z102" s="23" t="s">
        <v>1048</v>
      </c>
      <c r="AA102" s="23" t="s">
        <v>1049</v>
      </c>
      <c r="AB102" s="23"/>
      <c r="AC102" s="23"/>
      <c r="AD102" s="23"/>
      <c r="AE102" s="23"/>
      <c r="AF102" s="23"/>
      <c r="AG102" s="23"/>
      <c r="AH102" s="23"/>
      <c r="AI102" s="23"/>
      <c r="AJ102" s="23"/>
      <c r="AK102" s="23"/>
      <c r="AL102" s="23"/>
      <c r="AM102" s="23"/>
      <c r="AN102" s="23"/>
      <c r="AO102" s="23"/>
      <c r="AP102" s="24"/>
      <c r="AQ102" s="23"/>
      <c r="AR102" s="23"/>
      <c r="AS102" s="24"/>
      <c r="AT102" s="23"/>
      <c r="AU102" s="23"/>
      <c r="AV102" s="23"/>
      <c r="AW102" s="23"/>
      <c r="AX102" s="24"/>
      <c r="AY102" s="24"/>
      <c r="AZ102" s="23"/>
      <c r="BA102" s="23"/>
      <c r="BB102" s="23"/>
      <c r="BC102" s="23"/>
      <c r="BD102" s="24"/>
      <c r="BE102" s="24"/>
      <c r="BF102" s="24"/>
    </row>
    <row r="103" spans="1:58" s="1" customFormat="1" ht="15" customHeight="1" x14ac:dyDescent="0.25">
      <c r="A103" s="23"/>
      <c r="B103" s="23"/>
      <c r="C103" s="23"/>
      <c r="D103" s="23"/>
      <c r="E103" s="23"/>
      <c r="F103" s="23"/>
      <c r="G103" s="23"/>
      <c r="H103" s="23"/>
      <c r="I103" s="23"/>
      <c r="J103" s="23"/>
      <c r="K103" s="25"/>
      <c r="L103" s="25"/>
      <c r="M103" s="25"/>
      <c r="N103" s="25"/>
      <c r="O103" s="25"/>
      <c r="P103" s="25"/>
      <c r="Q103" s="25"/>
      <c r="R103" s="25"/>
      <c r="S103" s="25"/>
      <c r="T103" s="25"/>
      <c r="U103" s="25"/>
      <c r="V103" s="25"/>
      <c r="W103" s="23"/>
      <c r="X103" s="23"/>
      <c r="Y103" s="23"/>
      <c r="Z103" s="23" t="s">
        <v>1050</v>
      </c>
      <c r="AA103" s="23" t="s">
        <v>1051</v>
      </c>
      <c r="AB103" s="23"/>
      <c r="AC103" s="23"/>
      <c r="AD103" s="23"/>
      <c r="AE103" s="23"/>
      <c r="AF103" s="23"/>
      <c r="AG103" s="23"/>
      <c r="AH103" s="23"/>
      <c r="AI103" s="23"/>
      <c r="AJ103" s="23"/>
      <c r="AK103" s="23"/>
      <c r="AL103" s="23"/>
      <c r="AM103" s="23"/>
      <c r="AN103" s="23"/>
      <c r="AO103" s="23"/>
      <c r="AP103" s="24"/>
      <c r="AQ103" s="23"/>
      <c r="AR103" s="23"/>
      <c r="AS103" s="24"/>
      <c r="AT103" s="23"/>
      <c r="AU103" s="23"/>
      <c r="AV103" s="23"/>
      <c r="AW103" s="23"/>
      <c r="AX103" s="24"/>
      <c r="AY103" s="24"/>
      <c r="AZ103" s="23"/>
      <c r="BA103" s="23"/>
      <c r="BB103" s="23"/>
      <c r="BC103" s="23"/>
      <c r="BD103" s="24"/>
      <c r="BE103" s="24"/>
      <c r="BF103" s="24"/>
    </row>
    <row r="104" spans="1:58" s="1" customFormat="1" ht="15" customHeight="1" x14ac:dyDescent="0.25">
      <c r="A104" s="23"/>
      <c r="B104" s="23"/>
      <c r="C104" s="23"/>
      <c r="D104" s="23"/>
      <c r="E104" s="23"/>
      <c r="F104" s="23"/>
      <c r="G104" s="23"/>
      <c r="H104" s="23"/>
      <c r="I104" s="23"/>
      <c r="J104" s="23"/>
      <c r="K104" s="25"/>
      <c r="L104" s="25"/>
      <c r="M104" s="25"/>
      <c r="N104" s="25"/>
      <c r="O104" s="25"/>
      <c r="P104" s="25"/>
      <c r="Q104" s="25"/>
      <c r="R104" s="25"/>
      <c r="S104" s="25"/>
      <c r="T104" s="25"/>
      <c r="U104" s="25"/>
      <c r="V104" s="25"/>
      <c r="W104" s="23"/>
      <c r="X104" s="23"/>
      <c r="Y104" s="23"/>
      <c r="Z104" s="23" t="s">
        <v>1052</v>
      </c>
      <c r="AA104" s="23" t="s">
        <v>1053</v>
      </c>
      <c r="AB104" s="23"/>
      <c r="AC104" s="23"/>
      <c r="AD104" s="23"/>
      <c r="AE104" s="23"/>
      <c r="AF104" s="23"/>
      <c r="AG104" s="23"/>
      <c r="AH104" s="23"/>
      <c r="AI104" s="23"/>
      <c r="AJ104" s="23"/>
      <c r="AK104" s="23"/>
      <c r="AL104" s="23"/>
      <c r="AM104" s="23"/>
      <c r="AN104" s="23"/>
      <c r="AO104" s="23"/>
      <c r="AP104" s="24"/>
      <c r="AQ104" s="23"/>
      <c r="AR104" s="23"/>
      <c r="AS104" s="24"/>
      <c r="AT104" s="23"/>
      <c r="AU104" s="23"/>
      <c r="AV104" s="23"/>
      <c r="AW104" s="23"/>
      <c r="AX104" s="24"/>
      <c r="AY104" s="24"/>
      <c r="AZ104" s="23"/>
      <c r="BA104" s="23"/>
      <c r="BB104" s="23"/>
      <c r="BC104" s="23"/>
      <c r="BD104" s="24"/>
      <c r="BE104" s="24"/>
      <c r="BF104" s="24"/>
    </row>
    <row r="105" spans="1:58" s="1" customFormat="1" ht="15" customHeight="1" x14ac:dyDescent="0.25">
      <c r="A105" s="23"/>
      <c r="B105" s="23"/>
      <c r="C105" s="23"/>
      <c r="D105" s="23"/>
      <c r="E105" s="23"/>
      <c r="F105" s="23"/>
      <c r="G105" s="23"/>
      <c r="H105" s="23"/>
      <c r="I105" s="23"/>
      <c r="J105" s="23"/>
      <c r="K105" s="25"/>
      <c r="L105" s="25"/>
      <c r="M105" s="25"/>
      <c r="N105" s="25"/>
      <c r="O105" s="25"/>
      <c r="P105" s="25"/>
      <c r="Q105" s="25"/>
      <c r="R105" s="25"/>
      <c r="S105" s="25"/>
      <c r="T105" s="25"/>
      <c r="U105" s="25"/>
      <c r="V105" s="25"/>
      <c r="W105" s="23"/>
      <c r="X105" s="23"/>
      <c r="Y105" s="23"/>
      <c r="Z105" s="23" t="s">
        <v>1054</v>
      </c>
      <c r="AA105" s="23" t="s">
        <v>1055</v>
      </c>
      <c r="AB105" s="23"/>
      <c r="AC105" s="23"/>
      <c r="AD105" s="23"/>
      <c r="AE105" s="23"/>
      <c r="AF105" s="23"/>
      <c r="AG105" s="23"/>
      <c r="AH105" s="23"/>
      <c r="AI105" s="23"/>
      <c r="AJ105" s="23"/>
      <c r="AK105" s="23"/>
      <c r="AL105" s="23"/>
      <c r="AM105" s="23"/>
      <c r="AN105" s="23"/>
      <c r="AO105" s="23"/>
      <c r="AP105" s="24"/>
      <c r="AQ105" s="23"/>
      <c r="AR105" s="23"/>
      <c r="AS105" s="24"/>
      <c r="AT105" s="23"/>
      <c r="AU105" s="23"/>
      <c r="AV105" s="23"/>
      <c r="AW105" s="23"/>
      <c r="AX105" s="24"/>
      <c r="AY105" s="24"/>
      <c r="AZ105" s="23"/>
      <c r="BA105" s="23"/>
      <c r="BB105" s="23"/>
      <c r="BC105" s="23"/>
      <c r="BD105" s="24"/>
      <c r="BE105" s="24"/>
      <c r="BF105" s="24"/>
    </row>
    <row r="106" spans="1:58" s="1" customFormat="1" ht="30" x14ac:dyDescent="0.25">
      <c r="A106" s="23"/>
      <c r="B106" s="23"/>
      <c r="C106" s="23"/>
      <c r="D106" s="23"/>
      <c r="E106" s="23"/>
      <c r="F106" s="23"/>
      <c r="G106" s="23"/>
      <c r="H106" s="23"/>
      <c r="I106" s="23"/>
      <c r="J106" s="23"/>
      <c r="K106" s="25"/>
      <c r="L106" s="25"/>
      <c r="M106" s="25"/>
      <c r="N106" s="25"/>
      <c r="O106" s="25"/>
      <c r="P106" s="25"/>
      <c r="Q106" s="25"/>
      <c r="R106" s="25"/>
      <c r="S106" s="25"/>
      <c r="T106" s="25"/>
      <c r="U106" s="25"/>
      <c r="V106" s="25"/>
      <c r="W106" s="23" t="s">
        <v>1056</v>
      </c>
      <c r="X106" s="23"/>
      <c r="Y106" s="23"/>
      <c r="Z106" s="66"/>
      <c r="AA106" s="23"/>
      <c r="AB106" s="23"/>
      <c r="AC106" s="23"/>
      <c r="AD106" s="23"/>
      <c r="AE106" s="23"/>
      <c r="AF106" s="23"/>
      <c r="AG106" s="23"/>
      <c r="AH106" s="23"/>
      <c r="AI106" s="23"/>
      <c r="AJ106" s="23"/>
      <c r="AK106" s="23"/>
      <c r="AL106" s="23"/>
      <c r="AM106" s="23"/>
      <c r="AN106" s="23"/>
      <c r="AO106" s="23"/>
      <c r="AP106" s="24"/>
      <c r="AQ106" s="23"/>
      <c r="AR106" s="23"/>
      <c r="AS106" s="24"/>
      <c r="AT106" s="23"/>
      <c r="AU106" s="23"/>
      <c r="AV106" s="23"/>
      <c r="AW106" s="23"/>
      <c r="AX106" s="24"/>
      <c r="AY106" s="24"/>
      <c r="AZ106" s="23"/>
      <c r="BA106" s="23"/>
      <c r="BB106" s="23"/>
      <c r="BC106" s="23"/>
      <c r="BD106" s="24"/>
      <c r="BE106" s="24"/>
      <c r="BF106" s="24"/>
    </row>
    <row r="107" spans="1:58" s="1" customFormat="1" ht="74.25" customHeight="1" x14ac:dyDescent="0.25">
      <c r="A107" s="128"/>
      <c r="B107" s="128" t="s">
        <v>1057</v>
      </c>
      <c r="C107" s="128"/>
      <c r="D107" s="128"/>
      <c r="E107" s="128"/>
      <c r="F107" s="128"/>
      <c r="G107" s="128"/>
      <c r="H107" s="128"/>
      <c r="I107" s="128"/>
      <c r="J107" s="128" t="s">
        <v>1058</v>
      </c>
      <c r="K107" s="19"/>
      <c r="L107" s="20"/>
      <c r="M107" s="20"/>
      <c r="N107" s="19"/>
      <c r="O107" s="20"/>
      <c r="P107" s="20"/>
      <c r="Q107" s="19"/>
      <c r="R107" s="20"/>
      <c r="S107" s="20"/>
      <c r="T107" s="19"/>
      <c r="U107" s="20"/>
      <c r="V107" s="20"/>
      <c r="W107" s="23" t="s">
        <v>1059</v>
      </c>
      <c r="X107" s="23"/>
      <c r="Y107" s="23" t="s">
        <v>1060</v>
      </c>
      <c r="Z107" s="23"/>
      <c r="AA107" s="23"/>
      <c r="AB107" s="23"/>
      <c r="AC107" s="23"/>
      <c r="AD107" s="23"/>
      <c r="AE107" s="23" t="s">
        <v>1061</v>
      </c>
      <c r="AF107" s="23"/>
      <c r="AG107" s="23"/>
      <c r="AH107" s="23"/>
      <c r="AI107" s="23"/>
      <c r="AJ107" s="23"/>
      <c r="AK107" s="23"/>
      <c r="AL107" s="23"/>
      <c r="AM107" s="23"/>
      <c r="AN107" s="23"/>
      <c r="AO107" s="23"/>
      <c r="AP107" s="24"/>
      <c r="AQ107" s="23"/>
      <c r="AR107" s="23"/>
      <c r="AS107" s="24"/>
      <c r="AT107" s="23"/>
      <c r="AU107" s="23"/>
      <c r="AV107" s="23"/>
      <c r="AW107" s="23"/>
      <c r="AX107" s="24"/>
      <c r="AY107" s="24"/>
      <c r="AZ107" s="23"/>
      <c r="BA107" s="23"/>
      <c r="BB107" s="23"/>
      <c r="BC107" s="23"/>
      <c r="BD107" s="24"/>
      <c r="BE107" s="24"/>
      <c r="BF107" s="24"/>
    </row>
    <row r="108" spans="1:58" s="1" customFormat="1" ht="120" x14ac:dyDescent="0.25">
      <c r="A108" s="23"/>
      <c r="B108" s="23"/>
      <c r="C108" s="23"/>
      <c r="D108" s="23"/>
      <c r="E108" s="23"/>
      <c r="F108" s="23"/>
      <c r="G108" s="23"/>
      <c r="H108" s="23"/>
      <c r="I108" s="23"/>
      <c r="J108" s="23"/>
      <c r="K108" s="25"/>
      <c r="L108" s="25"/>
      <c r="M108" s="25"/>
      <c r="N108" s="25"/>
      <c r="O108" s="25"/>
      <c r="P108" s="25"/>
      <c r="Q108" s="25"/>
      <c r="R108" s="25"/>
      <c r="S108" s="25"/>
      <c r="T108" s="25"/>
      <c r="U108" s="25"/>
      <c r="V108" s="25"/>
      <c r="W108" s="23" t="s">
        <v>1062</v>
      </c>
      <c r="X108" s="23"/>
      <c r="Y108" s="23" t="s">
        <v>1063</v>
      </c>
      <c r="Z108" s="23"/>
      <c r="AA108" s="23"/>
      <c r="AB108" s="23"/>
      <c r="AC108" s="23"/>
      <c r="AD108" s="23"/>
      <c r="AE108" s="23" t="s">
        <v>1064</v>
      </c>
      <c r="AF108" s="23"/>
      <c r="AG108" s="23"/>
      <c r="AH108" s="23"/>
      <c r="AI108" s="23"/>
      <c r="AJ108" s="23"/>
      <c r="AK108" s="23"/>
      <c r="AL108" s="23"/>
      <c r="AM108" s="23"/>
      <c r="AN108" s="23"/>
      <c r="AO108" s="23"/>
      <c r="AP108" s="24"/>
      <c r="AQ108" s="23"/>
      <c r="AR108" s="23"/>
      <c r="AS108" s="24"/>
      <c r="AT108" s="23"/>
      <c r="AU108" s="23"/>
      <c r="AV108" s="23"/>
      <c r="AW108" s="23"/>
      <c r="AX108" s="24"/>
      <c r="AY108" s="24"/>
      <c r="AZ108" s="23"/>
      <c r="BA108" s="23"/>
      <c r="BB108" s="23"/>
      <c r="BC108" s="23"/>
      <c r="BD108" s="24"/>
      <c r="BE108" s="24"/>
      <c r="BF108" s="24"/>
    </row>
    <row r="109" spans="1:58" s="1" customFormat="1" ht="99.95" customHeight="1" x14ac:dyDescent="0.25">
      <c r="A109" s="23"/>
      <c r="B109" s="23"/>
      <c r="C109" s="23"/>
      <c r="D109" s="23"/>
      <c r="E109" s="23"/>
      <c r="F109" s="23"/>
      <c r="G109" s="23"/>
      <c r="H109" s="23"/>
      <c r="I109" s="23"/>
      <c r="J109" s="23"/>
      <c r="K109" s="25"/>
      <c r="L109" s="25"/>
      <c r="M109" s="25"/>
      <c r="N109" s="25"/>
      <c r="O109" s="25"/>
      <c r="P109" s="25"/>
      <c r="Q109" s="25"/>
      <c r="R109" s="25"/>
      <c r="S109" s="25"/>
      <c r="T109" s="25"/>
      <c r="U109" s="25"/>
      <c r="V109" s="25"/>
      <c r="W109" s="23" t="s">
        <v>1065</v>
      </c>
      <c r="X109" s="23"/>
      <c r="Y109" s="23" t="s">
        <v>1066</v>
      </c>
      <c r="Z109" s="191" t="s">
        <v>1067</v>
      </c>
      <c r="AA109" s="191" t="s">
        <v>801</v>
      </c>
      <c r="AB109" s="191" t="s">
        <v>1068</v>
      </c>
      <c r="AC109" s="191" t="s">
        <v>1069</v>
      </c>
      <c r="AD109" s="191" t="s">
        <v>1070</v>
      </c>
      <c r="AE109" s="191" t="s">
        <v>1071</v>
      </c>
      <c r="AF109" s="191" t="s">
        <v>1072</v>
      </c>
      <c r="AG109" s="191" t="s">
        <v>1073</v>
      </c>
      <c r="AH109" s="191" t="s">
        <v>1070</v>
      </c>
      <c r="AI109" s="191" t="s">
        <v>1074</v>
      </c>
      <c r="AJ109" s="201">
        <v>0</v>
      </c>
      <c r="AK109" s="201" t="s">
        <v>11</v>
      </c>
      <c r="AL109" s="201">
        <v>16.399999999999999</v>
      </c>
      <c r="AM109" s="201">
        <v>0</v>
      </c>
      <c r="AN109" s="201" t="s">
        <v>11</v>
      </c>
      <c r="AO109" s="201">
        <v>16.5</v>
      </c>
      <c r="AP109" s="201">
        <v>0</v>
      </c>
      <c r="AQ109" s="201" t="s">
        <v>11</v>
      </c>
      <c r="AR109" s="201">
        <v>16.7</v>
      </c>
      <c r="AS109" s="201"/>
      <c r="AT109" s="23"/>
      <c r="AU109" s="23"/>
      <c r="AV109" s="23"/>
      <c r="AW109" s="23"/>
      <c r="AX109" s="24"/>
      <c r="AY109" s="24"/>
      <c r="AZ109" s="191" t="s">
        <v>1075</v>
      </c>
      <c r="BA109" s="191" t="s">
        <v>1072</v>
      </c>
      <c r="BB109" s="191" t="s">
        <v>1076</v>
      </c>
      <c r="BC109" s="201">
        <v>0</v>
      </c>
      <c r="BD109" s="201">
        <v>0</v>
      </c>
      <c r="BE109" s="201">
        <v>0</v>
      </c>
      <c r="BF109" s="201"/>
    </row>
    <row r="110" spans="1:58" s="1" customFormat="1" ht="99.95" customHeight="1" x14ac:dyDescent="0.25">
      <c r="A110" s="23"/>
      <c r="B110" s="23"/>
      <c r="C110" s="23"/>
      <c r="D110" s="23"/>
      <c r="E110" s="23"/>
      <c r="F110" s="23"/>
      <c r="G110" s="23"/>
      <c r="H110" s="23"/>
      <c r="I110" s="23"/>
      <c r="J110" s="23"/>
      <c r="K110" s="25"/>
      <c r="L110" s="25"/>
      <c r="M110" s="25"/>
      <c r="N110" s="25"/>
      <c r="O110" s="25"/>
      <c r="P110" s="25"/>
      <c r="Q110" s="25"/>
      <c r="R110" s="25"/>
      <c r="S110" s="25"/>
      <c r="T110" s="25"/>
      <c r="U110" s="25"/>
      <c r="V110" s="25"/>
      <c r="W110" s="23"/>
      <c r="X110" s="23"/>
      <c r="Y110" s="23" t="s">
        <v>1077</v>
      </c>
      <c r="Z110" s="23"/>
      <c r="AA110" s="23"/>
      <c r="AB110" s="23"/>
      <c r="AC110" s="23"/>
      <c r="AD110" s="23"/>
      <c r="AE110" s="23"/>
      <c r="AF110" s="191" t="s">
        <v>1078</v>
      </c>
      <c r="AG110" s="191" t="s">
        <v>1069</v>
      </c>
      <c r="AH110" s="191" t="s">
        <v>1070</v>
      </c>
      <c r="AI110" s="191" t="s">
        <v>1074</v>
      </c>
      <c r="AJ110" s="201">
        <v>0</v>
      </c>
      <c r="AK110" s="201" t="s">
        <v>11</v>
      </c>
      <c r="AL110" s="201">
        <v>1.05</v>
      </c>
      <c r="AM110" s="201">
        <v>0</v>
      </c>
      <c r="AN110" s="201" t="s">
        <v>11</v>
      </c>
      <c r="AO110" s="201">
        <v>1.06</v>
      </c>
      <c r="AP110" s="201">
        <v>0</v>
      </c>
      <c r="AQ110" s="201" t="s">
        <v>11</v>
      </c>
      <c r="AR110" s="201">
        <v>1.07</v>
      </c>
      <c r="AS110" s="201"/>
      <c r="AT110" s="23"/>
      <c r="AU110" s="23"/>
      <c r="AV110" s="23"/>
      <c r="AW110" s="23"/>
      <c r="AX110" s="24"/>
      <c r="AY110" s="24"/>
      <c r="AZ110" s="2"/>
      <c r="BA110" s="191" t="s">
        <v>1078</v>
      </c>
      <c r="BB110" s="191" t="s">
        <v>1079</v>
      </c>
      <c r="BC110" s="201">
        <v>0</v>
      </c>
      <c r="BD110" s="201">
        <v>0</v>
      </c>
      <c r="BE110" s="201">
        <v>0</v>
      </c>
      <c r="BF110" s="201"/>
    </row>
    <row r="111" spans="1:58" s="1" customFormat="1" ht="60" x14ac:dyDescent="0.25">
      <c r="A111" s="23"/>
      <c r="B111" s="23"/>
      <c r="C111" s="23"/>
      <c r="D111" s="23"/>
      <c r="E111" s="23"/>
      <c r="F111" s="23"/>
      <c r="G111" s="23"/>
      <c r="H111" s="23"/>
      <c r="I111" s="23"/>
      <c r="J111" s="23"/>
      <c r="K111" s="25"/>
      <c r="L111" s="25"/>
      <c r="M111" s="25"/>
      <c r="N111" s="25"/>
      <c r="O111" s="25"/>
      <c r="P111" s="25"/>
      <c r="Q111" s="25"/>
      <c r="R111" s="25"/>
      <c r="S111" s="25"/>
      <c r="T111" s="25"/>
      <c r="U111" s="25"/>
      <c r="V111" s="25"/>
      <c r="W111" s="23"/>
      <c r="X111" s="23"/>
      <c r="Y111" s="23"/>
      <c r="Z111" s="23"/>
      <c r="AA111" s="202" t="s">
        <v>1080</v>
      </c>
      <c r="AB111" s="202" t="s">
        <v>1081</v>
      </c>
      <c r="AC111" s="202"/>
      <c r="AD111" s="202"/>
      <c r="AE111" s="202" t="s">
        <v>1041</v>
      </c>
      <c r="AF111" s="202" t="s">
        <v>1081</v>
      </c>
      <c r="AG111" s="202"/>
      <c r="AH111" s="202"/>
      <c r="AI111" s="202"/>
      <c r="AJ111" s="199">
        <v>0.77</v>
      </c>
      <c r="AK111" s="200">
        <v>0.7319</v>
      </c>
      <c r="AL111" s="200">
        <v>0.33110000000000001</v>
      </c>
      <c r="AM111" s="199">
        <v>0.79</v>
      </c>
      <c r="AN111" s="200">
        <v>0.78810000000000002</v>
      </c>
      <c r="AO111" s="200">
        <v>0.33110000000000001</v>
      </c>
      <c r="AP111" s="199">
        <v>0.95699999999999996</v>
      </c>
      <c r="AQ111" s="200">
        <v>0.91020000000000001</v>
      </c>
      <c r="AR111" s="200">
        <v>0.35270000000000001</v>
      </c>
      <c r="AS111" s="199" t="s">
        <v>11</v>
      </c>
      <c r="AT111" s="202"/>
      <c r="AU111" s="202"/>
      <c r="AV111" s="202"/>
      <c r="AW111" s="202"/>
      <c r="AX111" s="203"/>
      <c r="AY111" s="203"/>
      <c r="AZ111" s="202" t="s">
        <v>1041</v>
      </c>
      <c r="BA111" s="202" t="s">
        <v>1081</v>
      </c>
      <c r="BB111" s="202" t="s">
        <v>1082</v>
      </c>
      <c r="BC111" s="204">
        <v>0.77</v>
      </c>
      <c r="BD111" s="204">
        <v>0.79</v>
      </c>
      <c r="BE111" s="204">
        <v>0.95699999999999996</v>
      </c>
      <c r="BF111" s="204" t="s">
        <v>11</v>
      </c>
    </row>
    <row r="112" spans="1:58" s="1" customFormat="1" ht="60" x14ac:dyDescent="0.25">
      <c r="A112" s="23"/>
      <c r="B112" s="23"/>
      <c r="C112" s="23"/>
      <c r="D112" s="23"/>
      <c r="E112" s="23"/>
      <c r="F112" s="23"/>
      <c r="G112" s="23"/>
      <c r="H112" s="23"/>
      <c r="I112" s="23"/>
      <c r="J112" s="23"/>
      <c r="K112" s="25"/>
      <c r="L112" s="25"/>
      <c r="M112" s="25"/>
      <c r="N112" s="25"/>
      <c r="O112" s="25"/>
      <c r="P112" s="25"/>
      <c r="Q112" s="25"/>
      <c r="R112" s="25"/>
      <c r="S112" s="25"/>
      <c r="T112" s="25"/>
      <c r="U112" s="25"/>
      <c r="V112" s="25"/>
      <c r="W112" s="23"/>
      <c r="X112" s="23"/>
      <c r="Y112" s="23"/>
      <c r="Z112" s="23"/>
      <c r="AA112" s="23"/>
      <c r="AB112" s="23" t="s">
        <v>1083</v>
      </c>
      <c r="AC112" s="23"/>
      <c r="AD112" s="23"/>
      <c r="AE112" s="23"/>
      <c r="AF112" s="23" t="s">
        <v>1083</v>
      </c>
      <c r="AG112" s="23"/>
      <c r="AH112" s="23"/>
      <c r="AI112" s="23"/>
      <c r="AJ112" s="23"/>
      <c r="AK112" s="23"/>
      <c r="AL112" s="23"/>
      <c r="AM112" s="23"/>
      <c r="AN112" s="23"/>
      <c r="AO112" s="23"/>
      <c r="AP112" s="24"/>
      <c r="AQ112" s="23"/>
      <c r="AR112" s="23"/>
      <c r="AS112" s="24"/>
      <c r="AT112" s="23"/>
      <c r="AU112" s="23"/>
      <c r="AV112" s="23"/>
      <c r="AW112" s="23"/>
      <c r="AX112" s="24"/>
      <c r="AY112" s="24"/>
      <c r="AZ112" s="23"/>
      <c r="BA112" s="23" t="s">
        <v>1084</v>
      </c>
      <c r="BB112" s="23" t="s">
        <v>1085</v>
      </c>
      <c r="BC112" s="2">
        <v>0.76919999999999999</v>
      </c>
      <c r="BD112" s="2">
        <v>0.78910000000000002</v>
      </c>
      <c r="BE112" s="2">
        <v>0.87570000000000003</v>
      </c>
      <c r="BF112" s="2" t="s">
        <v>11</v>
      </c>
    </row>
    <row r="113" spans="1:58" s="1" customFormat="1" ht="60" x14ac:dyDescent="0.25">
      <c r="A113" s="23"/>
      <c r="B113" s="23"/>
      <c r="C113" s="23"/>
      <c r="D113" s="23"/>
      <c r="E113" s="23"/>
      <c r="F113" s="23"/>
      <c r="G113" s="23"/>
      <c r="H113" s="23"/>
      <c r="I113" s="23"/>
      <c r="J113" s="23"/>
      <c r="K113" s="25"/>
      <c r="L113" s="25"/>
      <c r="M113" s="25"/>
      <c r="N113" s="25"/>
      <c r="O113" s="25"/>
      <c r="P113" s="25"/>
      <c r="Q113" s="25"/>
      <c r="R113" s="25"/>
      <c r="S113" s="25"/>
      <c r="T113" s="25"/>
      <c r="U113" s="25"/>
      <c r="V113" s="25"/>
      <c r="W113" s="23"/>
      <c r="X113" s="23"/>
      <c r="Y113" s="23"/>
      <c r="Z113" s="23"/>
      <c r="AA113" s="23"/>
      <c r="AB113" s="23"/>
      <c r="AC113" s="23"/>
      <c r="AD113" s="23"/>
      <c r="AE113" s="23" t="s">
        <v>1018</v>
      </c>
      <c r="AF113" s="23"/>
      <c r="AG113" s="23"/>
      <c r="AH113" s="23"/>
      <c r="AI113" s="23"/>
      <c r="AJ113" s="23"/>
      <c r="AK113" s="23"/>
      <c r="AL113" s="23"/>
      <c r="AM113" s="23"/>
      <c r="AN113" s="23"/>
      <c r="AO113" s="23"/>
      <c r="AP113" s="24"/>
      <c r="AQ113" s="23"/>
      <c r="AR113" s="23"/>
      <c r="AS113" s="24"/>
      <c r="AT113" s="23"/>
      <c r="AU113" s="23"/>
      <c r="AV113" s="23"/>
      <c r="AW113" s="23"/>
      <c r="AX113" s="24"/>
      <c r="AY113" s="24"/>
      <c r="AZ113" s="23"/>
      <c r="BA113" s="23" t="s">
        <v>1086</v>
      </c>
      <c r="BB113" s="23" t="s">
        <v>1085</v>
      </c>
      <c r="BC113" s="2">
        <v>8.0000000000000004E-4</v>
      </c>
      <c r="BD113" s="2">
        <v>6.9999999999999999E-4</v>
      </c>
      <c r="BE113" s="2">
        <v>8.0000000000000004E-4</v>
      </c>
      <c r="BF113" s="2" t="s">
        <v>11</v>
      </c>
    </row>
    <row r="114" spans="1:58" s="1" customFormat="1" ht="30" x14ac:dyDescent="0.25">
      <c r="A114" s="23"/>
      <c r="B114" s="23"/>
      <c r="C114" s="23"/>
      <c r="D114" s="23"/>
      <c r="E114" s="23"/>
      <c r="F114" s="23"/>
      <c r="G114" s="23"/>
      <c r="H114" s="23"/>
      <c r="I114" s="23"/>
      <c r="J114" s="23"/>
      <c r="K114" s="25"/>
      <c r="L114" s="25"/>
      <c r="M114" s="25"/>
      <c r="N114" s="25"/>
      <c r="O114" s="25"/>
      <c r="P114" s="25"/>
      <c r="Q114" s="25"/>
      <c r="R114" s="25"/>
      <c r="S114" s="25"/>
      <c r="T114" s="25"/>
      <c r="U114" s="25"/>
      <c r="V114" s="25"/>
      <c r="W114" s="23"/>
      <c r="X114" s="23"/>
      <c r="Y114" s="23"/>
      <c r="Z114" s="23"/>
      <c r="AA114" s="23"/>
      <c r="AB114" s="23"/>
      <c r="AC114" s="23"/>
      <c r="AD114" s="23"/>
      <c r="AE114" s="23"/>
      <c r="AF114" s="23"/>
      <c r="AG114" s="23"/>
      <c r="AH114" s="23"/>
      <c r="AI114" s="23"/>
      <c r="AJ114" s="23"/>
      <c r="AK114" s="23"/>
      <c r="AL114" s="23"/>
      <c r="AM114" s="23"/>
      <c r="AN114" s="23"/>
      <c r="AO114" s="23"/>
      <c r="AP114" s="24"/>
      <c r="AQ114" s="23"/>
      <c r="AR114" s="23"/>
      <c r="AS114" s="24"/>
      <c r="AT114" s="23"/>
      <c r="AU114" s="23"/>
      <c r="AV114" s="23"/>
      <c r="AW114" s="23"/>
      <c r="AX114" s="24"/>
      <c r="AY114" s="24"/>
      <c r="AZ114" s="23"/>
      <c r="BA114" s="23" t="s">
        <v>1087</v>
      </c>
      <c r="BB114" s="23" t="s">
        <v>1085</v>
      </c>
      <c r="BC114" s="2">
        <v>0</v>
      </c>
      <c r="BD114" s="2">
        <v>2.0000000000000001E-4</v>
      </c>
      <c r="BE114" s="2">
        <v>2.0000000000000001E-4</v>
      </c>
      <c r="BF114" s="2" t="s">
        <v>11</v>
      </c>
    </row>
    <row r="115" spans="1:58" s="1" customFormat="1" ht="65.25" customHeight="1" x14ac:dyDescent="0.25">
      <c r="A115" s="23"/>
      <c r="B115" s="23"/>
      <c r="C115" s="23"/>
      <c r="D115" s="23"/>
      <c r="E115" s="23"/>
      <c r="F115" s="23"/>
      <c r="G115" s="23"/>
      <c r="H115" s="23"/>
      <c r="I115" s="23"/>
      <c r="J115" s="23"/>
      <c r="K115" s="25"/>
      <c r="L115" s="25"/>
      <c r="M115" s="25"/>
      <c r="N115" s="25"/>
      <c r="O115" s="25"/>
      <c r="P115" s="25"/>
      <c r="Q115" s="25"/>
      <c r="R115" s="25"/>
      <c r="S115" s="25"/>
      <c r="T115" s="25"/>
      <c r="U115" s="25"/>
      <c r="V115" s="25"/>
      <c r="W115" s="23"/>
      <c r="X115" s="23"/>
      <c r="Y115" s="23"/>
      <c r="Z115" s="23" t="s">
        <v>1088</v>
      </c>
      <c r="AA115" s="205" t="s">
        <v>1080</v>
      </c>
      <c r="AB115" s="205" t="s">
        <v>1089</v>
      </c>
      <c r="AC115" s="205"/>
      <c r="AD115" s="205"/>
      <c r="AE115" s="205" t="s">
        <v>1090</v>
      </c>
      <c r="AF115" s="205" t="s">
        <v>1089</v>
      </c>
      <c r="AG115" s="205"/>
      <c r="AH115" s="205"/>
      <c r="AI115" s="205"/>
      <c r="AJ115" s="195"/>
      <c r="AK115" s="28"/>
      <c r="AL115" s="28"/>
      <c r="AM115" s="195"/>
      <c r="AN115" s="28"/>
      <c r="AO115" s="28"/>
      <c r="AP115" s="195"/>
      <c r="AQ115" s="28"/>
      <c r="AR115" s="28"/>
      <c r="AS115" s="195"/>
      <c r="AT115" s="205" t="s">
        <v>1091</v>
      </c>
      <c r="AU115" s="205" t="s">
        <v>1092</v>
      </c>
      <c r="AV115" s="205"/>
      <c r="AW115" s="205"/>
      <c r="AX115" s="206"/>
      <c r="AY115" s="206"/>
      <c r="AZ115" s="205" t="s">
        <v>1091</v>
      </c>
      <c r="BA115" s="205" t="s">
        <v>1092</v>
      </c>
      <c r="BB115" s="205" t="s">
        <v>172</v>
      </c>
      <c r="BC115" s="207">
        <v>0</v>
      </c>
      <c r="BD115" s="207">
        <v>1</v>
      </c>
      <c r="BE115" s="207">
        <v>1</v>
      </c>
      <c r="BF115" s="207" t="s">
        <v>11</v>
      </c>
    </row>
    <row r="116" spans="1:58" s="1" customFormat="1" ht="65.25" customHeight="1" x14ac:dyDescent="0.25">
      <c r="A116" s="23"/>
      <c r="B116" s="23"/>
      <c r="C116" s="23"/>
      <c r="D116" s="23"/>
      <c r="E116" s="23"/>
      <c r="F116" s="23"/>
      <c r="G116" s="23"/>
      <c r="H116" s="23"/>
      <c r="I116" s="23"/>
      <c r="J116" s="23"/>
      <c r="K116" s="25"/>
      <c r="L116" s="25"/>
      <c r="M116" s="25"/>
      <c r="N116" s="25"/>
      <c r="O116" s="25"/>
      <c r="P116" s="25"/>
      <c r="Q116" s="25"/>
      <c r="R116" s="25"/>
      <c r="S116" s="25"/>
      <c r="T116" s="25"/>
      <c r="U116" s="25"/>
      <c r="V116" s="25"/>
      <c r="W116" s="23"/>
      <c r="X116" s="23"/>
      <c r="Y116" s="23"/>
      <c r="Z116" s="23"/>
      <c r="AA116" s="23"/>
      <c r="AB116" s="23" t="s">
        <v>1093</v>
      </c>
      <c r="AC116" s="23"/>
      <c r="AD116" s="23"/>
      <c r="AE116" s="165" t="s">
        <v>590</v>
      </c>
      <c r="AF116" s="23" t="s">
        <v>1093</v>
      </c>
      <c r="AG116" s="23"/>
      <c r="AH116" s="23"/>
      <c r="AI116" s="23"/>
      <c r="AJ116" s="23"/>
      <c r="AK116" s="23"/>
      <c r="AL116" s="23"/>
      <c r="AM116" s="23"/>
      <c r="AN116" s="23"/>
      <c r="AO116" s="23"/>
      <c r="AP116" s="24"/>
      <c r="AQ116" s="23"/>
      <c r="AR116" s="23"/>
      <c r="AS116" s="24"/>
      <c r="AT116" s="23"/>
      <c r="AU116" s="23"/>
      <c r="AV116" s="23"/>
      <c r="AW116" s="23"/>
      <c r="AX116" s="24"/>
      <c r="AY116" s="24"/>
      <c r="AZ116" s="23"/>
      <c r="BA116" s="23"/>
      <c r="BB116" s="23"/>
      <c r="BC116" s="23"/>
      <c r="BD116" s="24"/>
      <c r="BE116" s="24"/>
      <c r="BF116" s="24"/>
    </row>
    <row r="117" spans="1:58" s="1" customFormat="1" ht="65.25" customHeight="1" x14ac:dyDescent="0.25">
      <c r="A117" s="23"/>
      <c r="B117" s="23"/>
      <c r="C117" s="23"/>
      <c r="D117" s="23"/>
      <c r="E117" s="23"/>
      <c r="F117" s="23"/>
      <c r="G117" s="23"/>
      <c r="H117" s="23"/>
      <c r="I117" s="23"/>
      <c r="J117" s="23"/>
      <c r="K117" s="25"/>
      <c r="L117" s="25"/>
      <c r="M117" s="25"/>
      <c r="N117" s="25"/>
      <c r="O117" s="25"/>
      <c r="P117" s="25"/>
      <c r="Q117" s="25"/>
      <c r="R117" s="25"/>
      <c r="S117" s="25"/>
      <c r="T117" s="25"/>
      <c r="U117" s="25"/>
      <c r="V117" s="25"/>
      <c r="W117" s="23"/>
      <c r="X117" s="23"/>
      <c r="Y117" s="23"/>
      <c r="Z117" s="23"/>
      <c r="AA117" s="23"/>
      <c r="AB117" s="23" t="s">
        <v>1094</v>
      </c>
      <c r="AC117" s="23"/>
      <c r="AD117" s="23"/>
      <c r="AF117" s="23" t="s">
        <v>1094</v>
      </c>
      <c r="AG117" s="23"/>
      <c r="AH117" s="23"/>
      <c r="AI117" s="23"/>
      <c r="AJ117" s="23"/>
      <c r="AK117" s="23"/>
      <c r="AL117" s="23"/>
      <c r="AM117" s="23"/>
      <c r="AN117" s="23"/>
      <c r="AO117" s="23"/>
      <c r="AP117" s="24"/>
      <c r="AQ117" s="23"/>
      <c r="AR117" s="23"/>
      <c r="AS117" s="24"/>
      <c r="AT117" s="23"/>
      <c r="AU117" s="23"/>
      <c r="AV117" s="23"/>
      <c r="AW117" s="23"/>
      <c r="AX117" s="24"/>
      <c r="AY117" s="24"/>
      <c r="AZ117" s="23"/>
      <c r="BA117" s="23"/>
      <c r="BB117" s="23"/>
      <c r="BC117" s="23"/>
      <c r="BD117" s="24"/>
      <c r="BE117" s="24"/>
      <c r="BF117" s="24"/>
    </row>
    <row r="118" spans="1:58" s="1" customFormat="1" ht="65.25" customHeight="1" x14ac:dyDescent="0.25">
      <c r="A118" s="23"/>
      <c r="B118" s="23"/>
      <c r="C118" s="23"/>
      <c r="D118" s="23"/>
      <c r="E118" s="23"/>
      <c r="F118" s="23"/>
      <c r="G118" s="23"/>
      <c r="H118" s="23"/>
      <c r="I118" s="23"/>
      <c r="J118" s="23"/>
      <c r="K118" s="25"/>
      <c r="L118" s="25"/>
      <c r="M118" s="25"/>
      <c r="N118" s="25"/>
      <c r="O118" s="25"/>
      <c r="P118" s="25"/>
      <c r="Q118" s="25"/>
      <c r="R118" s="25"/>
      <c r="S118" s="25"/>
      <c r="T118" s="25"/>
      <c r="U118" s="25"/>
      <c r="V118" s="25"/>
      <c r="W118" s="23"/>
      <c r="X118" s="23"/>
      <c r="Y118" s="23"/>
      <c r="Z118" s="23"/>
      <c r="AA118" s="23"/>
      <c r="AB118" s="23" t="s">
        <v>1095</v>
      </c>
      <c r="AC118" s="23"/>
      <c r="AD118" s="23"/>
      <c r="AE118" s="23"/>
      <c r="AF118" s="23" t="s">
        <v>1096</v>
      </c>
      <c r="AG118" s="23"/>
      <c r="AH118" s="23"/>
      <c r="AI118" s="23"/>
      <c r="AJ118" s="23"/>
      <c r="AK118" s="23"/>
      <c r="AL118" s="23"/>
      <c r="AM118" s="23"/>
      <c r="AN118" s="23"/>
      <c r="AO118" s="23"/>
      <c r="AP118" s="24"/>
      <c r="AQ118" s="23"/>
      <c r="AR118" s="23"/>
      <c r="AS118" s="24"/>
      <c r="AT118" s="23"/>
      <c r="AU118" s="23"/>
      <c r="AV118" s="23"/>
      <c r="AW118" s="23"/>
      <c r="AX118" s="24"/>
      <c r="AY118" s="24"/>
      <c r="AZ118" s="23"/>
      <c r="BA118" s="23"/>
      <c r="BB118" s="23"/>
      <c r="BC118" s="23"/>
      <c r="BD118" s="24"/>
      <c r="BE118" s="24"/>
      <c r="BF118" s="24"/>
    </row>
    <row r="119" spans="1:58" s="1" customFormat="1" ht="65.25" customHeight="1" x14ac:dyDescent="0.25">
      <c r="A119" s="23"/>
      <c r="B119" s="23"/>
      <c r="C119" s="23"/>
      <c r="D119" s="23"/>
      <c r="E119" s="23"/>
      <c r="F119" s="23"/>
      <c r="G119" s="23"/>
      <c r="H119" s="23"/>
      <c r="I119" s="23"/>
      <c r="J119" s="23"/>
      <c r="K119" s="25"/>
      <c r="L119" s="25"/>
      <c r="M119" s="25"/>
      <c r="N119" s="25"/>
      <c r="O119" s="25"/>
      <c r="P119" s="25"/>
      <c r="Q119" s="25"/>
      <c r="R119" s="25"/>
      <c r="S119" s="25"/>
      <c r="T119" s="25"/>
      <c r="U119" s="25"/>
      <c r="V119" s="25"/>
      <c r="W119" s="23"/>
      <c r="X119" s="23"/>
      <c r="Y119" s="23"/>
      <c r="Z119" s="23"/>
      <c r="AA119" s="23"/>
      <c r="AB119" s="23" t="s">
        <v>1097</v>
      </c>
      <c r="AC119" s="23"/>
      <c r="AD119" s="23"/>
      <c r="AE119" s="23"/>
      <c r="AF119" s="23" t="s">
        <v>1095</v>
      </c>
      <c r="AG119" s="23"/>
      <c r="AH119" s="23"/>
      <c r="AI119" s="23"/>
      <c r="AJ119" s="23"/>
      <c r="AK119" s="23"/>
      <c r="AL119" s="23"/>
      <c r="AM119" s="23"/>
      <c r="AN119" s="23"/>
      <c r="AO119" s="23"/>
      <c r="AP119" s="24"/>
      <c r="AQ119" s="23"/>
      <c r="AR119" s="23"/>
      <c r="AS119" s="24"/>
      <c r="AT119" s="23"/>
      <c r="AU119" s="23"/>
      <c r="AV119" s="23"/>
      <c r="AW119" s="23"/>
      <c r="AX119" s="24"/>
      <c r="AY119" s="24"/>
      <c r="AZ119" s="23"/>
      <c r="BA119" s="23"/>
      <c r="BB119" s="23"/>
      <c r="BC119" s="23"/>
      <c r="BD119" s="24"/>
      <c r="BE119" s="24"/>
      <c r="BF119" s="24"/>
    </row>
    <row r="120" spans="1:58" s="1" customFormat="1" ht="65.25" customHeight="1" x14ac:dyDescent="0.25">
      <c r="A120" s="23"/>
      <c r="B120" s="23"/>
      <c r="C120" s="23"/>
      <c r="D120" s="23"/>
      <c r="E120" s="23"/>
      <c r="F120" s="23"/>
      <c r="G120" s="23"/>
      <c r="H120" s="23"/>
      <c r="I120" s="23"/>
      <c r="J120" s="23"/>
      <c r="K120" s="25"/>
      <c r="L120" s="25"/>
      <c r="M120" s="25"/>
      <c r="N120" s="25"/>
      <c r="O120" s="25"/>
      <c r="P120" s="25"/>
      <c r="Q120" s="25"/>
      <c r="R120" s="25"/>
      <c r="S120" s="25"/>
      <c r="T120" s="25"/>
      <c r="U120" s="25"/>
      <c r="V120" s="25"/>
      <c r="W120" s="23"/>
      <c r="X120" s="23"/>
      <c r="Y120" s="23"/>
      <c r="Z120" s="23"/>
      <c r="AA120" s="23"/>
      <c r="AB120" s="23" t="s">
        <v>1098</v>
      </c>
      <c r="AC120" s="23"/>
      <c r="AD120" s="23"/>
      <c r="AE120" s="23"/>
      <c r="AF120" s="23" t="s">
        <v>1097</v>
      </c>
      <c r="AG120" s="23"/>
      <c r="AH120" s="23"/>
      <c r="AI120" s="23"/>
      <c r="AJ120" s="23"/>
      <c r="AK120" s="23"/>
      <c r="AL120" s="23"/>
      <c r="AM120" s="23"/>
      <c r="AN120" s="23"/>
      <c r="AO120" s="23"/>
      <c r="AP120" s="24"/>
      <c r="AQ120" s="23"/>
      <c r="AR120" s="23"/>
      <c r="AS120" s="24"/>
      <c r="AT120" s="23"/>
      <c r="AU120" s="23"/>
      <c r="AV120" s="23"/>
      <c r="AW120" s="23"/>
      <c r="AX120" s="24"/>
      <c r="AY120" s="24"/>
      <c r="AZ120" s="23"/>
      <c r="BA120" s="23"/>
      <c r="BB120" s="23"/>
      <c r="BC120" s="23"/>
      <c r="BD120" s="24"/>
      <c r="BE120" s="24"/>
      <c r="BF120" s="24"/>
    </row>
    <row r="121" spans="1:58" s="1" customFormat="1" ht="65.25" customHeight="1" x14ac:dyDescent="0.25">
      <c r="A121" s="23"/>
      <c r="B121" s="23"/>
      <c r="C121" s="23"/>
      <c r="D121" s="23"/>
      <c r="E121" s="23"/>
      <c r="F121" s="23"/>
      <c r="G121" s="23"/>
      <c r="H121" s="23"/>
      <c r="I121" s="23"/>
      <c r="J121" s="23"/>
      <c r="K121" s="25"/>
      <c r="L121" s="25"/>
      <c r="M121" s="25"/>
      <c r="N121" s="25"/>
      <c r="O121" s="25"/>
      <c r="P121" s="25"/>
      <c r="Q121" s="25"/>
      <c r="R121" s="25"/>
      <c r="S121" s="25"/>
      <c r="T121" s="25"/>
      <c r="U121" s="25"/>
      <c r="V121" s="25"/>
      <c r="W121" s="23"/>
      <c r="X121" s="23"/>
      <c r="Y121" s="23"/>
      <c r="Z121" s="23"/>
      <c r="AA121" s="23"/>
      <c r="AB121" s="23" t="s">
        <v>1099</v>
      </c>
      <c r="AC121" s="23"/>
      <c r="AD121" s="23"/>
      <c r="AE121" s="23"/>
      <c r="AF121" s="23" t="s">
        <v>1099</v>
      </c>
      <c r="AG121" s="23"/>
      <c r="AH121" s="23"/>
      <c r="AI121" s="23"/>
      <c r="AJ121" s="23"/>
      <c r="AK121" s="23"/>
      <c r="AL121" s="23"/>
      <c r="AM121" s="23"/>
      <c r="AN121" s="23"/>
      <c r="AO121" s="23"/>
      <c r="AP121" s="24"/>
      <c r="AQ121" s="23"/>
      <c r="AR121" s="23"/>
      <c r="AS121" s="24"/>
      <c r="AT121" s="23"/>
      <c r="AU121" s="23"/>
      <c r="AV121" s="23"/>
      <c r="AW121" s="23"/>
      <c r="AX121" s="24"/>
      <c r="AY121" s="24"/>
      <c r="AZ121" s="23"/>
      <c r="BA121" s="23"/>
      <c r="BB121" s="23"/>
      <c r="BC121" s="23"/>
      <c r="BD121" s="24"/>
      <c r="BE121" s="24"/>
      <c r="BF121" s="24"/>
    </row>
    <row r="122" spans="1:58" s="1" customFormat="1" ht="65.25" customHeight="1" x14ac:dyDescent="0.25">
      <c r="A122" s="23"/>
      <c r="B122" s="23"/>
      <c r="C122" s="23"/>
      <c r="D122" s="23"/>
      <c r="E122" s="23"/>
      <c r="F122" s="23"/>
      <c r="G122" s="23"/>
      <c r="H122" s="23"/>
      <c r="I122" s="23"/>
      <c r="J122" s="23"/>
      <c r="K122" s="25"/>
      <c r="L122" s="25"/>
      <c r="M122" s="25"/>
      <c r="N122" s="25"/>
      <c r="O122" s="25"/>
      <c r="P122" s="25"/>
      <c r="Q122" s="25"/>
      <c r="R122" s="25"/>
      <c r="S122" s="25"/>
      <c r="T122" s="25"/>
      <c r="U122" s="25"/>
      <c r="V122" s="25"/>
      <c r="W122" s="23"/>
      <c r="X122" s="23"/>
      <c r="Y122" s="23"/>
      <c r="Z122" s="23"/>
      <c r="AA122" s="23"/>
      <c r="AB122" s="23" t="s">
        <v>1092</v>
      </c>
      <c r="AC122" s="23"/>
      <c r="AD122" s="23"/>
      <c r="AE122" s="23"/>
      <c r="AF122" s="23" t="s">
        <v>1092</v>
      </c>
      <c r="AG122" s="23"/>
      <c r="AH122" s="23"/>
      <c r="AI122" s="23"/>
      <c r="AJ122" s="195">
        <v>0</v>
      </c>
      <c r="AK122" s="28">
        <v>0</v>
      </c>
      <c r="AL122" s="28">
        <v>1</v>
      </c>
      <c r="AM122" s="195">
        <v>1</v>
      </c>
      <c r="AN122" s="28">
        <v>1</v>
      </c>
      <c r="AO122" s="28">
        <v>1</v>
      </c>
      <c r="AP122" s="195">
        <v>1</v>
      </c>
      <c r="AQ122" s="28">
        <v>1</v>
      </c>
      <c r="AR122" s="28">
        <v>1</v>
      </c>
      <c r="AS122" s="195" t="s">
        <v>11</v>
      </c>
      <c r="AT122" s="23"/>
      <c r="AU122" s="23"/>
      <c r="AV122" s="23"/>
      <c r="AW122" s="23"/>
      <c r="AX122" s="24"/>
      <c r="AY122" s="24"/>
      <c r="AZ122" s="23"/>
      <c r="BA122" s="23"/>
      <c r="BB122" s="23"/>
      <c r="BC122" s="23"/>
      <c r="BD122" s="24"/>
      <c r="BE122" s="24"/>
      <c r="BF122" s="24"/>
    </row>
    <row r="123" spans="1:58" s="1" customFormat="1" ht="79.5" customHeight="1" x14ac:dyDescent="0.25">
      <c r="A123" s="165">
        <v>18</v>
      </c>
      <c r="B123" s="165" t="s">
        <v>1100</v>
      </c>
      <c r="C123" s="165" t="s">
        <v>782</v>
      </c>
      <c r="D123" s="165" t="s">
        <v>783</v>
      </c>
      <c r="E123" s="165" t="s">
        <v>784</v>
      </c>
      <c r="F123" s="165"/>
      <c r="G123" s="165" t="s">
        <v>785</v>
      </c>
      <c r="H123" s="165" t="s">
        <v>786</v>
      </c>
      <c r="I123" s="165"/>
      <c r="J123" s="165" t="s">
        <v>1101</v>
      </c>
      <c r="K123" s="19">
        <v>102.5</v>
      </c>
      <c r="L123" s="20">
        <v>102.8</v>
      </c>
      <c r="M123" s="20">
        <v>103.9</v>
      </c>
      <c r="N123" s="19">
        <v>106.7</v>
      </c>
      <c r="O123" s="20">
        <v>104.7</v>
      </c>
      <c r="P123" s="20">
        <v>108.8</v>
      </c>
      <c r="Q123" s="19">
        <v>114.4</v>
      </c>
      <c r="R123" s="20">
        <v>106.8</v>
      </c>
      <c r="S123" s="20">
        <v>117.8</v>
      </c>
      <c r="T123" s="19">
        <v>170</v>
      </c>
      <c r="U123" s="20">
        <v>170</v>
      </c>
      <c r="V123" s="20">
        <v>170</v>
      </c>
      <c r="W123" s="165" t="s">
        <v>1102</v>
      </c>
      <c r="X123" s="165"/>
      <c r="Y123" s="165" t="s">
        <v>1103</v>
      </c>
      <c r="Z123" s="165" t="s">
        <v>1104</v>
      </c>
      <c r="AA123" s="165" t="s">
        <v>1105</v>
      </c>
      <c r="AB123" s="165"/>
      <c r="AC123" s="165"/>
      <c r="AD123" s="165"/>
      <c r="AE123" s="165"/>
      <c r="AF123" s="165"/>
      <c r="AG123" s="165"/>
      <c r="AH123" s="165"/>
      <c r="AI123" s="165"/>
      <c r="AJ123" s="165"/>
      <c r="AK123" s="165"/>
      <c r="AL123" s="165"/>
      <c r="AM123" s="165"/>
      <c r="AN123" s="165"/>
      <c r="AO123" s="165"/>
      <c r="AQ123" s="165"/>
      <c r="AR123" s="165"/>
      <c r="AT123" s="165"/>
      <c r="AU123" s="165"/>
      <c r="AV123" s="165"/>
      <c r="AW123" s="165"/>
      <c r="AZ123" s="165"/>
      <c r="BA123" s="165"/>
      <c r="BB123" s="165"/>
      <c r="BC123" s="165"/>
    </row>
    <row r="124" spans="1:58" s="1" customFormat="1" ht="285" x14ac:dyDescent="0.25">
      <c r="A124" s="66"/>
      <c r="B124" s="66"/>
      <c r="C124" s="66"/>
      <c r="D124" s="66" t="s">
        <v>787</v>
      </c>
      <c r="E124" s="66"/>
      <c r="F124" s="66"/>
      <c r="G124" s="66"/>
      <c r="H124" s="66"/>
      <c r="I124" s="66"/>
      <c r="J124" s="66"/>
      <c r="K124" s="66"/>
      <c r="L124" s="66"/>
      <c r="M124" s="66"/>
      <c r="O124" s="66"/>
      <c r="P124" s="66"/>
      <c r="R124" s="66"/>
      <c r="S124" s="66"/>
      <c r="U124" s="66"/>
      <c r="V124" s="66"/>
      <c r="W124" s="66" t="s">
        <v>1106</v>
      </c>
      <c r="X124" s="66"/>
      <c r="Y124" s="66"/>
      <c r="Z124" s="66" t="s">
        <v>1107</v>
      </c>
      <c r="AA124" s="66" t="s">
        <v>1108</v>
      </c>
      <c r="AB124" s="66"/>
      <c r="AC124" s="66"/>
      <c r="AD124" s="66"/>
      <c r="AE124" s="66" t="s">
        <v>1109</v>
      </c>
      <c r="AF124" s="66"/>
      <c r="AG124" s="66"/>
      <c r="AH124" s="66"/>
      <c r="AI124" s="66"/>
      <c r="AJ124" s="66"/>
      <c r="AK124" s="66"/>
      <c r="AL124" s="66"/>
      <c r="AM124" s="66"/>
      <c r="AN124" s="66"/>
      <c r="AO124" s="66"/>
      <c r="AQ124" s="66"/>
      <c r="AR124" s="66"/>
      <c r="AT124" s="66"/>
      <c r="AU124" s="66"/>
      <c r="AV124" s="66"/>
      <c r="AW124" s="66"/>
      <c r="AZ124" s="66"/>
      <c r="BA124" s="66"/>
      <c r="BB124" s="66"/>
      <c r="BC124" s="66"/>
    </row>
    <row r="125" spans="1:58" s="1" customFormat="1" ht="165" x14ac:dyDescent="0.25">
      <c r="A125" s="66"/>
      <c r="B125" s="66"/>
      <c r="C125" s="66"/>
      <c r="D125" s="66"/>
      <c r="E125" s="66"/>
      <c r="F125" s="66"/>
      <c r="G125" s="66"/>
      <c r="H125" s="66"/>
      <c r="I125" s="66"/>
      <c r="J125" s="66"/>
      <c r="K125" s="66"/>
      <c r="L125" s="66"/>
      <c r="M125" s="66"/>
      <c r="O125" s="66"/>
      <c r="P125" s="66"/>
      <c r="R125" s="66"/>
      <c r="S125" s="66"/>
      <c r="U125" s="66"/>
      <c r="V125" s="66"/>
      <c r="W125" s="66" t="s">
        <v>1110</v>
      </c>
      <c r="X125" s="66"/>
      <c r="Y125" s="66"/>
      <c r="Z125" s="66"/>
      <c r="AA125" s="66" t="s">
        <v>1111</v>
      </c>
      <c r="AB125" s="66"/>
      <c r="AC125" s="66"/>
      <c r="AD125" s="66"/>
      <c r="AE125" s="66" t="s">
        <v>1112</v>
      </c>
      <c r="AF125" s="66"/>
      <c r="AG125" s="66"/>
      <c r="AH125" s="66"/>
      <c r="AI125" s="66"/>
      <c r="AJ125" s="66"/>
      <c r="AK125" s="66"/>
      <c r="AL125" s="66"/>
      <c r="AM125" s="66"/>
      <c r="AN125" s="66"/>
      <c r="AO125" s="66"/>
      <c r="AQ125" s="66"/>
      <c r="AR125" s="66"/>
      <c r="AT125" s="66"/>
      <c r="AU125" s="66"/>
      <c r="AV125" s="66"/>
      <c r="AW125" s="66"/>
      <c r="AZ125" s="66"/>
      <c r="BA125" s="66"/>
      <c r="BB125" s="66"/>
      <c r="BC125" s="66"/>
    </row>
    <row r="126" spans="1:58" s="1" customFormat="1" ht="135" x14ac:dyDescent="0.25">
      <c r="A126" s="66"/>
      <c r="B126" s="66"/>
      <c r="C126" s="66"/>
      <c r="D126" s="66"/>
      <c r="E126" s="66"/>
      <c r="F126" s="66"/>
      <c r="G126" s="66"/>
      <c r="H126" s="66"/>
      <c r="I126" s="66"/>
      <c r="J126" s="66"/>
      <c r="K126" s="66"/>
      <c r="L126" s="66"/>
      <c r="M126" s="66"/>
      <c r="O126" s="66"/>
      <c r="P126" s="66"/>
      <c r="R126" s="66"/>
      <c r="S126" s="66"/>
      <c r="U126" s="66"/>
      <c r="V126" s="66"/>
      <c r="W126" s="66" t="s">
        <v>1113</v>
      </c>
      <c r="X126" s="66"/>
      <c r="Y126" s="66"/>
      <c r="Z126" s="66"/>
      <c r="AA126" s="66"/>
      <c r="AB126" s="66"/>
      <c r="AC126" s="66"/>
      <c r="AD126" s="66"/>
      <c r="AE126" s="66" t="s">
        <v>1114</v>
      </c>
      <c r="AF126" s="66"/>
      <c r="AG126" s="66"/>
      <c r="AH126" s="66"/>
      <c r="AI126" s="66"/>
      <c r="AJ126" s="66"/>
      <c r="AK126" s="66"/>
      <c r="AL126" s="66"/>
      <c r="AM126" s="66"/>
      <c r="AN126" s="66"/>
      <c r="AO126" s="66"/>
      <c r="AQ126" s="66"/>
      <c r="AR126" s="66"/>
      <c r="AT126" s="66"/>
      <c r="AU126" s="66"/>
      <c r="AV126" s="66"/>
      <c r="AW126" s="66"/>
      <c r="AZ126" s="66"/>
      <c r="BA126" s="66"/>
      <c r="BB126" s="66"/>
      <c r="BC126" s="66"/>
    </row>
    <row r="127" spans="1:58" s="1" customFormat="1" ht="150" x14ac:dyDescent="0.25">
      <c r="A127" s="66"/>
      <c r="B127" s="66"/>
      <c r="C127" s="66"/>
      <c r="D127" s="66"/>
      <c r="E127" s="66"/>
      <c r="F127" s="66"/>
      <c r="G127" s="66"/>
      <c r="H127" s="66"/>
      <c r="I127" s="66"/>
      <c r="J127" s="66"/>
      <c r="K127" s="66"/>
      <c r="L127" s="66"/>
      <c r="M127" s="66"/>
      <c r="O127" s="66"/>
      <c r="P127" s="66"/>
      <c r="R127" s="66"/>
      <c r="S127" s="66"/>
      <c r="U127" s="66"/>
      <c r="V127" s="66"/>
      <c r="W127" s="66" t="s">
        <v>1115</v>
      </c>
      <c r="X127" s="66"/>
      <c r="Y127" s="66"/>
      <c r="Z127" s="66" t="s">
        <v>1116</v>
      </c>
      <c r="AA127" s="66"/>
      <c r="AB127" s="66"/>
      <c r="AC127" s="66"/>
      <c r="AD127" s="66"/>
      <c r="AE127" s="66"/>
      <c r="AF127" s="66"/>
      <c r="AG127" s="66"/>
      <c r="AH127" s="66"/>
      <c r="AI127" s="66"/>
      <c r="AJ127" s="66"/>
      <c r="AK127" s="66"/>
      <c r="AL127" s="66"/>
      <c r="AM127" s="66"/>
      <c r="AN127" s="66"/>
      <c r="AO127" s="66"/>
      <c r="AQ127" s="66"/>
      <c r="AR127" s="66"/>
      <c r="AT127" s="66"/>
      <c r="AU127" s="66"/>
      <c r="AV127" s="66"/>
      <c r="AW127" s="66"/>
      <c r="AZ127" s="66"/>
      <c r="BA127" s="66"/>
      <c r="BB127" s="66"/>
      <c r="BC127" s="66"/>
    </row>
    <row r="128" spans="1:58" s="1" customFormat="1" ht="150" x14ac:dyDescent="0.25">
      <c r="A128" s="66"/>
      <c r="B128" s="66"/>
      <c r="C128" s="66"/>
      <c r="D128" s="66"/>
      <c r="E128" s="66"/>
      <c r="F128" s="66"/>
      <c r="G128" s="66"/>
      <c r="H128" s="66"/>
      <c r="I128" s="66"/>
      <c r="J128" s="66"/>
      <c r="K128" s="66"/>
      <c r="L128" s="66"/>
      <c r="M128" s="66"/>
      <c r="O128" s="66"/>
      <c r="P128" s="66"/>
      <c r="R128" s="66"/>
      <c r="S128" s="66"/>
      <c r="U128" s="66"/>
      <c r="V128" s="66"/>
      <c r="W128" s="66" t="s">
        <v>1117</v>
      </c>
      <c r="X128" s="66"/>
      <c r="Y128" s="66"/>
      <c r="Z128" s="66" t="s">
        <v>1118</v>
      </c>
      <c r="AA128" s="66"/>
      <c r="AB128" s="66"/>
      <c r="AC128" s="66"/>
      <c r="AD128" s="66"/>
      <c r="AE128" s="66" t="s">
        <v>610</v>
      </c>
      <c r="AF128" s="66"/>
      <c r="AG128" s="66"/>
      <c r="AH128" s="66"/>
      <c r="AI128" s="66"/>
      <c r="AJ128" s="66"/>
      <c r="AK128" s="66"/>
      <c r="AL128" s="66"/>
      <c r="AM128" s="66"/>
      <c r="AN128" s="66"/>
      <c r="AO128" s="66"/>
      <c r="AQ128" s="66"/>
      <c r="AR128" s="66"/>
      <c r="AT128" s="66"/>
      <c r="AU128" s="66"/>
      <c r="AV128" s="66"/>
      <c r="AW128" s="66"/>
      <c r="AZ128" s="66"/>
      <c r="BA128" s="66"/>
      <c r="BB128" s="66"/>
      <c r="BC128" s="66"/>
    </row>
    <row r="129" spans="1:58" s="1" customFormat="1" ht="120" x14ac:dyDescent="0.25">
      <c r="A129" s="66"/>
      <c r="B129" s="66"/>
      <c r="C129" s="66"/>
      <c r="D129" s="66"/>
      <c r="E129" s="66"/>
      <c r="F129" s="66"/>
      <c r="G129" s="66"/>
      <c r="H129" s="66"/>
      <c r="I129" s="66"/>
      <c r="J129" s="66"/>
      <c r="K129" s="66"/>
      <c r="L129" s="66"/>
      <c r="M129" s="66"/>
      <c r="O129" s="66"/>
      <c r="P129" s="66"/>
      <c r="R129" s="66"/>
      <c r="S129" s="66"/>
      <c r="U129" s="66"/>
      <c r="V129" s="66"/>
      <c r="W129" s="66" t="s">
        <v>1119</v>
      </c>
      <c r="X129" s="66"/>
      <c r="Y129" s="66"/>
      <c r="Z129" s="66" t="s">
        <v>1120</v>
      </c>
      <c r="AA129" s="66"/>
      <c r="AB129" s="66"/>
      <c r="AC129" s="66"/>
      <c r="AD129" s="66"/>
      <c r="AE129" s="66"/>
      <c r="AF129" s="66"/>
      <c r="AG129" s="66"/>
      <c r="AH129" s="66"/>
      <c r="AI129" s="66"/>
      <c r="AJ129" s="66"/>
      <c r="AK129" s="66"/>
      <c r="AL129" s="66"/>
      <c r="AM129" s="66"/>
      <c r="AN129" s="66"/>
      <c r="AO129" s="66"/>
      <c r="AQ129" s="66"/>
      <c r="AR129" s="66"/>
      <c r="AT129" s="66"/>
      <c r="AU129" s="66"/>
      <c r="AV129" s="66"/>
      <c r="AW129" s="66"/>
      <c r="AZ129" s="66"/>
      <c r="BA129" s="66"/>
      <c r="BB129" s="66"/>
      <c r="BC129" s="66"/>
    </row>
    <row r="130" spans="1:58" s="1" customFormat="1" ht="180" x14ac:dyDescent="0.25">
      <c r="A130" s="66"/>
      <c r="B130" s="66"/>
      <c r="C130" s="66"/>
      <c r="D130" s="66"/>
      <c r="E130" s="66"/>
      <c r="F130" s="66"/>
      <c r="G130" s="66"/>
      <c r="H130" s="66"/>
      <c r="I130" s="66"/>
      <c r="J130" s="66"/>
      <c r="K130" s="66"/>
      <c r="L130" s="66"/>
      <c r="M130" s="66"/>
      <c r="O130" s="66"/>
      <c r="P130" s="66"/>
      <c r="R130" s="66"/>
      <c r="S130" s="66"/>
      <c r="U130" s="66"/>
      <c r="V130" s="66"/>
      <c r="W130" s="66" t="s">
        <v>1121</v>
      </c>
      <c r="X130" s="66"/>
      <c r="Y130" s="66"/>
      <c r="Z130" s="66" t="s">
        <v>1122</v>
      </c>
      <c r="AA130" s="66" t="s">
        <v>1123</v>
      </c>
      <c r="AB130" s="66"/>
      <c r="AC130" s="66"/>
      <c r="AD130" s="66"/>
      <c r="AE130" s="66"/>
      <c r="AF130" s="66"/>
      <c r="AG130" s="66"/>
      <c r="AH130" s="66"/>
      <c r="AI130" s="66"/>
      <c r="AJ130" s="66"/>
      <c r="AK130" s="66"/>
      <c r="AL130" s="66"/>
      <c r="AM130" s="66"/>
      <c r="AN130" s="66"/>
      <c r="AO130" s="66"/>
      <c r="AQ130" s="66"/>
      <c r="AR130" s="66"/>
      <c r="AT130" s="66"/>
      <c r="AU130" s="66"/>
      <c r="AV130" s="66"/>
      <c r="AW130" s="66"/>
      <c r="AZ130" s="66"/>
      <c r="BA130" s="66"/>
      <c r="BB130" s="66"/>
      <c r="BC130" s="66"/>
    </row>
    <row r="131" spans="1:58" s="1" customFormat="1" ht="135" x14ac:dyDescent="0.25">
      <c r="A131" s="66"/>
      <c r="B131" s="66"/>
      <c r="C131" s="66"/>
      <c r="D131" s="66"/>
      <c r="E131" s="66"/>
      <c r="F131" s="66"/>
      <c r="G131" s="66"/>
      <c r="H131" s="66"/>
      <c r="I131" s="66"/>
      <c r="J131" s="66"/>
      <c r="K131" s="66"/>
      <c r="L131" s="66"/>
      <c r="M131" s="66"/>
      <c r="O131" s="66"/>
      <c r="P131" s="66"/>
      <c r="R131" s="66"/>
      <c r="S131" s="66"/>
      <c r="U131" s="66"/>
      <c r="V131" s="66"/>
      <c r="W131" s="66" t="s">
        <v>1124</v>
      </c>
      <c r="X131" s="66"/>
      <c r="Y131" s="66"/>
      <c r="Z131" s="66" t="s">
        <v>1125</v>
      </c>
      <c r="AA131" s="66"/>
      <c r="AB131" s="66"/>
      <c r="AC131" s="66"/>
      <c r="AD131" s="66"/>
      <c r="AE131" s="66" t="s">
        <v>1109</v>
      </c>
      <c r="AF131" s="66"/>
      <c r="AG131" s="66"/>
      <c r="AH131" s="66"/>
      <c r="AI131" s="66"/>
      <c r="AJ131" s="66"/>
      <c r="AK131" s="66"/>
      <c r="AL131" s="66"/>
      <c r="AM131" s="66"/>
      <c r="AN131" s="66"/>
      <c r="AO131" s="66"/>
      <c r="AQ131" s="66"/>
      <c r="AR131" s="66"/>
      <c r="AT131" s="66"/>
      <c r="AU131" s="66"/>
      <c r="AV131" s="66"/>
      <c r="AW131" s="66"/>
      <c r="AZ131" s="66"/>
      <c r="BA131" s="66"/>
      <c r="BB131" s="66"/>
      <c r="BC131" s="66"/>
    </row>
    <row r="132" spans="1:58" s="1" customFormat="1" ht="165" x14ac:dyDescent="0.25">
      <c r="A132" s="66"/>
      <c r="B132" s="66"/>
      <c r="C132" s="66"/>
      <c r="D132" s="66"/>
      <c r="E132" s="66"/>
      <c r="F132" s="66"/>
      <c r="G132" s="66"/>
      <c r="H132" s="66"/>
      <c r="I132" s="66"/>
      <c r="J132" s="66"/>
      <c r="K132" s="66"/>
      <c r="L132" s="66"/>
      <c r="M132" s="66"/>
      <c r="O132" s="66"/>
      <c r="P132" s="66"/>
      <c r="R132" s="66"/>
      <c r="S132" s="66"/>
      <c r="U132" s="66"/>
      <c r="V132" s="66"/>
      <c r="W132" s="66" t="s">
        <v>1126</v>
      </c>
      <c r="X132" s="66"/>
      <c r="Y132" s="66"/>
      <c r="Z132" s="66" t="s">
        <v>1127</v>
      </c>
      <c r="AA132" s="66" t="s">
        <v>1128</v>
      </c>
      <c r="AB132" s="66"/>
      <c r="AC132" s="66"/>
      <c r="AD132" s="66"/>
      <c r="AE132" s="66"/>
      <c r="AF132" s="66"/>
      <c r="AG132" s="66"/>
      <c r="AH132" s="66"/>
      <c r="AI132" s="66"/>
      <c r="AJ132" s="66"/>
      <c r="AK132" s="66"/>
      <c r="AL132" s="66"/>
      <c r="AM132" s="66"/>
      <c r="AN132" s="66"/>
      <c r="AO132" s="66"/>
      <c r="AQ132" s="66"/>
      <c r="AR132" s="66"/>
      <c r="AT132" s="66"/>
      <c r="AU132" s="66"/>
      <c r="AV132" s="66"/>
      <c r="AW132" s="66"/>
      <c r="AZ132" s="66"/>
      <c r="BA132" s="66"/>
      <c r="BB132" s="66"/>
      <c r="BC132" s="66"/>
    </row>
    <row r="133" spans="1:58" s="1" customFormat="1" ht="165" x14ac:dyDescent="0.25">
      <c r="A133" s="66"/>
      <c r="B133" s="66"/>
      <c r="C133" s="66"/>
      <c r="D133" s="66"/>
      <c r="E133" s="66"/>
      <c r="F133" s="66"/>
      <c r="G133" s="66"/>
      <c r="H133" s="66"/>
      <c r="I133" s="66"/>
      <c r="J133" s="66"/>
      <c r="K133" s="66"/>
      <c r="L133" s="66"/>
      <c r="M133" s="66"/>
      <c r="O133" s="66"/>
      <c r="P133" s="66"/>
      <c r="R133" s="66"/>
      <c r="S133" s="66"/>
      <c r="U133" s="66"/>
      <c r="V133" s="66"/>
      <c r="W133" s="66" t="s">
        <v>1129</v>
      </c>
      <c r="X133" s="66"/>
      <c r="Y133" s="66"/>
      <c r="Z133" s="66" t="s">
        <v>1130</v>
      </c>
      <c r="AA133" s="66"/>
      <c r="AB133" s="66"/>
      <c r="AC133" s="66"/>
      <c r="AD133" s="66"/>
      <c r="AE133" s="66" t="s">
        <v>1131</v>
      </c>
      <c r="AF133" s="66"/>
      <c r="AG133" s="66"/>
      <c r="AH133" s="66"/>
      <c r="AI133" s="66"/>
      <c r="AJ133" s="66"/>
      <c r="AK133" s="66"/>
      <c r="AL133" s="66"/>
      <c r="AM133" s="66"/>
      <c r="AN133" s="66"/>
      <c r="AO133" s="66"/>
      <c r="AQ133" s="66"/>
      <c r="AR133" s="66"/>
      <c r="AT133" s="66"/>
      <c r="AU133" s="66"/>
      <c r="AV133" s="66"/>
      <c r="AW133" s="66"/>
      <c r="AZ133" s="66"/>
      <c r="BA133" s="66"/>
      <c r="BB133" s="66"/>
      <c r="BC133" s="66"/>
    </row>
    <row r="134" spans="1:58" s="1" customFormat="1" ht="135" x14ac:dyDescent="0.25">
      <c r="A134" s="66"/>
      <c r="B134" s="66"/>
      <c r="C134" s="66"/>
      <c r="D134" s="66"/>
      <c r="E134" s="66"/>
      <c r="F134" s="66"/>
      <c r="G134" s="66"/>
      <c r="H134" s="66"/>
      <c r="I134" s="66"/>
      <c r="J134" s="66"/>
      <c r="K134" s="66"/>
      <c r="L134" s="66"/>
      <c r="M134" s="66"/>
      <c r="O134" s="66"/>
      <c r="P134" s="66"/>
      <c r="R134" s="66"/>
      <c r="S134" s="66"/>
      <c r="U134" s="66"/>
      <c r="V134" s="66"/>
      <c r="W134" s="66" t="s">
        <v>1132</v>
      </c>
      <c r="X134" s="66"/>
      <c r="Y134" s="66"/>
      <c r="Z134" s="66"/>
      <c r="AA134" s="66"/>
      <c r="AB134" s="66"/>
      <c r="AC134" s="66"/>
      <c r="AD134" s="66"/>
      <c r="AE134" s="66" t="s">
        <v>607</v>
      </c>
      <c r="AF134" s="66"/>
      <c r="AG134" s="66"/>
      <c r="AH134" s="66"/>
      <c r="AI134" s="66"/>
      <c r="AJ134" s="66"/>
      <c r="AK134" s="66"/>
      <c r="AL134" s="66"/>
      <c r="AM134" s="66"/>
      <c r="AN134" s="66"/>
      <c r="AO134" s="66"/>
      <c r="AQ134" s="66"/>
      <c r="AR134" s="66"/>
      <c r="AT134" s="66"/>
      <c r="AU134" s="66"/>
      <c r="AV134" s="66"/>
      <c r="AW134" s="66"/>
      <c r="AZ134" s="66"/>
      <c r="BA134" s="66"/>
      <c r="BB134" s="66"/>
      <c r="BC134" s="66"/>
    </row>
    <row r="135" spans="1:58" s="1" customFormat="1" ht="150" x14ac:dyDescent="0.25">
      <c r="A135" s="66"/>
      <c r="B135" s="66"/>
      <c r="C135" s="66"/>
      <c r="D135" s="66"/>
      <c r="E135" s="66"/>
      <c r="F135" s="66"/>
      <c r="G135" s="66"/>
      <c r="H135" s="66"/>
      <c r="I135" s="66"/>
      <c r="J135" s="66"/>
      <c r="K135" s="66"/>
      <c r="L135" s="66"/>
      <c r="M135" s="66"/>
      <c r="O135" s="66"/>
      <c r="P135" s="66"/>
      <c r="R135" s="66"/>
      <c r="S135" s="66"/>
      <c r="U135" s="66"/>
      <c r="V135" s="66"/>
      <c r="W135" s="66" t="s">
        <v>1133</v>
      </c>
      <c r="X135" s="66"/>
      <c r="Y135" s="66"/>
      <c r="Z135" s="66"/>
      <c r="AA135" s="66"/>
      <c r="AB135" s="66"/>
      <c r="AC135" s="66"/>
      <c r="AD135" s="66"/>
      <c r="AE135" s="66" t="s">
        <v>985</v>
      </c>
      <c r="AF135" s="66"/>
      <c r="AG135" s="66"/>
      <c r="AH135" s="66"/>
      <c r="AI135" s="66"/>
      <c r="AJ135" s="66"/>
      <c r="AK135" s="66"/>
      <c r="AL135" s="66"/>
      <c r="AM135" s="66"/>
      <c r="AN135" s="66"/>
      <c r="AO135" s="66"/>
      <c r="AQ135" s="66"/>
      <c r="AR135" s="66"/>
      <c r="AT135" s="66"/>
      <c r="AU135" s="66"/>
      <c r="AV135" s="66"/>
      <c r="AW135" s="66"/>
      <c r="AZ135" s="66"/>
      <c r="BA135" s="66"/>
      <c r="BB135" s="66"/>
      <c r="BC135" s="66"/>
    </row>
    <row r="136" spans="1:58" s="1" customFormat="1" ht="135" x14ac:dyDescent="0.25">
      <c r="A136" s="66"/>
      <c r="B136" s="66"/>
      <c r="C136" s="66"/>
      <c r="D136" s="66"/>
      <c r="E136" s="66"/>
      <c r="F136" s="66"/>
      <c r="G136" s="66"/>
      <c r="H136" s="66"/>
      <c r="I136" s="66"/>
      <c r="J136" s="66"/>
      <c r="K136" s="66"/>
      <c r="L136" s="66"/>
      <c r="M136" s="66"/>
      <c r="O136" s="66"/>
      <c r="P136" s="66"/>
      <c r="R136" s="66"/>
      <c r="S136" s="66"/>
      <c r="U136" s="66"/>
      <c r="V136" s="66"/>
      <c r="W136" s="66" t="s">
        <v>1134</v>
      </c>
      <c r="X136" s="66"/>
      <c r="Y136" s="66"/>
      <c r="Z136" s="66" t="s">
        <v>1135</v>
      </c>
      <c r="AA136" s="66" t="s">
        <v>1136</v>
      </c>
      <c r="AB136" s="66"/>
      <c r="AC136" s="66"/>
      <c r="AD136" s="66"/>
      <c r="AE136" s="66"/>
      <c r="AF136" s="66"/>
      <c r="AG136" s="66"/>
      <c r="AH136" s="66"/>
      <c r="AI136" s="66"/>
      <c r="AJ136" s="66"/>
      <c r="AK136" s="66"/>
      <c r="AL136" s="66"/>
      <c r="AM136" s="66"/>
      <c r="AN136" s="66"/>
      <c r="AO136" s="66"/>
      <c r="AQ136" s="66"/>
      <c r="AR136" s="66"/>
      <c r="AT136" s="66"/>
      <c r="AU136" s="66"/>
      <c r="AV136" s="66"/>
      <c r="AW136" s="66"/>
      <c r="AZ136" s="66"/>
      <c r="BA136" s="66"/>
      <c r="BB136" s="66"/>
      <c r="BC136" s="66"/>
    </row>
    <row r="137" spans="1:58" s="1" customFormat="1" ht="165" x14ac:dyDescent="0.25">
      <c r="A137" s="66"/>
      <c r="B137" s="66"/>
      <c r="C137" s="66"/>
      <c r="D137" s="66"/>
      <c r="E137" s="66"/>
      <c r="F137" s="66"/>
      <c r="G137" s="66"/>
      <c r="H137" s="66"/>
      <c r="I137" s="66"/>
      <c r="J137" s="66"/>
      <c r="K137" s="66"/>
      <c r="L137" s="66"/>
      <c r="M137" s="66"/>
      <c r="O137" s="66"/>
      <c r="P137" s="66"/>
      <c r="R137" s="66"/>
      <c r="S137" s="66"/>
      <c r="U137" s="66"/>
      <c r="V137" s="66"/>
      <c r="W137" s="66" t="s">
        <v>1137</v>
      </c>
      <c r="X137" s="66"/>
      <c r="Y137" s="66"/>
      <c r="Z137" s="66" t="s">
        <v>1138</v>
      </c>
      <c r="AA137" s="66"/>
      <c r="AB137" s="66"/>
      <c r="AC137" s="66"/>
      <c r="AD137" s="66"/>
      <c r="AE137" s="66" t="s">
        <v>1131</v>
      </c>
      <c r="AF137" s="66"/>
      <c r="AG137" s="66"/>
      <c r="AH137" s="66"/>
      <c r="AI137" s="66"/>
      <c r="AJ137" s="66"/>
      <c r="AK137" s="66"/>
      <c r="AL137" s="66"/>
      <c r="AM137" s="66"/>
      <c r="AN137" s="66"/>
      <c r="AO137" s="66"/>
      <c r="AQ137" s="66"/>
      <c r="AR137" s="66"/>
      <c r="AT137" s="66"/>
      <c r="AU137" s="66"/>
      <c r="AV137" s="66"/>
      <c r="AW137" s="66"/>
      <c r="AZ137" s="66"/>
      <c r="BA137" s="66"/>
      <c r="BB137" s="66"/>
      <c r="BC137" s="66"/>
    </row>
    <row r="138" spans="1:58" s="1" customFormat="1" ht="165" x14ac:dyDescent="0.25">
      <c r="A138" s="66"/>
      <c r="B138" s="66"/>
      <c r="C138" s="66"/>
      <c r="D138" s="66"/>
      <c r="E138" s="66"/>
      <c r="F138" s="66"/>
      <c r="G138" s="66"/>
      <c r="H138" s="66"/>
      <c r="I138" s="66"/>
      <c r="J138" s="66"/>
      <c r="K138" s="66"/>
      <c r="L138" s="66"/>
      <c r="M138" s="66"/>
      <c r="O138" s="66"/>
      <c r="P138" s="66"/>
      <c r="R138" s="66"/>
      <c r="S138" s="66"/>
      <c r="U138" s="66"/>
      <c r="V138" s="66"/>
      <c r="W138" s="66" t="s">
        <v>1139</v>
      </c>
      <c r="X138" s="66"/>
      <c r="Y138" s="66"/>
      <c r="Z138" s="66"/>
      <c r="AA138" s="66"/>
      <c r="AB138" s="66"/>
      <c r="AC138" s="66"/>
      <c r="AD138" s="66"/>
      <c r="AE138" s="66"/>
      <c r="AF138" s="66"/>
      <c r="AG138" s="66"/>
      <c r="AH138" s="66"/>
      <c r="AI138" s="66"/>
      <c r="AJ138" s="66"/>
      <c r="AK138" s="66"/>
      <c r="AL138" s="66"/>
      <c r="AM138" s="66"/>
      <c r="AN138" s="66"/>
      <c r="AO138" s="66"/>
      <c r="AQ138" s="66"/>
      <c r="AR138" s="66"/>
      <c r="AT138" s="66"/>
      <c r="AU138" s="66"/>
      <c r="AV138" s="66"/>
      <c r="AW138" s="66"/>
      <c r="AZ138" s="66"/>
      <c r="BA138" s="66"/>
      <c r="BB138" s="66"/>
      <c r="BC138" s="66"/>
    </row>
    <row r="139" spans="1:58" s="1" customFormat="1" ht="120" x14ac:dyDescent="0.25">
      <c r="A139" s="66"/>
      <c r="B139" s="66"/>
      <c r="C139" s="66"/>
      <c r="D139" s="66"/>
      <c r="E139" s="66"/>
      <c r="F139" s="66"/>
      <c r="G139" s="66"/>
      <c r="H139" s="66"/>
      <c r="I139" s="66"/>
      <c r="J139" s="66"/>
      <c r="K139" s="66"/>
      <c r="L139" s="66"/>
      <c r="M139" s="66"/>
      <c r="O139" s="66"/>
      <c r="P139" s="66"/>
      <c r="R139" s="66"/>
      <c r="S139" s="66"/>
      <c r="U139" s="66"/>
      <c r="V139" s="66"/>
      <c r="W139" s="66" t="s">
        <v>1140</v>
      </c>
      <c r="X139" s="66"/>
      <c r="Y139" s="66"/>
      <c r="Z139" s="66"/>
      <c r="AA139" s="66"/>
      <c r="AB139" s="66"/>
      <c r="AC139" s="66"/>
      <c r="AD139" s="66"/>
      <c r="AE139" s="66"/>
      <c r="AF139" s="66"/>
      <c r="AG139" s="66"/>
      <c r="AH139" s="66"/>
      <c r="AI139" s="66"/>
      <c r="AJ139" s="66"/>
      <c r="AK139" s="66"/>
      <c r="AL139" s="66"/>
      <c r="AM139" s="66"/>
      <c r="AN139" s="66"/>
      <c r="AO139" s="66"/>
      <c r="AQ139" s="66"/>
      <c r="AR139" s="66"/>
      <c r="AT139" s="66"/>
      <c r="AU139" s="66"/>
      <c r="AV139" s="66"/>
      <c r="AW139" s="66"/>
      <c r="AZ139" s="66"/>
      <c r="BA139" s="66"/>
      <c r="BB139" s="66"/>
      <c r="BC139" s="66"/>
    </row>
    <row r="140" spans="1:58" s="1" customFormat="1" ht="150" x14ac:dyDescent="0.25">
      <c r="A140" s="66"/>
      <c r="B140" s="66"/>
      <c r="C140" s="66"/>
      <c r="D140" s="66"/>
      <c r="E140" s="66"/>
      <c r="F140" s="66"/>
      <c r="G140" s="66"/>
      <c r="H140" s="66"/>
      <c r="I140" s="66"/>
      <c r="J140" s="66"/>
      <c r="K140" s="66"/>
      <c r="L140" s="66"/>
      <c r="M140" s="66"/>
      <c r="O140" s="66"/>
      <c r="P140" s="66"/>
      <c r="R140" s="66"/>
      <c r="S140" s="66"/>
      <c r="U140" s="66"/>
      <c r="V140" s="66"/>
      <c r="W140" s="66" t="s">
        <v>1141</v>
      </c>
      <c r="X140" s="66"/>
      <c r="Y140" s="66"/>
      <c r="Z140" s="66"/>
      <c r="AA140" s="66"/>
      <c r="AB140" s="66"/>
      <c r="AC140" s="66"/>
      <c r="AD140" s="66"/>
      <c r="AE140" s="23" t="s">
        <v>1142</v>
      </c>
      <c r="AF140" s="66"/>
      <c r="AG140" s="66"/>
      <c r="AH140" s="66"/>
      <c r="AI140" s="66"/>
      <c r="AJ140" s="66"/>
      <c r="AK140" s="66"/>
      <c r="AL140" s="66"/>
      <c r="AM140" s="66"/>
      <c r="AN140" s="66"/>
      <c r="AO140" s="66"/>
      <c r="AQ140" s="66"/>
      <c r="AR140" s="66"/>
      <c r="AT140" s="66"/>
      <c r="AU140" s="66"/>
      <c r="AV140" s="66"/>
      <c r="AW140" s="66"/>
      <c r="AZ140" s="66"/>
      <c r="BA140" s="66"/>
      <c r="BB140" s="66"/>
      <c r="BC140" s="66"/>
    </row>
    <row r="141" spans="1:58" s="1" customFormat="1" ht="165" x14ac:dyDescent="0.25">
      <c r="A141" s="66"/>
      <c r="B141" s="66"/>
      <c r="C141" s="66"/>
      <c r="D141" s="66"/>
      <c r="E141" s="66"/>
      <c r="F141" s="66"/>
      <c r="G141" s="66"/>
      <c r="H141" s="66"/>
      <c r="I141" s="66"/>
      <c r="J141" s="66"/>
      <c r="K141" s="66"/>
      <c r="L141" s="66"/>
      <c r="M141" s="66"/>
      <c r="O141" s="66"/>
      <c r="P141" s="66"/>
      <c r="R141" s="66"/>
      <c r="S141" s="66"/>
      <c r="U141" s="66"/>
      <c r="V141" s="66"/>
      <c r="W141" s="66" t="s">
        <v>1143</v>
      </c>
      <c r="X141" s="66"/>
      <c r="Y141" s="66"/>
      <c r="Z141" s="66"/>
      <c r="AA141" s="66"/>
      <c r="AB141" s="66"/>
      <c r="AC141" s="66"/>
      <c r="AD141" s="66"/>
      <c r="AE141" s="66"/>
      <c r="AF141" s="66"/>
      <c r="AG141" s="66"/>
      <c r="AH141" s="66"/>
      <c r="AI141" s="66"/>
      <c r="AJ141" s="66"/>
      <c r="AK141" s="66"/>
      <c r="AL141" s="66"/>
      <c r="AM141" s="66"/>
      <c r="AN141" s="66"/>
      <c r="AO141" s="66"/>
      <c r="AQ141" s="66"/>
      <c r="AR141" s="66"/>
      <c r="AT141" s="66"/>
      <c r="AU141" s="66"/>
      <c r="AV141" s="66"/>
      <c r="AW141" s="66"/>
      <c r="AZ141" s="66"/>
      <c r="BA141" s="66"/>
      <c r="BB141" s="66"/>
      <c r="BC141" s="66"/>
    </row>
    <row r="142" spans="1:58" s="1" customFormat="1" ht="135" x14ac:dyDescent="0.25">
      <c r="A142" s="66"/>
      <c r="B142" s="66"/>
      <c r="C142" s="66"/>
      <c r="D142" s="66"/>
      <c r="E142" s="66"/>
      <c r="F142" s="66"/>
      <c r="G142" s="66"/>
      <c r="H142" s="66"/>
      <c r="I142" s="66"/>
      <c r="J142" s="66"/>
      <c r="K142" s="66"/>
      <c r="L142" s="66"/>
      <c r="M142" s="66"/>
      <c r="O142" s="66"/>
      <c r="P142" s="66"/>
      <c r="R142" s="66"/>
      <c r="S142" s="66"/>
      <c r="U142" s="66"/>
      <c r="V142" s="66"/>
      <c r="W142" s="66" t="s">
        <v>1144</v>
      </c>
      <c r="X142" s="66"/>
      <c r="Y142" s="66"/>
      <c r="Z142" s="66"/>
      <c r="AA142" s="66"/>
      <c r="AB142" s="66"/>
      <c r="AC142" s="66"/>
      <c r="AD142" s="66"/>
      <c r="AE142" s="66"/>
      <c r="AF142" s="66"/>
      <c r="AG142" s="66"/>
      <c r="AH142" s="66"/>
      <c r="AI142" s="66"/>
      <c r="AJ142" s="66"/>
      <c r="AK142" s="66"/>
      <c r="AL142" s="66"/>
      <c r="AM142" s="66"/>
      <c r="AN142" s="66"/>
      <c r="AO142" s="66"/>
      <c r="AQ142" s="66"/>
      <c r="AR142" s="66"/>
      <c r="AT142" s="66"/>
      <c r="AU142" s="66"/>
      <c r="AV142" s="66"/>
      <c r="AW142" s="66"/>
      <c r="AZ142" s="66"/>
      <c r="BA142" s="66"/>
      <c r="BB142" s="66"/>
      <c r="BC142" s="66"/>
    </row>
    <row r="143" spans="1:58" s="1" customFormat="1" ht="99.95" customHeight="1" x14ac:dyDescent="0.25">
      <c r="A143" s="189">
        <v>19</v>
      </c>
      <c r="B143" s="189" t="s">
        <v>1145</v>
      </c>
      <c r="C143" s="189" t="s">
        <v>788</v>
      </c>
      <c r="D143" s="189" t="s">
        <v>789</v>
      </c>
      <c r="E143" s="189"/>
      <c r="F143" s="189"/>
      <c r="G143" s="189" t="s">
        <v>790</v>
      </c>
      <c r="H143" s="189" t="s">
        <v>791</v>
      </c>
      <c r="I143" s="189" t="s">
        <v>792</v>
      </c>
      <c r="J143" s="189" t="s">
        <v>1146</v>
      </c>
      <c r="K143" s="19">
        <v>49.2</v>
      </c>
      <c r="L143" s="20">
        <v>94.8</v>
      </c>
      <c r="M143" s="20">
        <v>194.9</v>
      </c>
      <c r="N143" s="19">
        <v>50</v>
      </c>
      <c r="O143" s="20">
        <v>96.2</v>
      </c>
      <c r="P143" s="20">
        <v>197.9</v>
      </c>
      <c r="Q143" s="19">
        <v>51.9</v>
      </c>
      <c r="R143" s="20">
        <v>99.6</v>
      </c>
      <c r="S143" s="20">
        <v>205.4</v>
      </c>
      <c r="T143" s="19">
        <v>54.4</v>
      </c>
      <c r="U143" s="20">
        <v>104.3</v>
      </c>
      <c r="V143" s="20">
        <v>215.4</v>
      </c>
      <c r="W143" s="189" t="s">
        <v>1146</v>
      </c>
      <c r="X143" s="189"/>
      <c r="Y143" s="189" t="s">
        <v>924</v>
      </c>
      <c r="Z143" s="189" t="s">
        <v>925</v>
      </c>
      <c r="AA143" s="189" t="s">
        <v>1147</v>
      </c>
      <c r="AB143" s="189" t="s">
        <v>1148</v>
      </c>
      <c r="AC143" s="189"/>
      <c r="AD143" s="189"/>
      <c r="AE143" s="189" t="s">
        <v>1149</v>
      </c>
      <c r="AF143" s="189" t="s">
        <v>1148</v>
      </c>
      <c r="AG143" s="189"/>
      <c r="AH143" s="189" t="s">
        <v>1150</v>
      </c>
      <c r="AI143" s="189"/>
      <c r="AJ143" s="208">
        <v>43</v>
      </c>
      <c r="AK143" s="209">
        <v>44</v>
      </c>
      <c r="AL143" s="209">
        <v>42</v>
      </c>
      <c r="AM143" s="208">
        <v>46</v>
      </c>
      <c r="AN143" s="209">
        <v>44</v>
      </c>
      <c r="AO143" s="209">
        <v>45</v>
      </c>
      <c r="AP143" s="208">
        <v>52</v>
      </c>
      <c r="AQ143" s="209">
        <v>50</v>
      </c>
      <c r="AR143" s="209">
        <v>51</v>
      </c>
      <c r="AS143" s="208" t="s">
        <v>11</v>
      </c>
      <c r="AT143" s="189"/>
      <c r="AU143" s="189"/>
      <c r="AV143" s="189"/>
      <c r="AW143" s="189"/>
      <c r="AZ143" s="189" t="s">
        <v>1151</v>
      </c>
      <c r="BA143" s="189" t="s">
        <v>1152</v>
      </c>
      <c r="BB143" s="189" t="s">
        <v>1153</v>
      </c>
      <c r="BC143" s="210">
        <v>68</v>
      </c>
      <c r="BD143" s="210">
        <v>90</v>
      </c>
      <c r="BE143" s="210">
        <v>127</v>
      </c>
      <c r="BF143" s="210" t="s">
        <v>11</v>
      </c>
    </row>
    <row r="144" spans="1:58" s="24" customFormat="1" ht="99.95" customHeight="1" x14ac:dyDescent="0.25">
      <c r="A144" s="23"/>
      <c r="B144" s="23"/>
      <c r="C144" s="23"/>
      <c r="D144" s="23"/>
      <c r="E144" s="23"/>
      <c r="F144" s="23"/>
      <c r="G144" s="23"/>
      <c r="H144" s="23"/>
      <c r="I144" s="23"/>
      <c r="J144" s="23"/>
      <c r="K144" s="25"/>
      <c r="L144" s="25"/>
      <c r="M144" s="25"/>
      <c r="N144" s="25"/>
      <c r="O144" s="25"/>
      <c r="P144" s="25"/>
      <c r="Q144" s="25"/>
      <c r="R144" s="25"/>
      <c r="S144" s="25"/>
      <c r="T144" s="25"/>
      <c r="U144" s="25"/>
      <c r="V144" s="25"/>
      <c r="W144" s="23"/>
      <c r="X144" s="23"/>
      <c r="Y144" s="23"/>
      <c r="Z144" s="23"/>
      <c r="AA144" s="23"/>
      <c r="AB144" s="23"/>
      <c r="AC144" s="23"/>
      <c r="AD144" s="23"/>
      <c r="AE144" s="23"/>
      <c r="AF144" s="23"/>
      <c r="AG144" s="23"/>
      <c r="AH144" s="23" t="s">
        <v>1154</v>
      </c>
      <c r="AI144" s="23"/>
      <c r="AJ144" s="199">
        <v>4.5600000000000002E-2</v>
      </c>
      <c r="AK144" s="200">
        <v>1.18E-2</v>
      </c>
      <c r="AL144" s="200">
        <v>3.7400000000000003E-2</v>
      </c>
      <c r="AM144" s="199">
        <v>2.7400000000000001E-2</v>
      </c>
      <c r="AN144" s="200">
        <v>2.9499999999999998E-2</v>
      </c>
      <c r="AO144" s="200">
        <v>4.99E-2</v>
      </c>
      <c r="AP144" s="199">
        <v>2.9899999999999999E-2</v>
      </c>
      <c r="AQ144" s="200">
        <v>3.2099999999999997E-2</v>
      </c>
      <c r="AR144" s="200">
        <v>5.4399999999999997E-2</v>
      </c>
      <c r="AS144" s="199" t="s">
        <v>11</v>
      </c>
      <c r="AT144" s="23"/>
      <c r="AU144" s="23"/>
      <c r="AV144" s="23"/>
      <c r="AW144" s="23"/>
      <c r="AZ144" s="23"/>
      <c r="BA144" s="23" t="s">
        <v>1155</v>
      </c>
      <c r="BB144" s="23" t="s">
        <v>1156</v>
      </c>
      <c r="BC144" s="2">
        <v>0.41899999999999998</v>
      </c>
      <c r="BD144" s="2">
        <v>0.51200000000000001</v>
      </c>
      <c r="BE144" s="2">
        <v>0.87</v>
      </c>
      <c r="BF144" s="2" t="s">
        <v>11</v>
      </c>
    </row>
    <row r="145" spans="1:59" s="1" customFormat="1" ht="154.5" customHeight="1" x14ac:dyDescent="0.25">
      <c r="A145" s="66"/>
      <c r="B145" s="66"/>
      <c r="C145" s="66"/>
      <c r="D145" s="66" t="s">
        <v>793</v>
      </c>
      <c r="E145" s="66"/>
      <c r="F145" s="66"/>
      <c r="G145" s="66"/>
      <c r="H145" s="66"/>
      <c r="I145" s="66"/>
      <c r="J145" s="66"/>
      <c r="K145" s="66"/>
      <c r="L145" s="66"/>
      <c r="M145" s="66"/>
      <c r="O145" s="66"/>
      <c r="P145" s="66"/>
      <c r="R145" s="66"/>
      <c r="S145" s="66"/>
      <c r="U145" s="66"/>
      <c r="V145" s="66"/>
      <c r="W145" s="66"/>
      <c r="X145" s="66"/>
      <c r="Z145" s="66"/>
      <c r="AA145" s="23"/>
      <c r="AB145" s="66" t="s">
        <v>1157</v>
      </c>
      <c r="AC145" s="66"/>
      <c r="AF145" s="66" t="s">
        <v>1157</v>
      </c>
      <c r="AG145" s="66"/>
      <c r="AH145" s="23" t="s">
        <v>1158</v>
      </c>
      <c r="AI145" s="66"/>
      <c r="AJ145" s="199">
        <v>0.41899999999999998</v>
      </c>
      <c r="AK145" s="200">
        <v>0.53300000000000003</v>
      </c>
      <c r="AL145" s="200">
        <v>1.4</v>
      </c>
      <c r="AM145" s="199">
        <v>0.51200000000000001</v>
      </c>
      <c r="AN145" s="200">
        <v>0.65100000000000002</v>
      </c>
      <c r="AO145" s="200">
        <v>1.7110000000000001</v>
      </c>
      <c r="AP145" s="199">
        <v>0.87</v>
      </c>
      <c r="AQ145" s="200">
        <v>1.1060000000000001</v>
      </c>
      <c r="AR145" s="200">
        <v>2.907</v>
      </c>
      <c r="AS145" s="199" t="s">
        <v>11</v>
      </c>
      <c r="AT145" s="66"/>
      <c r="AU145" s="66"/>
      <c r="AV145" s="66"/>
      <c r="AW145" s="66"/>
      <c r="AZ145" s="66"/>
      <c r="BA145" s="23" t="s">
        <v>1159</v>
      </c>
      <c r="BB145" s="66" t="s">
        <v>1160</v>
      </c>
      <c r="BC145" s="2">
        <v>2.391</v>
      </c>
      <c r="BD145" s="2">
        <v>2.2879999999999998</v>
      </c>
      <c r="BE145" s="2">
        <v>2.4990000000000001</v>
      </c>
      <c r="BF145" s="2" t="s">
        <v>11</v>
      </c>
      <c r="BG145" s="29" t="s">
        <v>1161</v>
      </c>
    </row>
    <row r="146" spans="1:59" s="1" customFormat="1" ht="154.5" customHeight="1" x14ac:dyDescent="0.25">
      <c r="A146" s="66"/>
      <c r="B146" s="66"/>
      <c r="C146" s="66"/>
      <c r="D146" s="66"/>
      <c r="E146" s="66"/>
      <c r="F146" s="66"/>
      <c r="G146" s="66"/>
      <c r="H146" s="66"/>
      <c r="I146" s="66"/>
      <c r="J146" s="66"/>
      <c r="K146" s="66"/>
      <c r="L146" s="66"/>
      <c r="M146" s="66"/>
      <c r="O146" s="66"/>
      <c r="P146" s="66"/>
      <c r="R146" s="66"/>
      <c r="S146" s="66"/>
      <c r="U146" s="66"/>
      <c r="V146" s="66"/>
      <c r="W146" s="66"/>
      <c r="X146" s="66"/>
      <c r="Z146" s="66"/>
      <c r="AA146" s="23"/>
      <c r="AB146" s="66"/>
      <c r="AC146" s="66"/>
      <c r="AF146" s="66"/>
      <c r="AG146" s="66"/>
      <c r="AH146" s="23" t="s">
        <v>1152</v>
      </c>
      <c r="AI146" s="66"/>
      <c r="AJ146" s="208">
        <v>68</v>
      </c>
      <c r="AK146" s="209">
        <v>13</v>
      </c>
      <c r="AL146" s="209">
        <v>68</v>
      </c>
      <c r="AM146" s="208">
        <v>90</v>
      </c>
      <c r="AN146" s="209">
        <v>15</v>
      </c>
      <c r="AO146" s="209">
        <v>90</v>
      </c>
      <c r="AP146" s="208">
        <v>127</v>
      </c>
      <c r="AQ146" s="209">
        <v>19</v>
      </c>
      <c r="AR146" s="209">
        <v>127</v>
      </c>
      <c r="AS146" s="208" t="s">
        <v>11</v>
      </c>
      <c r="AT146" s="66"/>
      <c r="AU146" s="66"/>
      <c r="AV146" s="66"/>
      <c r="AW146" s="66"/>
      <c r="AZ146" s="66"/>
      <c r="BA146" s="23" t="s">
        <v>1154</v>
      </c>
      <c r="BB146" s="66" t="s">
        <v>1160</v>
      </c>
      <c r="BC146" s="2">
        <v>4.5600000000000002E-2</v>
      </c>
      <c r="BD146" s="2">
        <v>2.7400000000000001E-2</v>
      </c>
      <c r="BE146" s="2">
        <v>2.9899999999999999E-2</v>
      </c>
      <c r="BF146" s="2" t="s">
        <v>11</v>
      </c>
    </row>
    <row r="147" spans="1:59" s="1" customFormat="1" ht="154.5" customHeight="1" x14ac:dyDescent="0.25">
      <c r="A147" s="66"/>
      <c r="B147" s="66"/>
      <c r="C147" s="66"/>
      <c r="D147" s="66"/>
      <c r="E147" s="66"/>
      <c r="F147" s="66"/>
      <c r="G147" s="66"/>
      <c r="H147" s="66"/>
      <c r="I147" s="66"/>
      <c r="J147" s="66"/>
      <c r="K147" s="66"/>
      <c r="L147" s="66"/>
      <c r="M147" s="66"/>
      <c r="O147" s="66"/>
      <c r="P147" s="66"/>
      <c r="R147" s="66"/>
      <c r="S147" s="66"/>
      <c r="U147" s="66"/>
      <c r="V147" s="66"/>
      <c r="W147" s="66"/>
      <c r="X147" s="66"/>
      <c r="Z147" s="66"/>
      <c r="AA147" s="23"/>
      <c r="AB147" s="66"/>
      <c r="AC147" s="66"/>
      <c r="AF147" s="66"/>
      <c r="AG147" s="66"/>
      <c r="AH147" s="23" t="s">
        <v>1159</v>
      </c>
      <c r="AI147" s="66"/>
      <c r="AJ147" s="199">
        <v>2.391</v>
      </c>
      <c r="AK147" s="200">
        <v>4.4390000000000001</v>
      </c>
      <c r="AL147" s="200">
        <v>5.7489999999999997</v>
      </c>
      <c r="AM147" s="199">
        <v>2.4990000000000001</v>
      </c>
      <c r="AN147" s="200">
        <v>4.6390000000000002</v>
      </c>
      <c r="AO147" s="200">
        <v>6.008</v>
      </c>
      <c r="AP147" s="199">
        <v>2.7280000000000002</v>
      </c>
      <c r="AQ147" s="200">
        <v>5.0659999999999998</v>
      </c>
      <c r="AR147" s="200">
        <v>6.5609999999999999</v>
      </c>
      <c r="AS147" s="199" t="s">
        <v>11</v>
      </c>
      <c r="AT147" s="66"/>
      <c r="AU147" s="66"/>
      <c r="AV147" s="66"/>
      <c r="AW147" s="66"/>
      <c r="AZ147" s="66"/>
      <c r="BA147" s="23" t="s">
        <v>1150</v>
      </c>
      <c r="BB147" s="66" t="s">
        <v>1160</v>
      </c>
      <c r="BC147" s="2">
        <v>43</v>
      </c>
      <c r="BD147" s="2">
        <v>46</v>
      </c>
      <c r="BE147" s="2">
        <v>52</v>
      </c>
      <c r="BF147" s="2" t="s">
        <v>11</v>
      </c>
    </row>
    <row r="148" spans="1:59" s="1" customFormat="1" ht="180" x14ac:dyDescent="0.25">
      <c r="A148" s="66"/>
      <c r="B148" s="66"/>
      <c r="C148" s="66"/>
      <c r="D148" s="66" t="s">
        <v>794</v>
      </c>
      <c r="E148" s="66"/>
      <c r="F148" s="66"/>
      <c r="G148" s="66"/>
      <c r="H148" s="66"/>
      <c r="I148" s="66"/>
      <c r="J148" s="66"/>
      <c r="K148" s="66"/>
      <c r="L148" s="66"/>
      <c r="M148" s="66"/>
      <c r="O148" s="66"/>
      <c r="P148" s="66"/>
      <c r="R148" s="66"/>
      <c r="S148" s="66"/>
      <c r="U148" s="66"/>
      <c r="V148" s="66"/>
      <c r="W148" s="66"/>
      <c r="X148" s="66"/>
      <c r="Y148" s="66"/>
      <c r="AA148" s="23" t="s">
        <v>926</v>
      </c>
      <c r="AB148" s="66"/>
      <c r="AC148" s="66"/>
      <c r="AD148" s="66"/>
      <c r="AF148" s="66"/>
      <c r="AG148" s="66"/>
      <c r="AH148" s="66"/>
      <c r="AI148" s="66"/>
      <c r="AJ148" s="66"/>
      <c r="AK148" s="66"/>
      <c r="AL148" s="66"/>
      <c r="AM148" s="66"/>
      <c r="AN148" s="66"/>
      <c r="AO148" s="66"/>
      <c r="AQ148" s="66"/>
      <c r="AR148" s="66"/>
      <c r="AT148" s="66"/>
      <c r="AU148" s="66"/>
      <c r="AV148" s="66"/>
      <c r="AW148" s="66"/>
      <c r="AZ148" s="66"/>
      <c r="BA148" s="23" t="s">
        <v>1152</v>
      </c>
      <c r="BB148" s="66" t="s">
        <v>1160</v>
      </c>
      <c r="BC148" s="2">
        <v>68</v>
      </c>
      <c r="BD148" s="2" t="s">
        <v>11</v>
      </c>
      <c r="BE148" s="2" t="s">
        <v>11</v>
      </c>
      <c r="BF148" s="2" t="s">
        <v>11</v>
      </c>
      <c r="BG148" s="29" t="s">
        <v>1162</v>
      </c>
    </row>
    <row r="149" spans="1:59" s="1" customFormat="1" ht="135" x14ac:dyDescent="0.25">
      <c r="A149" s="66"/>
      <c r="B149" s="66"/>
      <c r="C149" s="66"/>
      <c r="D149" s="66" t="s">
        <v>795</v>
      </c>
      <c r="E149" s="66"/>
      <c r="F149" s="66"/>
      <c r="G149" s="66"/>
      <c r="H149" s="66"/>
      <c r="I149" s="66"/>
      <c r="J149" s="66"/>
      <c r="K149" s="66"/>
      <c r="L149" s="66"/>
      <c r="M149" s="66"/>
      <c r="O149" s="66"/>
      <c r="P149" s="66"/>
      <c r="R149" s="66"/>
      <c r="S149" s="66"/>
      <c r="U149" s="66"/>
      <c r="V149" s="66"/>
      <c r="W149" s="66"/>
      <c r="X149" s="66"/>
      <c r="Y149" s="66" t="s">
        <v>1163</v>
      </c>
      <c r="AA149" s="23" t="s">
        <v>926</v>
      </c>
      <c r="AB149" s="66"/>
      <c r="AC149" s="66"/>
      <c r="AD149" s="66"/>
      <c r="AE149" s="23" t="s">
        <v>191</v>
      </c>
      <c r="AF149" s="66"/>
      <c r="AG149" s="66"/>
      <c r="AH149" s="66"/>
      <c r="AI149" s="66"/>
      <c r="AJ149" s="66"/>
      <c r="AK149" s="66"/>
      <c r="AL149" s="66"/>
      <c r="AM149" s="66"/>
      <c r="AN149" s="66"/>
      <c r="AO149" s="66"/>
      <c r="AQ149" s="66"/>
      <c r="AR149" s="66"/>
      <c r="AT149" s="66"/>
      <c r="AU149" s="66"/>
      <c r="AV149" s="66"/>
      <c r="AW149" s="66"/>
      <c r="AZ149" s="66"/>
      <c r="BA149" s="66" t="s">
        <v>1164</v>
      </c>
      <c r="BB149" s="66" t="s">
        <v>1156</v>
      </c>
      <c r="BC149" s="9">
        <v>9</v>
      </c>
    </row>
    <row r="150" spans="1:59" s="1" customFormat="1" ht="120" x14ac:dyDescent="0.25">
      <c r="Y150" s="66" t="s">
        <v>1165</v>
      </c>
      <c r="AA150" s="128" t="s">
        <v>1147</v>
      </c>
      <c r="AB150" s="128" t="s">
        <v>1166</v>
      </c>
      <c r="AC150" s="124"/>
      <c r="AD150" s="124"/>
      <c r="AE150" s="128" t="s">
        <v>1167</v>
      </c>
      <c r="AF150" s="128" t="s">
        <v>1166</v>
      </c>
      <c r="AG150" s="124"/>
      <c r="AH150" s="124"/>
      <c r="AI150" s="124"/>
      <c r="AJ150" s="199">
        <v>1.9990000000000001</v>
      </c>
      <c r="AK150" s="200">
        <v>4.6820000000000004</v>
      </c>
      <c r="AL150" s="200">
        <v>8.0879999999999992</v>
      </c>
      <c r="AM150" s="199">
        <v>2.4430000000000001</v>
      </c>
      <c r="AN150" s="200">
        <v>5.44</v>
      </c>
      <c r="AO150" s="200">
        <v>9.8819999999999997</v>
      </c>
      <c r="AP150" s="199">
        <v>3.1070000000000002</v>
      </c>
      <c r="AQ150" s="200">
        <v>6.5780000000000003</v>
      </c>
      <c r="AR150" s="200">
        <v>12.566000000000001</v>
      </c>
      <c r="AS150" s="199" t="s">
        <v>11</v>
      </c>
      <c r="AT150" s="124"/>
      <c r="AU150" s="124"/>
      <c r="AV150" s="124"/>
      <c r="AW150" s="124"/>
      <c r="AX150" s="124"/>
      <c r="AY150" s="124"/>
      <c r="AZ150" s="128" t="s">
        <v>1168</v>
      </c>
      <c r="BA150" s="128" t="s">
        <v>1166</v>
      </c>
      <c r="BB150" s="211" t="s">
        <v>1169</v>
      </c>
      <c r="BC150" s="2">
        <v>1.9990000000000001</v>
      </c>
      <c r="BD150" s="2">
        <v>2.4430000000000001</v>
      </c>
      <c r="BE150" s="2">
        <v>3.1070000000000002</v>
      </c>
      <c r="BF150" s="2" t="s">
        <v>11</v>
      </c>
    </row>
    <row r="151" spans="1:59" s="24" customFormat="1" ht="135" x14ac:dyDescent="0.25">
      <c r="Y151" s="23"/>
      <c r="AA151" s="23"/>
      <c r="AB151" s="23" t="s">
        <v>1170</v>
      </c>
      <c r="AE151" s="23"/>
      <c r="AF151" s="23" t="s">
        <v>1170</v>
      </c>
    </row>
    <row r="152" spans="1:59" s="1" customFormat="1" ht="105" x14ac:dyDescent="0.25">
      <c r="B152" s="66"/>
      <c r="Y152" s="66" t="s">
        <v>1171</v>
      </c>
      <c r="AA152" s="212" t="s">
        <v>1147</v>
      </c>
      <c r="AB152" s="212" t="s">
        <v>1172</v>
      </c>
      <c r="AC152" s="213"/>
      <c r="AD152" s="213"/>
      <c r="AE152" s="212" t="s">
        <v>1173</v>
      </c>
      <c r="AF152" s="212" t="s">
        <v>1172</v>
      </c>
      <c r="AG152" s="213"/>
      <c r="AH152" s="213"/>
      <c r="AI152" s="213"/>
      <c r="AJ152" s="199"/>
      <c r="AK152" s="200"/>
      <c r="AL152" s="200"/>
      <c r="AM152" s="199"/>
      <c r="AN152" s="200"/>
      <c r="AO152" s="200"/>
      <c r="AP152" s="199"/>
      <c r="AQ152" s="200"/>
      <c r="AR152" s="200"/>
      <c r="AS152" s="199"/>
      <c r="AT152" s="213"/>
      <c r="AU152" s="213"/>
      <c r="AV152" s="213"/>
      <c r="AW152" s="213"/>
      <c r="AX152" s="213"/>
      <c r="AY152" s="213"/>
      <c r="AZ152" s="214" t="s">
        <v>1174</v>
      </c>
      <c r="BA152" s="212" t="s">
        <v>1175</v>
      </c>
      <c r="BB152" s="214" t="s">
        <v>1176</v>
      </c>
      <c r="BC152" s="2">
        <v>12</v>
      </c>
      <c r="BD152" s="2">
        <v>9</v>
      </c>
      <c r="BE152" s="2">
        <v>10</v>
      </c>
      <c r="BF152" s="2" t="s">
        <v>11</v>
      </c>
    </row>
    <row r="153" spans="1:59" s="24" customFormat="1" ht="74.25" customHeight="1" x14ac:dyDescent="0.25">
      <c r="B153" s="23"/>
      <c r="Y153" s="23"/>
      <c r="AA153" s="23"/>
      <c r="AB153" s="23" t="s">
        <v>1177</v>
      </c>
      <c r="AE153" s="23"/>
      <c r="AF153" s="23" t="s">
        <v>1177</v>
      </c>
      <c r="AH153" s="23" t="s">
        <v>1178</v>
      </c>
      <c r="AJ153" s="215">
        <v>5.4000000000000003E-3</v>
      </c>
      <c r="AK153" s="216">
        <v>8.5000000000000006E-3</v>
      </c>
      <c r="AL153" s="216">
        <v>8.5000000000000006E-3</v>
      </c>
      <c r="AM153" s="215">
        <v>3.8999999999999998E-3</v>
      </c>
      <c r="AN153" s="216">
        <v>7.4000000000000003E-3</v>
      </c>
      <c r="AO153" s="216">
        <v>7.4000000000000003E-3</v>
      </c>
      <c r="AP153" s="215">
        <v>4.3E-3</v>
      </c>
      <c r="AQ153" s="216">
        <v>8.2000000000000007E-3</v>
      </c>
      <c r="AR153" s="216">
        <v>8.2000000000000007E-3</v>
      </c>
      <c r="AS153" s="215" t="s">
        <v>11</v>
      </c>
      <c r="BA153" s="23" t="s">
        <v>1179</v>
      </c>
      <c r="BB153" s="2" t="s">
        <v>1176</v>
      </c>
      <c r="BC153" s="2">
        <v>0.13800000000000001</v>
      </c>
      <c r="BD153" s="2">
        <v>1.159</v>
      </c>
      <c r="BE153" s="2">
        <v>0.22900000000000001</v>
      </c>
      <c r="BF153" s="2" t="s">
        <v>11</v>
      </c>
    </row>
    <row r="154" spans="1:59" s="24" customFormat="1" ht="135" x14ac:dyDescent="0.25">
      <c r="B154" s="23"/>
      <c r="Y154" s="23"/>
      <c r="AA154" s="23"/>
      <c r="AB154" s="23"/>
      <c r="AE154" s="23"/>
      <c r="AF154" s="23"/>
      <c r="AH154" s="23" t="s">
        <v>1175</v>
      </c>
      <c r="AJ154" s="208">
        <v>12</v>
      </c>
      <c r="AK154" s="209">
        <v>19</v>
      </c>
      <c r="AL154" s="209">
        <v>19</v>
      </c>
      <c r="AM154" s="208">
        <v>9</v>
      </c>
      <c r="AN154" s="209">
        <v>17</v>
      </c>
      <c r="AO154" s="209">
        <v>17</v>
      </c>
      <c r="AP154" s="208">
        <v>10</v>
      </c>
      <c r="AQ154" s="209">
        <v>19</v>
      </c>
      <c r="AR154" s="209">
        <v>19</v>
      </c>
      <c r="AS154" s="208" t="s">
        <v>11</v>
      </c>
      <c r="BA154" s="23" t="s">
        <v>1180</v>
      </c>
      <c r="BB154" s="2" t="s">
        <v>1176</v>
      </c>
      <c r="BC154" s="2">
        <v>4</v>
      </c>
      <c r="BD154" s="2">
        <v>5</v>
      </c>
      <c r="BE154" s="2">
        <v>10</v>
      </c>
      <c r="BF154" s="2" t="s">
        <v>11</v>
      </c>
    </row>
    <row r="155" spans="1:59" s="24" customFormat="1" ht="90" x14ac:dyDescent="0.25">
      <c r="B155" s="23"/>
      <c r="Y155" s="23"/>
      <c r="AA155" s="23"/>
      <c r="AB155" s="23"/>
      <c r="AE155" s="23"/>
      <c r="AF155" s="23"/>
      <c r="AH155" s="23" t="s">
        <v>1180</v>
      </c>
      <c r="AJ155" s="208">
        <v>4</v>
      </c>
      <c r="AK155" s="209"/>
      <c r="AL155" s="209">
        <v>14</v>
      </c>
      <c r="AM155" s="208">
        <v>5</v>
      </c>
      <c r="AN155" s="209"/>
      <c r="AO155" s="209">
        <v>15</v>
      </c>
      <c r="AP155" s="208">
        <v>12</v>
      </c>
      <c r="AQ155" s="209"/>
      <c r="AR155" s="209">
        <v>15</v>
      </c>
      <c r="AS155" s="208" t="s">
        <v>11</v>
      </c>
      <c r="BA155" s="23" t="s">
        <v>1181</v>
      </c>
      <c r="BB155" s="2" t="s">
        <v>1182</v>
      </c>
      <c r="BC155" s="2">
        <v>1</v>
      </c>
      <c r="BD155" s="2">
        <v>1</v>
      </c>
      <c r="BE155" s="2">
        <v>1</v>
      </c>
      <c r="BF155" s="2" t="s">
        <v>1183</v>
      </c>
    </row>
    <row r="156" spans="1:59" s="24" customFormat="1" ht="225" x14ac:dyDescent="0.25">
      <c r="B156" s="23"/>
      <c r="Y156" s="23"/>
      <c r="AA156" s="23"/>
      <c r="AB156" s="23"/>
      <c r="AE156" s="23"/>
      <c r="AF156" s="23"/>
      <c r="AH156" s="23" t="s">
        <v>1179</v>
      </c>
      <c r="AJ156" s="199">
        <v>0.13800000000000001</v>
      </c>
      <c r="AK156" s="200">
        <v>0.21099999999999999</v>
      </c>
      <c r="AL156" s="200">
        <v>0.45600000000000002</v>
      </c>
      <c r="AM156" s="199">
        <v>0.159</v>
      </c>
      <c r="AN156" s="200">
        <v>0.24299999999999999</v>
      </c>
      <c r="AO156" s="200">
        <v>0.52400000000000002</v>
      </c>
      <c r="AP156" s="199">
        <v>0.22900000000000001</v>
      </c>
      <c r="AQ156" s="200">
        <v>0.34899999999999998</v>
      </c>
      <c r="AR156" s="200">
        <v>0.755</v>
      </c>
      <c r="AS156" s="199"/>
      <c r="BA156" s="23" t="s">
        <v>1184</v>
      </c>
      <c r="BB156" s="2" t="s">
        <v>1182</v>
      </c>
      <c r="BC156" s="2">
        <v>10</v>
      </c>
      <c r="BD156" s="2">
        <v>10</v>
      </c>
      <c r="BE156" s="2">
        <v>10</v>
      </c>
      <c r="BF156" s="2" t="s">
        <v>11</v>
      </c>
    </row>
    <row r="157" spans="1:59" s="24" customFormat="1" ht="60" x14ac:dyDescent="0.25">
      <c r="B157" s="23"/>
      <c r="Y157" s="23"/>
      <c r="AA157" s="23"/>
      <c r="AB157" s="23" t="s">
        <v>1185</v>
      </c>
      <c r="AE157" s="23"/>
      <c r="AF157" s="23" t="s">
        <v>1185</v>
      </c>
      <c r="AH157" s="23" t="s">
        <v>1186</v>
      </c>
      <c r="AJ157" s="208">
        <v>4</v>
      </c>
      <c r="AK157" s="209">
        <v>4</v>
      </c>
      <c r="AL157" s="209">
        <v>10</v>
      </c>
      <c r="AM157" s="208">
        <v>9</v>
      </c>
      <c r="AN157" s="209">
        <v>9</v>
      </c>
      <c r="AO157" s="209">
        <v>20</v>
      </c>
      <c r="AP157" s="208">
        <v>17</v>
      </c>
      <c r="AQ157" s="209">
        <v>34</v>
      </c>
      <c r="AR157" s="209">
        <v>45</v>
      </c>
      <c r="AS157" s="208" t="s">
        <v>11</v>
      </c>
      <c r="BA157" s="23" t="s">
        <v>1178</v>
      </c>
      <c r="BB157" s="2" t="s">
        <v>1176</v>
      </c>
      <c r="BC157" s="2">
        <v>5.4000000000000003E-3</v>
      </c>
      <c r="BD157" s="2">
        <v>3.8999999999999998E-3</v>
      </c>
      <c r="BE157" s="2">
        <v>4.3E-3</v>
      </c>
      <c r="BF157" s="2" t="s">
        <v>11</v>
      </c>
    </row>
    <row r="158" spans="1:59" s="24" customFormat="1" ht="135" x14ac:dyDescent="0.25">
      <c r="B158" s="23"/>
      <c r="Y158" s="23"/>
      <c r="AA158" s="23"/>
      <c r="AB158" s="23" t="s">
        <v>1187</v>
      </c>
      <c r="AE158" s="23"/>
      <c r="AF158" s="23" t="s">
        <v>1187</v>
      </c>
      <c r="AH158" s="23" t="s">
        <v>1188</v>
      </c>
      <c r="AJ158" s="208">
        <v>0</v>
      </c>
      <c r="AK158" s="209">
        <v>13</v>
      </c>
      <c r="AL158" s="209">
        <v>13</v>
      </c>
      <c r="AM158" s="208">
        <v>0</v>
      </c>
      <c r="AN158" s="209">
        <v>16</v>
      </c>
      <c r="AO158" s="209">
        <v>20</v>
      </c>
      <c r="AP158" s="208">
        <v>0</v>
      </c>
      <c r="AQ158" s="209">
        <v>154</v>
      </c>
      <c r="AR158" s="209">
        <v>44</v>
      </c>
      <c r="AS158" s="208" t="s">
        <v>11</v>
      </c>
      <c r="BA158" s="23" t="s">
        <v>1189</v>
      </c>
      <c r="BB158" s="2" t="s">
        <v>1176</v>
      </c>
      <c r="BC158" s="2">
        <v>0.48699999999999999</v>
      </c>
      <c r="BD158" s="2">
        <v>0.52900000000000003</v>
      </c>
      <c r="BE158" s="2">
        <v>0.59</v>
      </c>
      <c r="BF158" s="2" t="s">
        <v>11</v>
      </c>
    </row>
    <row r="159" spans="1:59" s="24" customFormat="1" ht="90" x14ac:dyDescent="0.25">
      <c r="B159" s="23"/>
      <c r="Y159" s="23"/>
      <c r="AA159" s="23"/>
      <c r="AB159" s="23"/>
      <c r="AE159" s="23"/>
      <c r="AF159" s="23"/>
      <c r="AH159" s="23" t="s">
        <v>1190</v>
      </c>
      <c r="AJ159" s="199">
        <v>0.48699999999999999</v>
      </c>
      <c r="AK159" s="200">
        <v>0.34200000000000003</v>
      </c>
      <c r="AL159" s="200">
        <v>0.60599999999999998</v>
      </c>
      <c r="AM159" s="199">
        <v>0.52900000000000003</v>
      </c>
      <c r="AN159" s="200">
        <v>0.34899999999999998</v>
      </c>
      <c r="AO159" s="200">
        <v>0.65700000000000003</v>
      </c>
      <c r="AP159" s="199">
        <v>0.59</v>
      </c>
      <c r="AQ159" s="200">
        <v>0.39</v>
      </c>
      <c r="AR159" s="200">
        <v>0.74</v>
      </c>
      <c r="AS159" s="199" t="s">
        <v>11</v>
      </c>
      <c r="BA159" s="23" t="s">
        <v>1191</v>
      </c>
      <c r="BB159" s="2" t="s">
        <v>1176</v>
      </c>
      <c r="BC159" s="2">
        <v>734.24789999999996</v>
      </c>
      <c r="BD159" s="2">
        <v>749.67619999999999</v>
      </c>
      <c r="BE159" s="2">
        <v>810.68129999999996</v>
      </c>
      <c r="BF159" s="2" t="s">
        <v>11</v>
      </c>
    </row>
    <row r="160" spans="1:59" s="24" customFormat="1" ht="105" x14ac:dyDescent="0.25">
      <c r="B160" s="23"/>
      <c r="Y160" s="23"/>
      <c r="AA160" s="23"/>
      <c r="AB160" s="23"/>
      <c r="AE160" s="23"/>
      <c r="AF160" s="23"/>
      <c r="AH160" s="23" t="s">
        <v>1192</v>
      </c>
      <c r="AJ160" s="208">
        <v>734.24789999999996</v>
      </c>
      <c r="AK160" s="209">
        <v>789.39319999999998</v>
      </c>
      <c r="AL160" s="209">
        <v>1336.0640000000001</v>
      </c>
      <c r="AM160" s="208">
        <v>749.67619999999999</v>
      </c>
      <c r="AN160" s="209">
        <v>805.98030000000006</v>
      </c>
      <c r="AO160" s="209">
        <v>1364.1378999999999</v>
      </c>
      <c r="AP160" s="208">
        <v>810.68830000000003</v>
      </c>
      <c r="AQ160" s="209">
        <v>871.57460000000003</v>
      </c>
      <c r="AR160" s="209">
        <v>1475.1575</v>
      </c>
      <c r="AS160" s="208" t="s">
        <v>11</v>
      </c>
      <c r="BA160" s="23" t="s">
        <v>1193</v>
      </c>
      <c r="BB160" s="2" t="s">
        <v>1156</v>
      </c>
      <c r="BC160" s="2">
        <v>9009</v>
      </c>
      <c r="BD160" s="2">
        <v>13579</v>
      </c>
      <c r="BE160" s="2">
        <v>21368</v>
      </c>
      <c r="BF160" s="2" t="s">
        <v>11</v>
      </c>
    </row>
    <row r="161" spans="2:58" s="24" customFormat="1" ht="90" x14ac:dyDescent="0.25">
      <c r="B161" s="23"/>
      <c r="Y161" s="23"/>
      <c r="AA161" s="23"/>
      <c r="AB161" s="23"/>
      <c r="AE161" s="23"/>
      <c r="AF161" s="23"/>
      <c r="AH161" s="23" t="s">
        <v>1194</v>
      </c>
      <c r="AJ161" s="208">
        <v>4</v>
      </c>
      <c r="AK161" s="209">
        <v>5</v>
      </c>
      <c r="AL161" s="209">
        <v>12</v>
      </c>
      <c r="AM161" s="208">
        <v>9</v>
      </c>
      <c r="AN161" s="209">
        <v>13</v>
      </c>
      <c r="AO161" s="209">
        <v>24</v>
      </c>
      <c r="AP161" s="208">
        <v>17</v>
      </c>
      <c r="AQ161" s="209">
        <v>49</v>
      </c>
      <c r="AR161" s="209">
        <v>58</v>
      </c>
      <c r="AS161" s="208" t="s">
        <v>11</v>
      </c>
      <c r="BA161" s="23" t="s">
        <v>1195</v>
      </c>
      <c r="BB161" s="2" t="s">
        <v>1156</v>
      </c>
      <c r="BC161" s="2">
        <v>4</v>
      </c>
      <c r="BD161" s="2">
        <v>9</v>
      </c>
      <c r="BE161" s="2">
        <v>17</v>
      </c>
      <c r="BF161" s="2" t="s">
        <v>11</v>
      </c>
    </row>
    <row r="162" spans="2:58" s="24" customFormat="1" ht="165" x14ac:dyDescent="0.25">
      <c r="B162" s="23"/>
      <c r="Y162" s="23"/>
      <c r="AA162" s="23"/>
      <c r="AB162" s="23"/>
      <c r="AE162" s="23"/>
      <c r="AF162" s="23"/>
      <c r="AH162" s="23" t="s">
        <v>1196</v>
      </c>
      <c r="AJ162" s="208">
        <v>0.1</v>
      </c>
      <c r="AK162" s="209"/>
      <c r="AL162" s="209">
        <v>0.44</v>
      </c>
      <c r="AM162" s="208">
        <v>0.105</v>
      </c>
      <c r="AN162" s="209"/>
      <c r="AO162" s="209">
        <v>0.44</v>
      </c>
      <c r="AP162" s="208">
        <v>0.115</v>
      </c>
      <c r="AQ162" s="209"/>
      <c r="AR162" s="209">
        <v>0.5</v>
      </c>
      <c r="AS162" s="208"/>
      <c r="BA162" s="23" t="s">
        <v>1197</v>
      </c>
      <c r="BB162" s="2" t="s">
        <v>1156</v>
      </c>
      <c r="BC162" s="2">
        <v>4</v>
      </c>
      <c r="BD162" s="2">
        <v>9</v>
      </c>
      <c r="BE162" s="2">
        <v>17</v>
      </c>
      <c r="BF162" s="2" t="s">
        <v>11</v>
      </c>
    </row>
    <row r="163" spans="2:58" s="1" customFormat="1" ht="195" x14ac:dyDescent="0.25">
      <c r="Y163" s="66" t="s">
        <v>1198</v>
      </c>
      <c r="AE163" s="66" t="s">
        <v>1199</v>
      </c>
      <c r="BA163" s="23" t="s">
        <v>1196</v>
      </c>
      <c r="BB163" s="2" t="s">
        <v>1176</v>
      </c>
      <c r="BC163" s="2">
        <v>0.1</v>
      </c>
      <c r="BD163" s="2">
        <v>1.105</v>
      </c>
      <c r="BE163" s="2">
        <v>0.115</v>
      </c>
      <c r="BF163" s="2" t="s">
        <v>11</v>
      </c>
    </row>
    <row r="164" spans="2:58" ht="135" x14ac:dyDescent="0.25">
      <c r="Y164" s="153" t="s">
        <v>1200</v>
      </c>
      <c r="AE164" s="66" t="s">
        <v>1201</v>
      </c>
      <c r="BA164" s="23" t="s">
        <v>1202</v>
      </c>
      <c r="BB164" s="2" t="s">
        <v>1156</v>
      </c>
      <c r="BC164" s="2">
        <v>10</v>
      </c>
      <c r="BD164" s="2">
        <v>10</v>
      </c>
      <c r="BE164" s="2">
        <v>10</v>
      </c>
      <c r="BF164" s="2" t="s">
        <v>11</v>
      </c>
    </row>
    <row r="165" spans="2:58" ht="60" x14ac:dyDescent="0.25">
      <c r="AE165" s="66" t="s">
        <v>1203</v>
      </c>
      <c r="BA165" s="23" t="s">
        <v>1204</v>
      </c>
      <c r="BB165" s="2" t="s">
        <v>1156</v>
      </c>
      <c r="BC165" s="2">
        <v>1</v>
      </c>
      <c r="BD165" s="2">
        <v>1</v>
      </c>
      <c r="BE165" s="2">
        <v>1</v>
      </c>
      <c r="BF165" s="2" t="s">
        <v>11</v>
      </c>
    </row>
    <row r="166" spans="2:58" ht="75" x14ac:dyDescent="0.25">
      <c r="BA166" s="23" t="s">
        <v>1205</v>
      </c>
      <c r="BB166" s="2" t="s">
        <v>1156</v>
      </c>
      <c r="BC166" s="2">
        <v>1</v>
      </c>
      <c r="BD166" s="2">
        <v>1</v>
      </c>
      <c r="BE166" s="2">
        <v>1</v>
      </c>
      <c r="BF166" s="2" t="s">
        <v>11</v>
      </c>
    </row>
  </sheetData>
  <customSheetViews>
    <customSheetView guid="{F04C451F-0073-44E4-AF3D-47C8F5C3E0A3}" scale="55" state="hidden" topLeftCell="AE1">
      <pane ySplit="4" topLeftCell="A20" activePane="bottomLeft" state="frozen"/>
      <selection pane="bottomLeft" activeCell="AF29" sqref="AF29"/>
      <pageMargins left="0.7" right="0.7" top="0.75" bottom="0.75" header="0.3" footer="0.3"/>
      <pageSetup paperSize="9" orientation="portrait" r:id="rId1"/>
    </customSheetView>
    <customSheetView guid="{84E560D8-744E-48C7-B36D-AE3255A9846A}" scale="55" state="hidden" topLeftCell="AE1">
      <pane ySplit="4" topLeftCell="A20" activePane="bottomLeft" state="frozen"/>
      <selection pane="bottomLeft" activeCell="AF29" sqref="AF29"/>
      <pageMargins left="0.7" right="0.7" top="0.75" bottom="0.75" header="0.3" footer="0.3"/>
      <pageSetup paperSize="9" orientation="portrait" r:id="rId2"/>
    </customSheetView>
    <customSheetView guid="{97EFD7F5-7797-4430-939E-FF2BF15F80C9}" scale="55" topLeftCell="AE1">
      <pane ySplit="4" topLeftCell="A167" activePane="bottomLeft" state="frozen"/>
      <selection pane="bottomLeft" activeCell="AC52" sqref="AC52"/>
      <pageMargins left="0.7" right="0.7" top="0.75" bottom="0.75" header="0.3" footer="0.3"/>
      <pageSetup paperSize="9" orientation="portrait" r:id="rId3"/>
    </customSheetView>
    <customSheetView guid="{C8C17E3C-67E9-4E63-BAE0-98EA897EFB7D}" scale="55" topLeftCell="AE1">
      <pane ySplit="4" topLeftCell="A167" activePane="bottomLeft" state="frozen"/>
      <selection pane="bottomLeft" activeCell="AC52" sqref="AC52"/>
      <pageMargins left="0.7" right="0.7" top="0.75" bottom="0.75" header="0.3" footer="0.3"/>
      <pageSetup paperSize="9" orientation="portrait" r:id="rId4"/>
    </customSheetView>
    <customSheetView guid="{A24096DD-5269-4847-BDE0-D80CBA9EE134}" scale="55" state="hidden" topLeftCell="AE1">
      <pane ySplit="4" topLeftCell="A20" activePane="bottomLeft" state="frozen"/>
      <selection pane="bottomLeft" activeCell="AF29" sqref="AF29"/>
      <pageMargins left="0.7" right="0.7" top="0.75" bottom="0.75" header="0.3" footer="0.3"/>
      <pageSetup paperSize="9" orientation="portrait" r:id="rId5"/>
    </customSheetView>
  </customSheetViews>
  <mergeCells count="43">
    <mergeCell ref="AJ2:AS2"/>
    <mergeCell ref="AT2:AT4"/>
    <mergeCell ref="AU2:AU4"/>
    <mergeCell ref="AV2:AY2"/>
    <mergeCell ref="A5:BF5"/>
    <mergeCell ref="N3:P3"/>
    <mergeCell ref="Q3:S3"/>
    <mergeCell ref="T3:V3"/>
    <mergeCell ref="AJ3:AL3"/>
    <mergeCell ref="AM3:AO3"/>
    <mergeCell ref="AP3:AR3"/>
    <mergeCell ref="BB2:BB4"/>
    <mergeCell ref="BC2:BF2"/>
    <mergeCell ref="C3:C4"/>
    <mergeCell ref="D3:D4"/>
    <mergeCell ref="E3:E4"/>
    <mergeCell ref="AZ2:AZ4"/>
    <mergeCell ref="BA2:BA4"/>
    <mergeCell ref="AT1:AY1"/>
    <mergeCell ref="AZ1:BF1"/>
    <mergeCell ref="J2:J4"/>
    <mergeCell ref="K2:V2"/>
    <mergeCell ref="W2:W4"/>
    <mergeCell ref="X2:X4"/>
    <mergeCell ref="Y2:Y4"/>
    <mergeCell ref="Z2:Z4"/>
    <mergeCell ref="AA2:AA4"/>
    <mergeCell ref="AB2:AB4"/>
    <mergeCell ref="AE1:AS1"/>
    <mergeCell ref="AE2:AE4"/>
    <mergeCell ref="AF2:AF4"/>
    <mergeCell ref="AG2:AI2"/>
    <mergeCell ref="A1:A4"/>
    <mergeCell ref="B1:B4"/>
    <mergeCell ref="C1:I2"/>
    <mergeCell ref="J1:Z1"/>
    <mergeCell ref="AA1:AD1"/>
    <mergeCell ref="AC2:AD2"/>
    <mergeCell ref="K3:M3"/>
    <mergeCell ref="F3:F4"/>
    <mergeCell ref="G3:G4"/>
    <mergeCell ref="H3:H4"/>
    <mergeCell ref="I3:I4"/>
  </mergeCells>
  <pageMargins left="0.7" right="0.7" top="0.75" bottom="0.75" header="0.3" footer="0.3"/>
  <pageSetup paperSize="9" orientation="portrait" r:id="rId6"/>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1"/>
  <sheetViews>
    <sheetView zoomScale="55" zoomScaleNormal="55" workbookViewId="0">
      <pane ySplit="4" topLeftCell="A5" activePane="bottomLeft" state="frozen"/>
      <selection pane="bottomLeft" activeCell="C1" sqref="C1:I2"/>
    </sheetView>
  </sheetViews>
  <sheetFormatPr defaultRowHeight="15" x14ac:dyDescent="0.25"/>
  <cols>
    <col min="1" max="1" width="4.7109375" customWidth="1"/>
    <col min="2" max="2" width="29" customWidth="1"/>
    <col min="3" max="3" width="21.140625" customWidth="1"/>
    <col min="4" max="4" width="28.7109375" customWidth="1"/>
    <col min="5" max="5" width="22.140625" customWidth="1"/>
    <col min="6" max="6" width="15.42578125" customWidth="1"/>
    <col min="7" max="7" width="17.140625" customWidth="1"/>
    <col min="8" max="8" width="14.85546875" customWidth="1"/>
    <col min="9" max="9" width="12.42578125" customWidth="1"/>
    <col min="10" max="10" width="21.28515625" customWidth="1"/>
    <col min="11" max="11" width="5.7109375" customWidth="1"/>
    <col min="12" max="12" width="6.5703125" customWidth="1"/>
    <col min="13" max="13" width="6.28515625" customWidth="1"/>
    <col min="14" max="14" width="5.7109375" customWidth="1"/>
    <col min="15" max="15" width="5.28515625" customWidth="1"/>
    <col min="16" max="17" width="5.5703125" customWidth="1"/>
    <col min="18" max="18" width="5.28515625" customWidth="1"/>
    <col min="19" max="19" width="5.5703125" customWidth="1"/>
    <col min="20" max="20" width="5.7109375" customWidth="1"/>
    <col min="21" max="21" width="5.28515625" customWidth="1"/>
    <col min="22" max="22" width="5.5703125" customWidth="1"/>
    <col min="23" max="23" width="21.28515625" customWidth="1"/>
    <col min="24" max="24" width="29.7109375" customWidth="1"/>
    <col min="25" max="25" width="25.28515625" customWidth="1"/>
    <col min="26" max="26" width="36.5703125" customWidth="1"/>
    <col min="27" max="27" width="27" customWidth="1"/>
    <col min="28" max="31" width="29.7109375" customWidth="1"/>
    <col min="32" max="32" width="37.7109375" customWidth="1"/>
    <col min="33" max="33" width="28.28515625" customWidth="1"/>
    <col min="34" max="34" width="21.140625" customWidth="1"/>
    <col min="35" max="35" width="27.7109375" customWidth="1"/>
    <col min="36" max="36" width="8.28515625" customWidth="1"/>
    <col min="37" max="37" width="6.85546875" customWidth="1"/>
    <col min="38" max="38" width="6.140625" customWidth="1"/>
    <col min="39" max="39" width="8.42578125" customWidth="1"/>
    <col min="40" max="40" width="6.85546875" customWidth="1"/>
    <col min="41" max="41" width="6.140625" customWidth="1"/>
    <col min="42" max="43" width="6.85546875" customWidth="1"/>
    <col min="44" max="44" width="7.140625" customWidth="1"/>
    <col min="45" max="45" width="8" customWidth="1"/>
    <col min="46" max="47" width="29.7109375" customWidth="1"/>
    <col min="48" max="49" width="9.5703125" customWidth="1"/>
    <col min="50" max="51" width="9.140625" customWidth="1"/>
    <col min="52" max="52" width="28.7109375" customWidth="1"/>
    <col min="53" max="53" width="42.5703125" customWidth="1"/>
    <col min="54" max="54" width="29.7109375" customWidth="1"/>
    <col min="55" max="55" width="10.42578125" customWidth="1"/>
    <col min="59" max="59" width="18.140625" customWidth="1"/>
  </cols>
  <sheetData>
    <row r="1" spans="1:59" s="1" customFormat="1" x14ac:dyDescent="0.25">
      <c r="A1" s="1158" t="s">
        <v>12</v>
      </c>
      <c r="B1" s="1158" t="s">
        <v>120</v>
      </c>
      <c r="C1" s="1178" t="s">
        <v>121</v>
      </c>
      <c r="D1" s="1178"/>
      <c r="E1" s="1178"/>
      <c r="F1" s="1178"/>
      <c r="G1" s="1178"/>
      <c r="H1" s="1178"/>
      <c r="I1" s="1178"/>
      <c r="J1" s="1158" t="s">
        <v>122</v>
      </c>
      <c r="K1" s="1158"/>
      <c r="L1" s="1158"/>
      <c r="M1" s="1158"/>
      <c r="N1" s="1158"/>
      <c r="O1" s="1158"/>
      <c r="P1" s="1158"/>
      <c r="Q1" s="1158"/>
      <c r="R1" s="1158"/>
      <c r="S1" s="1158"/>
      <c r="T1" s="1158"/>
      <c r="U1" s="1158"/>
      <c r="V1" s="1158"/>
      <c r="W1" s="1158"/>
      <c r="X1" s="1158"/>
      <c r="Y1" s="1158"/>
      <c r="Z1" s="1158"/>
      <c r="AA1" s="1158" t="s">
        <v>123</v>
      </c>
      <c r="AB1" s="1158"/>
      <c r="AC1" s="1158"/>
      <c r="AD1" s="1158"/>
      <c r="AE1" s="1158" t="s">
        <v>124</v>
      </c>
      <c r="AF1" s="1158"/>
      <c r="AG1" s="1158"/>
      <c r="AH1" s="1158"/>
      <c r="AI1" s="1158"/>
      <c r="AJ1" s="1158"/>
      <c r="AK1" s="1158"/>
      <c r="AL1" s="1158"/>
      <c r="AM1" s="1158"/>
      <c r="AN1" s="1158"/>
      <c r="AO1" s="1158"/>
      <c r="AP1" s="1158"/>
      <c r="AQ1" s="1158"/>
      <c r="AR1" s="1158"/>
      <c r="AS1" s="1158"/>
      <c r="AT1" s="1158" t="s">
        <v>125</v>
      </c>
      <c r="AU1" s="1158"/>
      <c r="AV1" s="1158"/>
      <c r="AW1" s="1158"/>
      <c r="AX1" s="1158"/>
      <c r="AY1" s="1158"/>
      <c r="AZ1" s="1158" t="s">
        <v>126</v>
      </c>
      <c r="BA1" s="1158"/>
      <c r="BB1" s="1158"/>
      <c r="BC1" s="1158"/>
      <c r="BD1" s="1158"/>
      <c r="BE1" s="1158"/>
      <c r="BF1" s="1158"/>
    </row>
    <row r="2" spans="1:59" s="1" customFormat="1" ht="18.75" customHeight="1" x14ac:dyDescent="0.25">
      <c r="A2" s="1188"/>
      <c r="B2" s="1188"/>
      <c r="C2" s="1178"/>
      <c r="D2" s="1178"/>
      <c r="E2" s="1178"/>
      <c r="F2" s="1178"/>
      <c r="G2" s="1178"/>
      <c r="H2" s="1178"/>
      <c r="I2" s="1178"/>
      <c r="J2" s="1158" t="s">
        <v>127</v>
      </c>
      <c r="K2" s="1158" t="s">
        <v>128</v>
      </c>
      <c r="L2" s="1158"/>
      <c r="M2" s="1158"/>
      <c r="N2" s="1158"/>
      <c r="O2" s="1158"/>
      <c r="P2" s="1158"/>
      <c r="Q2" s="1158"/>
      <c r="R2" s="1158"/>
      <c r="S2" s="1158"/>
      <c r="T2" s="1158"/>
      <c r="U2" s="1158"/>
      <c r="V2" s="1158"/>
      <c r="W2" s="1158" t="s">
        <v>129</v>
      </c>
      <c r="X2" s="1158" t="s">
        <v>130</v>
      </c>
      <c r="Y2" s="1158" t="s">
        <v>131</v>
      </c>
      <c r="Z2" s="1158" t="s">
        <v>132</v>
      </c>
      <c r="AA2" s="1158" t="s">
        <v>133</v>
      </c>
      <c r="AB2" s="1158" t="s">
        <v>134</v>
      </c>
      <c r="AC2" s="1158" t="s">
        <v>135</v>
      </c>
      <c r="AD2" s="1158"/>
      <c r="AE2" s="1158" t="s">
        <v>136</v>
      </c>
      <c r="AF2" s="1158" t="s">
        <v>137</v>
      </c>
      <c r="AG2" s="1158" t="s">
        <v>138</v>
      </c>
      <c r="AH2" s="1158"/>
      <c r="AI2" s="1158"/>
      <c r="AJ2" s="1158" t="s">
        <v>128</v>
      </c>
      <c r="AK2" s="1158"/>
      <c r="AL2" s="1158"/>
      <c r="AM2" s="1158"/>
      <c r="AN2" s="1158"/>
      <c r="AO2" s="1158"/>
      <c r="AP2" s="1158"/>
      <c r="AQ2" s="1158"/>
      <c r="AR2" s="1158"/>
      <c r="AS2" s="1158"/>
      <c r="AT2" s="1158" t="s">
        <v>139</v>
      </c>
      <c r="AU2" s="1158" t="s">
        <v>140</v>
      </c>
      <c r="AV2" s="1184" t="s">
        <v>141</v>
      </c>
      <c r="AW2" s="1184"/>
      <c r="AX2" s="1184"/>
      <c r="AY2" s="1184"/>
      <c r="AZ2" s="1158" t="s">
        <v>142</v>
      </c>
      <c r="BA2" s="1158" t="s">
        <v>143</v>
      </c>
      <c r="BB2" s="1158" t="s">
        <v>144</v>
      </c>
      <c r="BC2" s="1184" t="s">
        <v>141</v>
      </c>
      <c r="BD2" s="1184"/>
      <c r="BE2" s="1184"/>
      <c r="BF2" s="1184"/>
    </row>
    <row r="3" spans="1:59" s="1" customFormat="1" ht="29.25" customHeight="1" x14ac:dyDescent="0.25">
      <c r="A3" s="1188"/>
      <c r="B3" s="1188"/>
      <c r="C3" s="1158" t="s">
        <v>145</v>
      </c>
      <c r="D3" s="1158" t="s">
        <v>146</v>
      </c>
      <c r="E3" s="1158" t="s">
        <v>135</v>
      </c>
      <c r="F3" s="1158" t="s">
        <v>147</v>
      </c>
      <c r="G3" s="1158" t="s">
        <v>148</v>
      </c>
      <c r="H3" s="1158" t="s">
        <v>149</v>
      </c>
      <c r="I3" s="1158" t="s">
        <v>150</v>
      </c>
      <c r="J3" s="1158"/>
      <c r="K3" s="1158">
        <v>2021</v>
      </c>
      <c r="L3" s="1158"/>
      <c r="M3" s="1158"/>
      <c r="N3" s="1158">
        <v>2022</v>
      </c>
      <c r="O3" s="1158"/>
      <c r="P3" s="1158"/>
      <c r="Q3" s="1158">
        <v>2024</v>
      </c>
      <c r="R3" s="1158"/>
      <c r="S3" s="1158"/>
      <c r="T3" s="1158">
        <v>2030</v>
      </c>
      <c r="U3" s="1158"/>
      <c r="V3" s="1158"/>
      <c r="W3" s="1158"/>
      <c r="X3" s="1158"/>
      <c r="Y3" s="1158"/>
      <c r="Z3" s="1158"/>
      <c r="AA3" s="1158"/>
      <c r="AB3" s="1158"/>
      <c r="AC3" s="218" t="s">
        <v>151</v>
      </c>
      <c r="AD3" s="218" t="s">
        <v>152</v>
      </c>
      <c r="AE3" s="1158"/>
      <c r="AF3" s="1158"/>
      <c r="AG3" s="218"/>
      <c r="AH3" s="218"/>
      <c r="AI3" s="218"/>
      <c r="AJ3" s="1158">
        <v>2021</v>
      </c>
      <c r="AK3" s="1158"/>
      <c r="AL3" s="1158"/>
      <c r="AM3" s="1158">
        <v>2022</v>
      </c>
      <c r="AN3" s="1158"/>
      <c r="AO3" s="1158"/>
      <c r="AP3" s="1158">
        <v>2024</v>
      </c>
      <c r="AQ3" s="1158"/>
      <c r="AR3" s="1158"/>
      <c r="AS3" s="218"/>
      <c r="AT3" s="1158"/>
      <c r="AU3" s="1158"/>
      <c r="AV3" s="219"/>
      <c r="AW3" s="219"/>
      <c r="AX3" s="219"/>
      <c r="AY3" s="219"/>
      <c r="AZ3" s="1158"/>
      <c r="BA3" s="1158"/>
      <c r="BB3" s="1158"/>
      <c r="BC3" s="219"/>
      <c r="BD3" s="219"/>
      <c r="BE3" s="219"/>
      <c r="BF3" s="219"/>
    </row>
    <row r="4" spans="1:59" s="1" customFormat="1" ht="20.25" customHeight="1" x14ac:dyDescent="0.25">
      <c r="A4" s="1188"/>
      <c r="B4" s="1188"/>
      <c r="C4" s="1178"/>
      <c r="D4" s="1178"/>
      <c r="E4" s="1178"/>
      <c r="F4" s="1178"/>
      <c r="G4" s="1178"/>
      <c r="H4" s="1178"/>
      <c r="I4" s="1178"/>
      <c r="J4" s="1158"/>
      <c r="K4" s="218">
        <v>1</v>
      </c>
      <c r="L4" s="218">
        <v>2</v>
      </c>
      <c r="M4" s="218">
        <v>3</v>
      </c>
      <c r="N4" s="220">
        <v>1</v>
      </c>
      <c r="O4" s="218">
        <v>2</v>
      </c>
      <c r="P4" s="218">
        <v>3</v>
      </c>
      <c r="Q4" s="220">
        <v>1</v>
      </c>
      <c r="R4" s="218">
        <v>2</v>
      </c>
      <c r="S4" s="218">
        <v>3</v>
      </c>
      <c r="T4" s="220">
        <v>1</v>
      </c>
      <c r="U4" s="218">
        <v>2</v>
      </c>
      <c r="V4" s="218">
        <v>3</v>
      </c>
      <c r="W4" s="1158"/>
      <c r="X4" s="1158"/>
      <c r="Y4" s="1158"/>
      <c r="Z4" s="1158"/>
      <c r="AA4" s="1158"/>
      <c r="AB4" s="1158"/>
      <c r="AC4" s="218"/>
      <c r="AD4" s="218"/>
      <c r="AE4" s="1158"/>
      <c r="AF4" s="1158"/>
      <c r="AG4" s="220" t="s">
        <v>153</v>
      </c>
      <c r="AH4" s="220" t="s">
        <v>154</v>
      </c>
      <c r="AI4" s="218" t="s">
        <v>155</v>
      </c>
      <c r="AJ4" s="218">
        <v>1</v>
      </c>
      <c r="AK4" s="218">
        <v>2</v>
      </c>
      <c r="AL4" s="218">
        <v>3</v>
      </c>
      <c r="AM4" s="218">
        <v>1</v>
      </c>
      <c r="AN4" s="218">
        <v>2</v>
      </c>
      <c r="AO4" s="218">
        <v>3</v>
      </c>
      <c r="AP4" s="220">
        <v>1</v>
      </c>
      <c r="AQ4" s="218">
        <v>2</v>
      </c>
      <c r="AR4" s="218">
        <v>3</v>
      </c>
      <c r="AS4" s="220">
        <v>2030</v>
      </c>
      <c r="AT4" s="1158"/>
      <c r="AU4" s="1158"/>
      <c r="AV4" s="218">
        <v>2021</v>
      </c>
      <c r="AW4" s="218">
        <v>2022</v>
      </c>
      <c r="AX4" s="220">
        <v>2024</v>
      </c>
      <c r="AY4" s="220">
        <v>2030</v>
      </c>
      <c r="AZ4" s="1158"/>
      <c r="BA4" s="1158"/>
      <c r="BB4" s="1158"/>
      <c r="BC4" s="218">
        <v>2021</v>
      </c>
      <c r="BD4" s="220">
        <v>2022</v>
      </c>
      <c r="BE4" s="220">
        <v>2024</v>
      </c>
      <c r="BF4" s="220">
        <v>2030</v>
      </c>
    </row>
    <row r="5" spans="1:59" s="1" customFormat="1" ht="20.25" customHeight="1" x14ac:dyDescent="0.25">
      <c r="A5" s="1185" t="s">
        <v>1221</v>
      </c>
      <c r="B5" s="1185"/>
      <c r="C5" s="1185"/>
      <c r="D5" s="1185"/>
      <c r="E5" s="1185"/>
      <c r="F5" s="1185"/>
      <c r="G5" s="1185"/>
      <c r="H5" s="1185"/>
      <c r="I5" s="1185"/>
      <c r="J5" s="1185"/>
      <c r="K5" s="1185"/>
      <c r="L5" s="1185"/>
      <c r="M5" s="1185"/>
      <c r="N5" s="1185"/>
      <c r="O5" s="1185"/>
      <c r="P5" s="1185"/>
      <c r="Q5" s="1185"/>
      <c r="R5" s="1185"/>
      <c r="S5" s="1185"/>
      <c r="T5" s="1185"/>
      <c r="U5" s="1185"/>
      <c r="V5" s="1185"/>
      <c r="W5" s="1185"/>
      <c r="X5" s="1185"/>
      <c r="Y5" s="1185"/>
      <c r="Z5" s="1185"/>
      <c r="AA5" s="1185"/>
      <c r="AB5" s="1185"/>
      <c r="AC5" s="1185"/>
      <c r="AD5" s="1185"/>
      <c r="AE5" s="1185"/>
      <c r="AF5" s="1185"/>
      <c r="AG5" s="1185"/>
      <c r="AH5" s="1185"/>
      <c r="AI5" s="1185"/>
      <c r="AJ5" s="1185"/>
      <c r="AK5" s="1185"/>
      <c r="AL5" s="1185"/>
      <c r="AM5" s="1185"/>
      <c r="AN5" s="1185"/>
      <c r="AO5" s="1185"/>
      <c r="AP5" s="1185"/>
      <c r="AQ5" s="1185"/>
      <c r="AR5" s="1185"/>
      <c r="AS5" s="1185"/>
      <c r="AT5" s="1185"/>
      <c r="AU5" s="1185"/>
      <c r="AV5" s="1185"/>
      <c r="AW5" s="1185"/>
      <c r="AX5" s="1185"/>
      <c r="AY5" s="1185"/>
      <c r="AZ5" s="1185"/>
      <c r="BA5" s="1185"/>
      <c r="BB5" s="1185"/>
      <c r="BC5" s="1185"/>
      <c r="BD5" s="1185"/>
      <c r="BE5" s="1185"/>
      <c r="BF5" s="1185"/>
    </row>
    <row r="6" spans="1:59" s="1" customFormat="1" ht="409.5" x14ac:dyDescent="0.25">
      <c r="A6" s="130">
        <v>20</v>
      </c>
      <c r="B6" s="130" t="s">
        <v>1222</v>
      </c>
      <c r="C6" s="130" t="s">
        <v>1223</v>
      </c>
      <c r="D6" s="130" t="s">
        <v>797</v>
      </c>
      <c r="E6" s="130" t="s">
        <v>798</v>
      </c>
      <c r="F6" s="130"/>
      <c r="G6" s="130" t="s">
        <v>799</v>
      </c>
      <c r="H6" s="130" t="s">
        <v>800</v>
      </c>
      <c r="I6" s="130"/>
      <c r="J6" s="130" t="s">
        <v>1222</v>
      </c>
      <c r="K6" s="16">
        <v>11</v>
      </c>
      <c r="L6" s="221">
        <v>11</v>
      </c>
      <c r="M6" s="221">
        <v>11</v>
      </c>
      <c r="N6" s="16">
        <v>18</v>
      </c>
      <c r="O6" s="221">
        <v>18</v>
      </c>
      <c r="P6" s="221">
        <v>18</v>
      </c>
      <c r="Q6" s="16">
        <v>32</v>
      </c>
      <c r="R6" s="221">
        <v>32</v>
      </c>
      <c r="S6" s="221">
        <v>32</v>
      </c>
      <c r="T6" s="16">
        <v>100</v>
      </c>
      <c r="U6" s="221">
        <v>100</v>
      </c>
      <c r="V6" s="221">
        <v>100</v>
      </c>
      <c r="W6" s="130" t="s">
        <v>1224</v>
      </c>
      <c r="X6" s="130"/>
      <c r="Y6" s="130" t="s">
        <v>1225</v>
      </c>
      <c r="Z6" s="130"/>
      <c r="AA6" s="130"/>
      <c r="AB6" s="130"/>
      <c r="AC6" s="130"/>
      <c r="AD6" s="130"/>
      <c r="AE6" s="130" t="s">
        <v>191</v>
      </c>
      <c r="AF6" s="130"/>
      <c r="AG6" s="130"/>
      <c r="AH6" s="130"/>
      <c r="AI6" s="130"/>
      <c r="AJ6" s="130"/>
      <c r="AK6" s="130"/>
      <c r="AL6" s="130"/>
      <c r="AM6" s="130"/>
      <c r="AN6" s="130"/>
      <c r="AO6" s="130"/>
      <c r="AQ6" s="130"/>
      <c r="AR6" s="130"/>
      <c r="AT6" s="130"/>
      <c r="AU6" s="130"/>
      <c r="AV6" s="130"/>
      <c r="AW6" s="130"/>
      <c r="AZ6" s="130"/>
      <c r="BA6" s="130"/>
      <c r="BB6" s="130"/>
      <c r="BC6" s="130"/>
    </row>
    <row r="7" spans="1:59" s="1" customFormat="1" ht="135" x14ac:dyDescent="0.25">
      <c r="A7" s="66"/>
      <c r="B7" s="66"/>
      <c r="C7" s="66"/>
      <c r="D7" s="66" t="s">
        <v>801</v>
      </c>
      <c r="E7" s="66" t="s">
        <v>802</v>
      </c>
      <c r="F7" s="66"/>
      <c r="G7" s="66"/>
      <c r="H7" s="66"/>
      <c r="I7" s="66"/>
      <c r="J7" s="66"/>
      <c r="K7" s="66"/>
      <c r="L7" s="66"/>
      <c r="M7" s="66"/>
      <c r="O7" s="66"/>
      <c r="P7" s="66"/>
      <c r="R7" s="66"/>
      <c r="S7" s="66"/>
      <c r="U7" s="66"/>
      <c r="V7" s="66"/>
      <c r="W7" s="66"/>
      <c r="X7" s="66"/>
      <c r="Y7" s="66" t="s">
        <v>1226</v>
      </c>
      <c r="Z7" s="66"/>
      <c r="AA7" s="66"/>
      <c r="AB7" s="66"/>
      <c r="AC7" s="66"/>
      <c r="AD7" s="66"/>
      <c r="AE7" s="66" t="s">
        <v>590</v>
      </c>
      <c r="AF7" s="66"/>
      <c r="AG7" s="66"/>
      <c r="AH7" s="66"/>
      <c r="AI7" s="66"/>
      <c r="AJ7" s="66"/>
      <c r="AK7" s="66"/>
      <c r="AL7" s="66"/>
      <c r="AM7" s="66"/>
      <c r="AN7" s="66"/>
      <c r="AO7" s="66"/>
      <c r="AQ7" s="66"/>
      <c r="AR7" s="66"/>
      <c r="AT7" s="66"/>
      <c r="AU7" s="66"/>
      <c r="AV7" s="66"/>
      <c r="AW7" s="66"/>
      <c r="AZ7" s="66"/>
      <c r="BA7" s="66"/>
      <c r="BB7" s="66"/>
      <c r="BC7" s="66"/>
    </row>
    <row r="8" spans="1:59" s="1" customFormat="1" ht="180" x14ac:dyDescent="0.25">
      <c r="A8" s="66"/>
      <c r="B8" s="66"/>
      <c r="C8" s="66"/>
      <c r="D8" s="66"/>
      <c r="E8" s="66" t="s">
        <v>803</v>
      </c>
      <c r="F8" s="66"/>
      <c r="G8" s="66"/>
      <c r="H8" s="66"/>
      <c r="I8" s="66"/>
      <c r="J8" s="66"/>
      <c r="K8" s="66"/>
      <c r="L8" s="66"/>
      <c r="M8" s="66"/>
      <c r="O8" s="66"/>
      <c r="P8" s="66"/>
      <c r="R8" s="66"/>
      <c r="S8" s="66"/>
      <c r="U8" s="66"/>
      <c r="V8" s="66"/>
      <c r="W8" s="66"/>
      <c r="X8" s="66"/>
      <c r="Y8" s="66"/>
      <c r="Z8" s="66"/>
      <c r="AA8" s="66"/>
      <c r="AB8" s="66"/>
      <c r="AC8" s="66"/>
      <c r="AD8" s="66"/>
      <c r="AE8" s="66" t="s">
        <v>1227</v>
      </c>
      <c r="AF8" s="66"/>
      <c r="AG8" s="66"/>
      <c r="AH8" s="66"/>
      <c r="AI8" s="66"/>
      <c r="AJ8" s="66"/>
      <c r="AK8" s="66"/>
      <c r="AL8" s="66"/>
      <c r="AM8" s="66"/>
      <c r="AN8" s="66"/>
      <c r="AO8" s="66"/>
      <c r="AQ8" s="66"/>
      <c r="AR8" s="66"/>
      <c r="AT8" s="66"/>
      <c r="AU8" s="66"/>
      <c r="AV8" s="66"/>
      <c r="AW8" s="66"/>
      <c r="AZ8" s="66"/>
      <c r="BA8" s="66"/>
      <c r="BB8" s="66"/>
      <c r="BC8" s="66"/>
    </row>
    <row r="9" spans="1:59" s="1" customFormat="1" ht="180" x14ac:dyDescent="0.25">
      <c r="A9" s="66"/>
      <c r="B9" s="66"/>
      <c r="C9" s="66"/>
      <c r="D9" s="66"/>
      <c r="E9" s="66" t="s">
        <v>804</v>
      </c>
      <c r="F9" s="66"/>
      <c r="G9" s="66"/>
      <c r="H9" s="66"/>
      <c r="I9" s="66"/>
      <c r="J9" s="66"/>
      <c r="K9" s="66"/>
      <c r="L9" s="66"/>
      <c r="M9" s="66"/>
      <c r="O9" s="66"/>
      <c r="P9" s="66"/>
      <c r="R9" s="66"/>
      <c r="S9" s="66"/>
      <c r="U9" s="66"/>
      <c r="V9" s="66"/>
      <c r="W9" s="66"/>
      <c r="X9" s="66"/>
      <c r="Y9" s="66" t="s">
        <v>1228</v>
      </c>
      <c r="Z9" s="66"/>
      <c r="AA9" s="66"/>
      <c r="AB9" s="66"/>
      <c r="AC9" s="66"/>
      <c r="AD9" s="66"/>
      <c r="AE9" s="66" t="s">
        <v>1229</v>
      </c>
      <c r="AF9" s="66"/>
      <c r="AG9" s="66"/>
      <c r="AH9" s="66"/>
      <c r="AI9" s="66"/>
      <c r="AJ9" s="66"/>
      <c r="AK9" s="66"/>
      <c r="AL9" s="66"/>
      <c r="AM9" s="66"/>
      <c r="AN9" s="66"/>
      <c r="AO9" s="66"/>
      <c r="AQ9" s="66"/>
      <c r="AR9" s="66"/>
      <c r="AT9" s="66"/>
      <c r="AU9" s="66"/>
      <c r="AV9" s="66"/>
      <c r="AW9" s="66"/>
      <c r="AZ9" s="66"/>
      <c r="BA9" s="66"/>
      <c r="BB9" s="66"/>
      <c r="BC9" s="66"/>
    </row>
    <row r="10" spans="1:59" s="1" customFormat="1" ht="99.75" customHeight="1" x14ac:dyDescent="0.25">
      <c r="A10" s="66"/>
      <c r="B10" s="66"/>
      <c r="C10" s="66"/>
      <c r="D10" s="66"/>
      <c r="E10" s="66" t="s">
        <v>805</v>
      </c>
      <c r="F10" s="66"/>
      <c r="G10" s="66"/>
      <c r="H10" s="66"/>
      <c r="I10" s="66"/>
      <c r="J10" s="66"/>
      <c r="K10" s="66"/>
      <c r="L10" s="66"/>
      <c r="M10" s="66"/>
      <c r="O10" s="66"/>
      <c r="P10" s="66"/>
      <c r="R10" s="66"/>
      <c r="S10" s="66"/>
      <c r="U10" s="66"/>
      <c r="V10" s="66"/>
      <c r="W10" s="66"/>
      <c r="X10" s="66"/>
      <c r="Y10" s="66" t="s">
        <v>1230</v>
      </c>
      <c r="Z10" s="66"/>
      <c r="AA10" s="66"/>
      <c r="AB10" s="66"/>
      <c r="AC10" s="66"/>
      <c r="AD10" s="66"/>
      <c r="AE10" s="66" t="s">
        <v>194</v>
      </c>
      <c r="AF10" s="66" t="s">
        <v>1231</v>
      </c>
      <c r="AG10" s="66"/>
      <c r="AH10" s="66"/>
      <c r="AI10" s="66"/>
      <c r="AJ10" s="19"/>
      <c r="AK10" s="20"/>
      <c r="AL10" s="20"/>
      <c r="AM10" s="19"/>
      <c r="AN10" s="20"/>
      <c r="AO10" s="20"/>
      <c r="AP10" s="19"/>
      <c r="AQ10" s="20"/>
      <c r="AR10" s="20"/>
      <c r="AS10" s="19"/>
      <c r="AT10" s="66"/>
      <c r="AU10" s="66"/>
      <c r="AV10" s="66"/>
      <c r="AW10" s="66"/>
      <c r="AZ10" s="66" t="s">
        <v>1232</v>
      </c>
      <c r="BA10" s="66" t="s">
        <v>1233</v>
      </c>
      <c r="BB10" s="66" t="s">
        <v>1234</v>
      </c>
      <c r="BC10" s="19">
        <v>50</v>
      </c>
      <c r="BD10" s="222">
        <v>47</v>
      </c>
      <c r="BE10" s="222">
        <v>51</v>
      </c>
      <c r="BF10" s="19" t="s">
        <v>11</v>
      </c>
      <c r="BG10" s="223" t="s">
        <v>1217</v>
      </c>
    </row>
    <row r="11" spans="1:59" s="1" customFormat="1" ht="94.5" customHeight="1" x14ac:dyDescent="0.25">
      <c r="A11" s="66"/>
      <c r="B11" s="66"/>
      <c r="C11" s="66"/>
      <c r="D11" s="66"/>
      <c r="E11" s="66"/>
      <c r="F11" s="66"/>
      <c r="G11" s="66"/>
      <c r="H11" s="66"/>
      <c r="I11" s="66"/>
      <c r="J11" s="66"/>
      <c r="K11" s="66"/>
      <c r="L11" s="66"/>
      <c r="M11" s="66"/>
      <c r="O11" s="66"/>
      <c r="P11" s="66"/>
      <c r="R11" s="66"/>
      <c r="S11" s="66"/>
      <c r="U11" s="66"/>
      <c r="V11" s="66"/>
      <c r="W11" s="66"/>
      <c r="X11" s="66"/>
      <c r="Y11" s="66"/>
      <c r="Z11" s="66"/>
      <c r="AA11" s="66"/>
      <c r="AB11" s="66"/>
      <c r="AC11" s="66"/>
      <c r="AD11" s="66"/>
      <c r="AE11" s="66"/>
      <c r="AF11" s="66" t="s">
        <v>1235</v>
      </c>
      <c r="AG11" s="66"/>
      <c r="AH11" s="66"/>
      <c r="AI11" s="66"/>
      <c r="AJ11" s="19"/>
      <c r="AK11" s="20"/>
      <c r="AL11" s="20"/>
      <c r="AM11" s="19"/>
      <c r="AN11" s="20"/>
      <c r="AO11" s="20"/>
      <c r="AP11" s="19"/>
      <c r="AQ11" s="20"/>
      <c r="AR11" s="20"/>
      <c r="AS11" s="19"/>
      <c r="AT11" s="66"/>
      <c r="AU11" s="66"/>
      <c r="AV11" s="66"/>
      <c r="AW11" s="66"/>
      <c r="AZ11" s="66"/>
      <c r="BA11" s="66"/>
      <c r="BB11" s="66"/>
      <c r="BC11" s="66"/>
    </row>
    <row r="12" spans="1:59" s="1" customFormat="1" ht="125.25" customHeight="1" x14ac:dyDescent="0.25">
      <c r="A12" s="66"/>
      <c r="B12" s="66"/>
      <c r="C12" s="66"/>
      <c r="D12" s="66"/>
      <c r="E12" s="66"/>
      <c r="F12" s="66"/>
      <c r="G12" s="66"/>
      <c r="H12" s="66"/>
      <c r="I12" s="66"/>
      <c r="J12" s="66"/>
      <c r="K12" s="66"/>
      <c r="L12" s="66"/>
      <c r="M12" s="66"/>
      <c r="O12" s="66"/>
      <c r="P12" s="66"/>
      <c r="R12" s="66"/>
      <c r="S12" s="66"/>
      <c r="U12" s="66"/>
      <c r="V12" s="66"/>
      <c r="W12" s="66"/>
      <c r="X12" s="66"/>
      <c r="Y12" s="66"/>
      <c r="Z12" s="66"/>
      <c r="AA12" s="66"/>
      <c r="AB12" s="66"/>
      <c r="AC12" s="66"/>
      <c r="AD12" s="66"/>
      <c r="AE12" s="66"/>
      <c r="AF12" s="66" t="s">
        <v>1236</v>
      </c>
      <c r="AG12" s="66"/>
      <c r="AH12" s="66"/>
      <c r="AI12" s="66"/>
      <c r="AJ12" s="19"/>
      <c r="AK12" s="20"/>
      <c r="AL12" s="20"/>
      <c r="AM12" s="19"/>
      <c r="AN12" s="20"/>
      <c r="AO12" s="20"/>
      <c r="AP12" s="19"/>
      <c r="AQ12" s="20"/>
      <c r="AR12" s="20"/>
      <c r="AS12" s="19"/>
      <c r="AT12" s="66"/>
      <c r="AU12" s="66"/>
      <c r="AV12" s="66"/>
      <c r="AW12" s="66"/>
      <c r="AZ12" s="66"/>
      <c r="BA12" s="66"/>
      <c r="BB12" s="66"/>
      <c r="BC12" s="66"/>
    </row>
    <row r="13" spans="1:59" s="1" customFormat="1" ht="95.25" customHeight="1" x14ac:dyDescent="0.25">
      <c r="A13" s="66"/>
      <c r="B13" s="66"/>
      <c r="C13" s="66"/>
      <c r="D13" s="66"/>
      <c r="E13" s="66"/>
      <c r="F13" s="66"/>
      <c r="G13" s="66"/>
      <c r="H13" s="66"/>
      <c r="I13" s="66"/>
      <c r="J13" s="66"/>
      <c r="K13" s="66"/>
      <c r="L13" s="66"/>
      <c r="M13" s="66"/>
      <c r="O13" s="66"/>
      <c r="P13" s="66"/>
      <c r="R13" s="66"/>
      <c r="S13" s="66"/>
      <c r="U13" s="66"/>
      <c r="V13" s="66"/>
      <c r="W13" s="66"/>
      <c r="X13" s="66"/>
      <c r="Y13" s="66"/>
      <c r="Z13" s="66"/>
      <c r="AA13" s="66"/>
      <c r="AB13" s="66"/>
      <c r="AC13" s="66"/>
      <c r="AD13" s="66"/>
      <c r="AE13" s="66"/>
      <c r="AF13" s="66" t="s">
        <v>1233</v>
      </c>
      <c r="AG13" s="66"/>
      <c r="AH13" s="66"/>
      <c r="AI13" s="66"/>
      <c r="AJ13" s="19">
        <v>50</v>
      </c>
      <c r="AK13" s="20"/>
      <c r="AL13" s="20"/>
      <c r="AM13" s="19">
        <v>54</v>
      </c>
      <c r="AN13" s="20"/>
      <c r="AO13" s="20"/>
      <c r="AP13" s="19">
        <v>59</v>
      </c>
      <c r="AQ13" s="20"/>
      <c r="AR13" s="20"/>
      <c r="AS13" s="19" t="s">
        <v>11</v>
      </c>
      <c r="AT13" s="66"/>
      <c r="AU13" s="66"/>
      <c r="AV13" s="66"/>
      <c r="AW13" s="66"/>
      <c r="AZ13" s="66"/>
      <c r="BA13" s="66"/>
      <c r="BB13" s="66"/>
      <c r="BC13" s="66"/>
    </row>
    <row r="14" spans="1:59" s="1" customFormat="1" ht="110.25" customHeight="1" x14ac:dyDescent="0.25">
      <c r="A14" s="66"/>
      <c r="B14" s="66"/>
      <c r="C14" s="66"/>
      <c r="D14" s="66"/>
      <c r="E14" s="66"/>
      <c r="F14" s="66"/>
      <c r="G14" s="66"/>
      <c r="H14" s="66"/>
      <c r="I14" s="66"/>
      <c r="J14" s="66"/>
      <c r="K14" s="66"/>
      <c r="L14" s="66"/>
      <c r="M14" s="66"/>
      <c r="O14" s="66"/>
      <c r="P14" s="66"/>
      <c r="R14" s="66"/>
      <c r="S14" s="66"/>
      <c r="U14" s="66"/>
      <c r="V14" s="66"/>
      <c r="W14" s="66"/>
      <c r="X14" s="66"/>
      <c r="Y14" s="66"/>
      <c r="Z14" s="66"/>
      <c r="AA14" s="66"/>
      <c r="AB14" s="66"/>
      <c r="AC14" s="66"/>
      <c r="AD14" s="66"/>
      <c r="AE14" s="66"/>
      <c r="AF14" s="66" t="s">
        <v>1237</v>
      </c>
      <c r="AG14" s="66"/>
      <c r="AH14" s="66"/>
      <c r="AI14" s="66"/>
      <c r="AJ14" s="19"/>
      <c r="AK14" s="20"/>
      <c r="AL14" s="20"/>
      <c r="AM14" s="19"/>
      <c r="AN14" s="20"/>
      <c r="AO14" s="20"/>
      <c r="AP14" s="19"/>
      <c r="AQ14" s="20"/>
      <c r="AR14" s="20"/>
      <c r="AS14" s="19"/>
      <c r="AT14" s="66"/>
      <c r="AU14" s="66"/>
      <c r="AV14" s="66"/>
      <c r="AW14" s="66"/>
      <c r="AZ14" s="66"/>
      <c r="BA14" s="66"/>
      <c r="BB14" s="66"/>
      <c r="BC14" s="66"/>
    </row>
    <row r="15" spans="1:59" s="1" customFormat="1" ht="110.25" customHeight="1" x14ac:dyDescent="0.25">
      <c r="A15" s="66"/>
      <c r="B15" s="66"/>
      <c r="C15" s="66"/>
      <c r="D15" s="66"/>
      <c r="E15" s="66"/>
      <c r="F15" s="66"/>
      <c r="G15" s="66"/>
      <c r="H15" s="66"/>
      <c r="I15" s="66"/>
      <c r="J15" s="66"/>
      <c r="K15" s="66"/>
      <c r="L15" s="66"/>
      <c r="M15" s="66"/>
      <c r="O15" s="66"/>
      <c r="P15" s="66"/>
      <c r="R15" s="66"/>
      <c r="S15" s="66"/>
      <c r="U15" s="66"/>
      <c r="V15" s="66"/>
      <c r="W15" s="66"/>
      <c r="X15" s="66"/>
      <c r="Y15" s="66"/>
      <c r="Z15" s="66"/>
      <c r="AA15" s="66"/>
      <c r="AB15" s="66"/>
      <c r="AC15" s="66"/>
      <c r="AD15" s="66"/>
      <c r="AE15" s="66"/>
      <c r="AF15" s="66" t="s">
        <v>1238</v>
      </c>
      <c r="AG15" s="66"/>
      <c r="AH15" s="66"/>
      <c r="AI15" s="66"/>
      <c r="AJ15" s="19"/>
      <c r="AK15" s="20"/>
      <c r="AL15" s="20"/>
      <c r="AM15" s="19"/>
      <c r="AN15" s="20"/>
      <c r="AO15" s="20"/>
      <c r="AP15" s="19"/>
      <c r="AQ15" s="20"/>
      <c r="AR15" s="20"/>
      <c r="AS15" s="19"/>
      <c r="AT15" s="66"/>
      <c r="AU15" s="66"/>
      <c r="AV15" s="66"/>
      <c r="AW15" s="66"/>
      <c r="AZ15" s="66"/>
      <c r="BA15" s="66"/>
      <c r="BB15" s="66"/>
      <c r="BC15" s="66"/>
    </row>
    <row r="16" spans="1:59" s="1" customFormat="1" ht="270" x14ac:dyDescent="0.25">
      <c r="A16" s="66"/>
      <c r="B16" s="66"/>
      <c r="C16" s="66"/>
      <c r="D16" s="66"/>
      <c r="E16" s="66" t="s">
        <v>806</v>
      </c>
      <c r="F16" s="66"/>
      <c r="G16" s="66"/>
      <c r="H16" s="66"/>
      <c r="I16" s="66"/>
      <c r="J16" s="66"/>
      <c r="K16" s="66"/>
      <c r="L16" s="66"/>
      <c r="M16" s="66"/>
      <c r="O16" s="66"/>
      <c r="P16" s="66"/>
      <c r="R16" s="66"/>
      <c r="S16" s="66"/>
      <c r="U16" s="66"/>
      <c r="V16" s="66"/>
      <c r="W16" s="66"/>
      <c r="X16" s="66"/>
      <c r="Y16" s="66"/>
      <c r="Z16" s="66"/>
      <c r="AA16" s="66"/>
      <c r="AB16" s="66"/>
      <c r="AC16" s="66"/>
      <c r="AD16" s="66"/>
      <c r="AE16" s="66" t="s">
        <v>1239</v>
      </c>
      <c r="AF16" s="66"/>
      <c r="AG16" s="66"/>
      <c r="AH16" s="66"/>
      <c r="AI16" s="66"/>
      <c r="AJ16" s="66"/>
      <c r="AK16" s="66"/>
      <c r="AL16" s="66"/>
      <c r="AM16" s="66"/>
      <c r="AN16" s="66"/>
      <c r="AO16" s="66"/>
      <c r="AQ16" s="66"/>
      <c r="AR16" s="66"/>
      <c r="AT16" s="66"/>
      <c r="AU16" s="66"/>
      <c r="AV16" s="66"/>
      <c r="AW16" s="66"/>
      <c r="AZ16" s="66"/>
      <c r="BA16" s="66"/>
      <c r="BB16" s="66"/>
      <c r="BC16" s="66"/>
    </row>
    <row r="17" spans="1:55" s="1" customFormat="1" ht="165" x14ac:dyDescent="0.25">
      <c r="A17" s="66"/>
      <c r="B17" s="66"/>
      <c r="C17" s="66"/>
      <c r="D17" s="66"/>
      <c r="E17" s="66" t="s">
        <v>807</v>
      </c>
      <c r="F17" s="66"/>
      <c r="G17" s="66"/>
      <c r="H17" s="66"/>
      <c r="I17" s="66"/>
      <c r="J17" s="66"/>
      <c r="K17" s="66"/>
      <c r="L17" s="66"/>
      <c r="M17" s="66"/>
      <c r="O17" s="66"/>
      <c r="P17" s="66"/>
      <c r="R17" s="66"/>
      <c r="S17" s="66"/>
      <c r="U17" s="66"/>
      <c r="V17" s="66"/>
      <c r="W17" s="66"/>
      <c r="X17" s="66"/>
      <c r="Y17" s="66" t="s">
        <v>1240</v>
      </c>
      <c r="Z17" s="66" t="s">
        <v>1241</v>
      </c>
      <c r="AA17" s="66"/>
      <c r="AB17" s="66"/>
      <c r="AC17" s="66"/>
      <c r="AD17" s="66"/>
      <c r="AE17" s="66" t="s">
        <v>1242</v>
      </c>
      <c r="AF17" s="66"/>
      <c r="AG17" s="66"/>
      <c r="AH17" s="66"/>
      <c r="AI17" s="66"/>
      <c r="AJ17" s="66"/>
      <c r="AK17" s="66"/>
      <c r="AL17" s="66"/>
      <c r="AM17" s="66"/>
      <c r="AN17" s="66"/>
      <c r="AO17" s="66"/>
      <c r="AQ17" s="66"/>
      <c r="AR17" s="66"/>
      <c r="AT17" s="66"/>
      <c r="AU17" s="66"/>
      <c r="AV17" s="66"/>
      <c r="AW17" s="66"/>
      <c r="AZ17" s="66"/>
      <c r="BA17" s="66"/>
      <c r="BB17" s="66"/>
      <c r="BC17" s="66"/>
    </row>
    <row r="18" spans="1:55" s="1" customFormat="1" ht="165" x14ac:dyDescent="0.25">
      <c r="A18" s="66"/>
      <c r="B18" s="66"/>
      <c r="C18" s="66"/>
      <c r="D18" s="66"/>
      <c r="E18" s="66" t="s">
        <v>808</v>
      </c>
      <c r="F18" s="66"/>
      <c r="G18" s="66"/>
      <c r="H18" s="66"/>
      <c r="I18" s="66"/>
      <c r="J18" s="66"/>
      <c r="K18" s="66"/>
      <c r="L18" s="66"/>
      <c r="M18" s="66"/>
      <c r="O18" s="66"/>
      <c r="P18" s="66"/>
      <c r="R18" s="66"/>
      <c r="S18" s="66"/>
      <c r="U18" s="66"/>
      <c r="V18" s="66"/>
      <c r="W18" s="66"/>
      <c r="X18" s="66"/>
      <c r="Y18" s="66"/>
      <c r="Z18" s="66" t="s">
        <v>1243</v>
      </c>
      <c r="AA18" s="66"/>
      <c r="AB18" s="66"/>
      <c r="AC18" s="66"/>
      <c r="AD18" s="66"/>
      <c r="AE18" s="66"/>
      <c r="AF18" s="66"/>
      <c r="AG18" s="66"/>
      <c r="AH18" s="66"/>
      <c r="AI18" s="66"/>
      <c r="AJ18" s="66"/>
      <c r="AK18" s="66"/>
      <c r="AL18" s="66"/>
      <c r="AM18" s="66"/>
      <c r="AN18" s="66"/>
      <c r="AO18" s="66"/>
      <c r="AQ18" s="66"/>
      <c r="AR18" s="66"/>
      <c r="AT18" s="66"/>
      <c r="AU18" s="66"/>
      <c r="AV18" s="66"/>
      <c r="AW18" s="66"/>
      <c r="AZ18" s="66"/>
      <c r="BA18" s="66"/>
      <c r="BB18" s="66"/>
      <c r="BC18" s="66"/>
    </row>
    <row r="19" spans="1:55" s="1" customFormat="1" ht="165" x14ac:dyDescent="0.25">
      <c r="A19" s="66"/>
      <c r="B19" s="66"/>
      <c r="C19" s="66"/>
      <c r="D19" s="66"/>
      <c r="E19" s="66" t="s">
        <v>809</v>
      </c>
      <c r="F19" s="66"/>
      <c r="G19" s="66"/>
      <c r="H19" s="66"/>
      <c r="I19" s="66"/>
      <c r="J19" s="66"/>
      <c r="K19" s="66"/>
      <c r="L19" s="66"/>
      <c r="M19" s="66"/>
      <c r="O19" s="66"/>
      <c r="P19" s="66"/>
      <c r="R19" s="66"/>
      <c r="S19" s="66"/>
      <c r="U19" s="66"/>
      <c r="V19" s="66"/>
      <c r="W19" s="66"/>
      <c r="X19" s="66"/>
      <c r="Y19" s="66"/>
      <c r="Z19" s="66"/>
      <c r="AA19" s="66"/>
      <c r="AB19" s="66"/>
      <c r="AC19" s="66"/>
      <c r="AD19" s="66"/>
      <c r="AE19" s="66"/>
      <c r="AF19" s="66"/>
      <c r="AG19" s="66"/>
      <c r="AH19" s="66"/>
      <c r="AI19" s="66"/>
      <c r="AJ19" s="66"/>
      <c r="AK19" s="66"/>
      <c r="AL19" s="66"/>
      <c r="AM19" s="66"/>
      <c r="AN19" s="66"/>
      <c r="AO19" s="66"/>
      <c r="AQ19" s="66"/>
      <c r="AR19" s="66"/>
      <c r="AT19" s="66"/>
      <c r="AU19" s="66"/>
      <c r="AV19" s="66"/>
      <c r="AW19" s="66"/>
      <c r="AZ19" s="66"/>
      <c r="BA19" s="66"/>
      <c r="BB19" s="66"/>
      <c r="BC19" s="66"/>
    </row>
    <row r="20" spans="1:55" s="1" customFormat="1" ht="120" x14ac:dyDescent="0.25">
      <c r="A20" s="66"/>
      <c r="B20" s="66"/>
      <c r="C20" s="66"/>
      <c r="D20" s="66"/>
      <c r="E20" s="66" t="s">
        <v>810</v>
      </c>
      <c r="F20" s="66"/>
      <c r="G20" s="66"/>
      <c r="H20" s="66"/>
      <c r="I20" s="66"/>
      <c r="J20" s="66"/>
      <c r="K20" s="66"/>
      <c r="L20" s="66"/>
      <c r="M20" s="66"/>
      <c r="O20" s="66"/>
      <c r="P20" s="66"/>
      <c r="R20" s="66"/>
      <c r="S20" s="66"/>
      <c r="U20" s="66"/>
      <c r="V20" s="66"/>
      <c r="W20" s="66"/>
      <c r="X20" s="66"/>
      <c r="Y20" s="66"/>
      <c r="Z20" s="66"/>
      <c r="AA20" s="66"/>
      <c r="AB20" s="66"/>
      <c r="AC20" s="66"/>
      <c r="AD20" s="66"/>
      <c r="AE20" s="66"/>
      <c r="AF20" s="66"/>
      <c r="AG20" s="66"/>
      <c r="AH20" s="66"/>
      <c r="AI20" s="66"/>
      <c r="AJ20" s="66"/>
      <c r="AK20" s="66"/>
      <c r="AL20" s="66"/>
      <c r="AM20" s="66"/>
      <c r="AN20" s="66"/>
      <c r="AO20" s="66"/>
      <c r="AQ20" s="66"/>
      <c r="AR20" s="66"/>
      <c r="AT20" s="66"/>
      <c r="AU20" s="66"/>
      <c r="AV20" s="66"/>
      <c r="AW20" s="66"/>
      <c r="AZ20" s="66"/>
      <c r="BA20" s="66"/>
      <c r="BB20" s="66"/>
      <c r="BC20" s="66"/>
    </row>
    <row r="21" spans="1:55" s="1" customFormat="1" ht="75" x14ac:dyDescent="0.25">
      <c r="A21" s="66"/>
      <c r="B21" s="66"/>
      <c r="C21" s="66"/>
      <c r="D21" s="66" t="s">
        <v>811</v>
      </c>
      <c r="E21" s="66" t="s">
        <v>812</v>
      </c>
      <c r="F21" s="66"/>
      <c r="G21" s="66"/>
      <c r="H21" s="66"/>
      <c r="I21" s="66"/>
      <c r="J21" s="66"/>
      <c r="K21" s="66"/>
      <c r="L21" s="66"/>
      <c r="M21" s="66"/>
      <c r="O21" s="66"/>
      <c r="P21" s="66"/>
      <c r="R21" s="66"/>
      <c r="S21" s="66"/>
      <c r="U21" s="66"/>
      <c r="V21" s="66"/>
      <c r="W21" s="66"/>
      <c r="X21" s="66"/>
      <c r="Y21" s="66"/>
      <c r="Z21" s="66"/>
      <c r="AA21" s="66"/>
      <c r="AB21" s="66"/>
      <c r="AC21" s="66"/>
      <c r="AD21" s="66"/>
      <c r="AE21" s="66"/>
      <c r="AF21" s="66"/>
      <c r="AG21" s="66"/>
      <c r="AH21" s="66"/>
      <c r="AI21" s="66"/>
      <c r="AJ21" s="66"/>
      <c r="AK21" s="66"/>
      <c r="AL21" s="66"/>
      <c r="AM21" s="66"/>
      <c r="AN21" s="66"/>
      <c r="AO21" s="66"/>
      <c r="AQ21" s="66"/>
      <c r="AR21" s="66"/>
      <c r="AT21" s="66"/>
      <c r="AU21" s="66"/>
      <c r="AV21" s="66"/>
      <c r="AW21" s="66"/>
      <c r="AZ21" s="66"/>
      <c r="BA21" s="66"/>
      <c r="BB21" s="66"/>
      <c r="BC21" s="66"/>
    </row>
    <row r="22" spans="1:55" s="1" customFormat="1" ht="165" x14ac:dyDescent="0.25">
      <c r="A22" s="66"/>
      <c r="B22" s="66"/>
      <c r="C22" s="66"/>
      <c r="D22" s="66"/>
      <c r="E22" s="66" t="s">
        <v>813</v>
      </c>
      <c r="F22" s="66"/>
      <c r="G22" s="66"/>
      <c r="H22" s="66"/>
      <c r="I22" s="66"/>
      <c r="J22" s="66"/>
      <c r="K22" s="66"/>
      <c r="L22" s="66"/>
      <c r="M22" s="66"/>
      <c r="O22" s="66"/>
      <c r="P22" s="66"/>
      <c r="R22" s="66"/>
      <c r="S22" s="66"/>
      <c r="U22" s="66"/>
      <c r="V22" s="66"/>
      <c r="W22" s="66"/>
      <c r="X22" s="66"/>
      <c r="Y22" s="66"/>
      <c r="Z22" s="66"/>
      <c r="AA22" s="66"/>
      <c r="AB22" s="66"/>
      <c r="AC22" s="66"/>
      <c r="AD22" s="66"/>
      <c r="AE22" s="66"/>
      <c r="AF22" s="66"/>
      <c r="AG22" s="66"/>
      <c r="AH22" s="66"/>
      <c r="AI22" s="66"/>
      <c r="AJ22" s="66"/>
      <c r="AK22" s="66"/>
      <c r="AL22" s="66"/>
      <c r="AM22" s="66"/>
      <c r="AN22" s="66"/>
      <c r="AO22" s="66"/>
      <c r="AQ22" s="66"/>
      <c r="AR22" s="66"/>
      <c r="AT22" s="66"/>
      <c r="AU22" s="66"/>
      <c r="AV22" s="66"/>
      <c r="AW22" s="66"/>
      <c r="AZ22" s="66"/>
      <c r="BA22" s="66"/>
      <c r="BB22" s="66"/>
      <c r="BC22" s="66"/>
    </row>
    <row r="23" spans="1:55" s="1" customFormat="1" ht="165" x14ac:dyDescent="0.25">
      <c r="A23" s="66"/>
      <c r="B23" s="66"/>
      <c r="C23" s="66"/>
      <c r="D23" s="66"/>
      <c r="E23" s="66" t="s">
        <v>814</v>
      </c>
      <c r="F23" s="66"/>
      <c r="G23" s="66"/>
      <c r="H23" s="66"/>
      <c r="I23" s="66"/>
      <c r="J23" s="66"/>
      <c r="K23" s="66"/>
      <c r="L23" s="66"/>
      <c r="M23" s="66"/>
      <c r="O23" s="66"/>
      <c r="P23" s="66"/>
      <c r="R23" s="66"/>
      <c r="S23" s="66"/>
      <c r="U23" s="66"/>
      <c r="V23" s="66"/>
      <c r="W23" s="66"/>
      <c r="X23" s="66"/>
      <c r="Y23" s="66"/>
      <c r="Z23" s="66"/>
      <c r="AA23" s="66"/>
      <c r="AB23" s="66"/>
      <c r="AC23" s="66"/>
      <c r="AD23" s="66"/>
      <c r="AE23" s="66"/>
      <c r="AF23" s="66"/>
      <c r="AG23" s="66"/>
      <c r="AH23" s="66"/>
      <c r="AI23" s="66"/>
      <c r="AJ23" s="66"/>
      <c r="AK23" s="66"/>
      <c r="AL23" s="66"/>
      <c r="AM23" s="66"/>
      <c r="AN23" s="66"/>
      <c r="AO23" s="66"/>
      <c r="AQ23" s="66"/>
      <c r="AR23" s="66"/>
      <c r="AT23" s="66"/>
      <c r="AU23" s="66"/>
      <c r="AV23" s="66"/>
      <c r="AW23" s="66"/>
      <c r="AZ23" s="66"/>
      <c r="BA23" s="66"/>
      <c r="BB23" s="66"/>
      <c r="BC23" s="66"/>
    </row>
    <row r="24" spans="1:55" s="1" customFormat="1" ht="150" x14ac:dyDescent="0.25">
      <c r="A24" s="66"/>
      <c r="B24" s="66"/>
      <c r="C24" s="66"/>
      <c r="D24" s="66"/>
      <c r="E24" s="66" t="s">
        <v>815</v>
      </c>
      <c r="F24" s="66"/>
      <c r="G24" s="66"/>
      <c r="H24" s="66"/>
      <c r="I24" s="66"/>
      <c r="J24" s="66"/>
      <c r="K24" s="66"/>
      <c r="L24" s="66"/>
      <c r="M24" s="66"/>
      <c r="O24" s="66"/>
      <c r="P24" s="66"/>
      <c r="R24" s="66"/>
      <c r="S24" s="66"/>
      <c r="U24" s="66"/>
      <c r="V24" s="66"/>
      <c r="W24" s="66"/>
      <c r="X24" s="66"/>
      <c r="Y24" s="66"/>
      <c r="Z24" s="66"/>
      <c r="AA24" s="66"/>
      <c r="AB24" s="66"/>
      <c r="AC24" s="66"/>
      <c r="AD24" s="66"/>
      <c r="AE24" s="66"/>
      <c r="AF24" s="66"/>
      <c r="AG24" s="66"/>
      <c r="AH24" s="66"/>
      <c r="AI24" s="66"/>
      <c r="AJ24" s="66"/>
      <c r="AK24" s="66"/>
      <c r="AL24" s="66"/>
      <c r="AM24" s="66"/>
      <c r="AN24" s="66"/>
      <c r="AO24" s="66"/>
      <c r="AQ24" s="66"/>
      <c r="AR24" s="66"/>
      <c r="AT24" s="66"/>
      <c r="AU24" s="66"/>
      <c r="AV24" s="66"/>
      <c r="AW24" s="66"/>
      <c r="AZ24" s="66"/>
      <c r="BA24" s="66"/>
      <c r="BB24" s="66"/>
      <c r="BC24" s="66"/>
    </row>
    <row r="25" spans="1:55" s="1" customFormat="1" ht="66.75" customHeight="1" x14ac:dyDescent="0.25">
      <c r="A25" s="66"/>
      <c r="B25" s="66"/>
      <c r="C25" s="66"/>
      <c r="D25" s="66"/>
      <c r="E25" s="66" t="s">
        <v>816</v>
      </c>
      <c r="F25" s="66"/>
      <c r="G25" s="66"/>
      <c r="H25" s="66"/>
      <c r="I25" s="66"/>
      <c r="J25" s="66"/>
      <c r="K25" s="66"/>
      <c r="L25" s="66"/>
      <c r="M25" s="66"/>
      <c r="O25" s="66"/>
      <c r="P25" s="66"/>
      <c r="R25" s="66"/>
      <c r="S25" s="66"/>
      <c r="U25" s="66"/>
      <c r="V25" s="66"/>
      <c r="W25" s="66"/>
      <c r="X25" s="66"/>
      <c r="Y25" s="66"/>
      <c r="Z25" s="66"/>
      <c r="AA25" s="66"/>
      <c r="AB25" s="66"/>
      <c r="AC25" s="66"/>
      <c r="AD25" s="66"/>
      <c r="AE25" s="66"/>
      <c r="AF25" s="66"/>
      <c r="AG25" s="66"/>
      <c r="AH25" s="66"/>
      <c r="AI25" s="66"/>
      <c r="AJ25" s="66"/>
      <c r="AK25" s="66"/>
      <c r="AL25" s="66"/>
      <c r="AM25" s="66"/>
      <c r="AN25" s="66"/>
      <c r="AO25" s="66"/>
      <c r="AQ25" s="66"/>
      <c r="AR25" s="66"/>
      <c r="AT25" s="66"/>
      <c r="AU25" s="66"/>
      <c r="AV25" s="66"/>
      <c r="AW25" s="66"/>
      <c r="AZ25" s="66"/>
      <c r="BA25" s="66"/>
      <c r="BB25" s="66"/>
      <c r="BC25" s="66"/>
    </row>
    <row r="26" spans="1:55" s="1" customFormat="1" ht="180" x14ac:dyDescent="0.25">
      <c r="A26" s="66"/>
      <c r="B26" s="66"/>
      <c r="C26" s="66"/>
      <c r="D26" s="66" t="s">
        <v>817</v>
      </c>
      <c r="E26" s="66" t="s">
        <v>818</v>
      </c>
      <c r="F26" s="66"/>
      <c r="G26" s="66"/>
      <c r="H26" s="66"/>
      <c r="I26" s="66"/>
      <c r="J26" s="66"/>
      <c r="K26" s="66"/>
      <c r="L26" s="66"/>
      <c r="M26" s="66"/>
      <c r="O26" s="66"/>
      <c r="P26" s="66"/>
      <c r="R26" s="66"/>
      <c r="S26" s="66"/>
      <c r="U26" s="66"/>
      <c r="V26" s="66"/>
      <c r="W26" s="66"/>
      <c r="X26" s="66"/>
      <c r="Y26" s="66"/>
      <c r="Z26" s="66"/>
      <c r="AA26" s="66"/>
      <c r="AB26" s="66"/>
      <c r="AC26" s="66"/>
      <c r="AD26" s="66"/>
      <c r="AE26" s="66"/>
      <c r="AF26" s="66"/>
      <c r="AG26" s="66"/>
      <c r="AH26" s="66"/>
      <c r="AI26" s="66"/>
      <c r="AJ26" s="66"/>
      <c r="AK26" s="66"/>
      <c r="AL26" s="66"/>
      <c r="AM26" s="66"/>
      <c r="AN26" s="66"/>
      <c r="AO26" s="66"/>
      <c r="AQ26" s="66"/>
      <c r="AR26" s="66"/>
      <c r="AT26" s="66"/>
      <c r="AU26" s="66"/>
      <c r="AV26" s="66"/>
      <c r="AW26" s="66"/>
      <c r="AZ26" s="66"/>
      <c r="BA26" s="66"/>
      <c r="BB26" s="66"/>
      <c r="BC26" s="66"/>
    </row>
    <row r="27" spans="1:55" s="1" customFormat="1" ht="90" x14ac:dyDescent="0.25">
      <c r="A27" s="66"/>
      <c r="B27" s="66"/>
      <c r="C27" s="66"/>
      <c r="D27" s="66"/>
      <c r="E27" s="66" t="s">
        <v>819</v>
      </c>
      <c r="F27" s="66"/>
      <c r="G27" s="66"/>
      <c r="H27" s="66"/>
      <c r="I27" s="66"/>
      <c r="J27" s="66"/>
      <c r="K27" s="66"/>
      <c r="L27" s="66"/>
      <c r="M27" s="66"/>
      <c r="O27" s="66"/>
      <c r="P27" s="66"/>
      <c r="R27" s="66"/>
      <c r="S27" s="66"/>
      <c r="U27" s="66"/>
      <c r="V27" s="66"/>
      <c r="W27" s="66"/>
      <c r="X27" s="66"/>
      <c r="Y27" s="66"/>
      <c r="Z27" s="66"/>
      <c r="AA27" s="66"/>
      <c r="AB27" s="66"/>
      <c r="AC27" s="66"/>
      <c r="AD27" s="66"/>
      <c r="AE27" s="66"/>
      <c r="AF27" s="66"/>
      <c r="AG27" s="66"/>
      <c r="AH27" s="66"/>
      <c r="AI27" s="66"/>
      <c r="AJ27" s="66"/>
      <c r="AK27" s="66"/>
      <c r="AL27" s="66"/>
      <c r="AM27" s="66"/>
      <c r="AN27" s="66"/>
      <c r="AO27" s="66"/>
      <c r="AQ27" s="66"/>
      <c r="AR27" s="66"/>
      <c r="AT27" s="66"/>
      <c r="AU27" s="66"/>
      <c r="AV27" s="66"/>
      <c r="AW27" s="66"/>
      <c r="AZ27" s="66"/>
      <c r="BA27" s="66"/>
      <c r="BB27" s="66"/>
      <c r="BC27" s="66"/>
    </row>
    <row r="28" spans="1:55" s="1" customFormat="1" ht="45" x14ac:dyDescent="0.25">
      <c r="A28" s="66"/>
      <c r="B28" s="66"/>
      <c r="C28" s="66"/>
      <c r="D28" s="66"/>
      <c r="E28" s="66" t="s">
        <v>820</v>
      </c>
      <c r="F28" s="66"/>
      <c r="G28" s="66"/>
      <c r="H28" s="66"/>
      <c r="I28" s="66"/>
      <c r="J28" s="66"/>
      <c r="K28" s="66"/>
      <c r="L28" s="66"/>
      <c r="M28" s="66"/>
      <c r="O28" s="66"/>
      <c r="P28" s="66"/>
      <c r="R28" s="66"/>
      <c r="S28" s="66"/>
      <c r="U28" s="66"/>
      <c r="V28" s="66"/>
      <c r="W28" s="66"/>
      <c r="X28" s="66"/>
      <c r="Y28" s="66"/>
      <c r="Z28" s="66"/>
      <c r="AA28" s="66"/>
      <c r="AB28" s="66"/>
      <c r="AC28" s="66"/>
      <c r="AD28" s="66"/>
      <c r="AE28" s="66"/>
      <c r="AF28" s="66"/>
      <c r="AG28" s="66"/>
      <c r="AH28" s="66"/>
      <c r="AI28" s="66"/>
      <c r="AJ28" s="66"/>
      <c r="AK28" s="66"/>
      <c r="AL28" s="66"/>
      <c r="AM28" s="66"/>
      <c r="AN28" s="66"/>
      <c r="AO28" s="66"/>
      <c r="AQ28" s="66"/>
      <c r="AR28" s="66"/>
      <c r="AT28" s="66"/>
      <c r="AU28" s="66"/>
      <c r="AV28" s="66"/>
      <c r="AW28" s="66"/>
      <c r="AZ28" s="66"/>
      <c r="BA28" s="66"/>
      <c r="BB28" s="66"/>
      <c r="BC28" s="66"/>
    </row>
    <row r="29" spans="1:55" s="1" customFormat="1" ht="150" x14ac:dyDescent="0.25">
      <c r="A29" s="66"/>
      <c r="B29" s="66"/>
      <c r="C29" s="66"/>
      <c r="D29" s="66"/>
      <c r="E29" s="66" t="s">
        <v>821</v>
      </c>
      <c r="F29" s="66"/>
      <c r="G29" s="66"/>
      <c r="H29" s="66"/>
      <c r="I29" s="66"/>
      <c r="J29" s="66"/>
      <c r="K29" s="66"/>
      <c r="L29" s="66"/>
      <c r="M29" s="66"/>
      <c r="O29" s="66"/>
      <c r="P29" s="66"/>
      <c r="R29" s="66"/>
      <c r="S29" s="66"/>
      <c r="U29" s="66"/>
      <c r="V29" s="66"/>
      <c r="W29" s="66"/>
      <c r="X29" s="66"/>
      <c r="Y29" s="66"/>
      <c r="Z29" s="66"/>
      <c r="AA29" s="66"/>
      <c r="AB29" s="66"/>
      <c r="AC29" s="66"/>
      <c r="AD29" s="66"/>
      <c r="AE29" s="66"/>
      <c r="AF29" s="66"/>
      <c r="AG29" s="66"/>
      <c r="AH29" s="66"/>
      <c r="AI29" s="66"/>
      <c r="AJ29" s="66"/>
      <c r="AK29" s="66"/>
      <c r="AL29" s="66"/>
      <c r="AM29" s="66"/>
      <c r="AN29" s="66"/>
      <c r="AO29" s="66"/>
      <c r="AQ29" s="66"/>
      <c r="AR29" s="66"/>
      <c r="AT29" s="66"/>
      <c r="AU29" s="66"/>
      <c r="AV29" s="66"/>
      <c r="AW29" s="66"/>
      <c r="AZ29" s="66"/>
      <c r="BA29" s="66"/>
      <c r="BB29" s="66"/>
      <c r="BC29" s="66"/>
    </row>
    <row r="30" spans="1:55" s="1" customFormat="1" ht="165" x14ac:dyDescent="0.25">
      <c r="A30" s="66"/>
      <c r="B30" s="66"/>
      <c r="C30" s="66"/>
      <c r="D30" s="66"/>
      <c r="E30" s="66" t="s">
        <v>822</v>
      </c>
      <c r="F30" s="66"/>
      <c r="G30" s="66"/>
      <c r="H30" s="66"/>
      <c r="I30" s="66"/>
      <c r="J30" s="66"/>
      <c r="K30" s="66"/>
      <c r="L30" s="66"/>
      <c r="M30" s="66"/>
      <c r="O30" s="66"/>
      <c r="P30" s="66"/>
      <c r="R30" s="66"/>
      <c r="S30" s="66"/>
      <c r="U30" s="66"/>
      <c r="V30" s="66"/>
      <c r="W30" s="66"/>
      <c r="X30" s="66"/>
      <c r="Y30" s="66"/>
      <c r="Z30" s="66"/>
      <c r="AA30" s="66"/>
      <c r="AB30" s="66"/>
      <c r="AC30" s="66"/>
      <c r="AD30" s="66"/>
      <c r="AE30" s="66"/>
      <c r="AF30" s="66"/>
      <c r="AG30" s="66"/>
      <c r="AH30" s="66"/>
      <c r="AI30" s="66"/>
      <c r="AJ30" s="66"/>
      <c r="AK30" s="66"/>
      <c r="AL30" s="66"/>
      <c r="AM30" s="66"/>
      <c r="AN30" s="66"/>
      <c r="AO30" s="66"/>
      <c r="AQ30" s="66"/>
      <c r="AR30" s="66"/>
      <c r="AT30" s="66"/>
      <c r="AU30" s="66"/>
      <c r="AV30" s="66"/>
      <c r="AW30" s="66"/>
      <c r="AZ30" s="66"/>
      <c r="BA30" s="66"/>
      <c r="BB30" s="66"/>
      <c r="BC30" s="66"/>
    </row>
    <row r="31" spans="1:55" s="1" customFormat="1" ht="180" x14ac:dyDescent="0.25">
      <c r="A31" s="66"/>
      <c r="B31" s="66"/>
      <c r="C31" s="66"/>
      <c r="D31" s="66"/>
      <c r="E31" s="66" t="s">
        <v>823</v>
      </c>
      <c r="F31" s="66"/>
      <c r="G31" s="66"/>
      <c r="H31" s="66"/>
      <c r="I31" s="66"/>
      <c r="J31" s="66"/>
      <c r="K31" s="66"/>
      <c r="L31" s="66"/>
      <c r="M31" s="66"/>
      <c r="O31" s="66"/>
      <c r="P31" s="66"/>
      <c r="R31" s="66"/>
      <c r="S31" s="66"/>
      <c r="U31" s="66"/>
      <c r="V31" s="66"/>
      <c r="W31" s="66"/>
      <c r="X31" s="66"/>
      <c r="Y31" s="66"/>
      <c r="Z31" s="66"/>
      <c r="AA31" s="66"/>
      <c r="AB31" s="66"/>
      <c r="AC31" s="66"/>
      <c r="AD31" s="66"/>
      <c r="AE31" s="66"/>
      <c r="AF31" s="66"/>
      <c r="AG31" s="66"/>
      <c r="AH31" s="66"/>
      <c r="AI31" s="66"/>
      <c r="AJ31" s="66"/>
      <c r="AK31" s="66"/>
      <c r="AL31" s="66"/>
      <c r="AM31" s="66"/>
      <c r="AN31" s="66"/>
      <c r="AO31" s="66"/>
      <c r="AQ31" s="66"/>
      <c r="AR31" s="66"/>
      <c r="AT31" s="66"/>
      <c r="AU31" s="66"/>
      <c r="AV31" s="66"/>
      <c r="AW31" s="66"/>
      <c r="AZ31" s="66"/>
      <c r="BA31" s="66"/>
      <c r="BB31" s="66"/>
      <c r="BC31" s="66"/>
    </row>
    <row r="32" spans="1:55" s="1" customFormat="1" ht="75" x14ac:dyDescent="0.25">
      <c r="A32" s="66"/>
      <c r="B32" s="66"/>
      <c r="C32" s="66"/>
      <c r="D32" s="66"/>
      <c r="E32" s="66" t="s">
        <v>824</v>
      </c>
      <c r="F32" s="66"/>
      <c r="G32" s="66"/>
      <c r="H32" s="66"/>
      <c r="I32" s="66"/>
      <c r="J32" s="66"/>
      <c r="K32" s="66"/>
      <c r="L32" s="66"/>
      <c r="M32" s="66"/>
      <c r="O32" s="66"/>
      <c r="P32" s="66"/>
      <c r="R32" s="66"/>
      <c r="S32" s="66"/>
      <c r="U32" s="66"/>
      <c r="V32" s="66"/>
      <c r="W32" s="66"/>
      <c r="X32" s="66"/>
      <c r="Y32" s="66"/>
      <c r="Z32" s="66"/>
      <c r="AA32" s="66"/>
      <c r="AB32" s="66"/>
      <c r="AC32" s="66"/>
      <c r="AD32" s="66"/>
      <c r="AE32" s="66"/>
      <c r="AF32" s="66"/>
      <c r="AG32" s="66"/>
      <c r="AH32" s="66"/>
      <c r="AI32" s="66"/>
      <c r="AJ32" s="66"/>
      <c r="AK32" s="66"/>
      <c r="AL32" s="66"/>
      <c r="AM32" s="66"/>
      <c r="AN32" s="66"/>
      <c r="AO32" s="66"/>
      <c r="AQ32" s="66"/>
      <c r="AR32" s="66"/>
      <c r="AT32" s="66"/>
      <c r="AU32" s="66"/>
      <c r="AV32" s="66"/>
      <c r="AW32" s="66"/>
      <c r="AZ32" s="66"/>
      <c r="BA32" s="66"/>
      <c r="BB32" s="66"/>
      <c r="BC32" s="66"/>
    </row>
    <row r="33" spans="1:58" s="1" customFormat="1" ht="83.25" customHeight="1" x14ac:dyDescent="0.25">
      <c r="A33" s="66"/>
      <c r="B33" s="66"/>
      <c r="C33" s="66"/>
      <c r="D33" s="66"/>
      <c r="E33" s="66" t="s">
        <v>825</v>
      </c>
      <c r="F33" s="66"/>
      <c r="G33" s="66"/>
      <c r="H33" s="66"/>
      <c r="I33" s="66"/>
      <c r="J33" s="66"/>
      <c r="K33" s="66"/>
      <c r="L33" s="66"/>
      <c r="M33" s="66"/>
      <c r="O33" s="66"/>
      <c r="P33" s="66"/>
      <c r="R33" s="66"/>
      <c r="S33" s="66"/>
      <c r="U33" s="66"/>
      <c r="V33" s="66"/>
      <c r="W33" s="66"/>
      <c r="X33" s="66"/>
      <c r="Y33" s="66"/>
      <c r="Z33" s="66"/>
      <c r="AA33" s="66"/>
      <c r="AB33" s="66"/>
      <c r="AC33" s="66"/>
      <c r="AD33" s="66"/>
      <c r="AE33" s="66"/>
      <c r="AF33" s="66"/>
      <c r="AG33" s="66"/>
      <c r="AH33" s="66"/>
      <c r="AI33" s="66"/>
      <c r="AJ33" s="66"/>
      <c r="AK33" s="66"/>
      <c r="AL33" s="66"/>
      <c r="AM33" s="66"/>
      <c r="AN33" s="66"/>
      <c r="AO33" s="66"/>
      <c r="AQ33" s="66"/>
      <c r="AR33" s="66"/>
      <c r="AT33" s="66"/>
      <c r="AU33" s="66"/>
      <c r="AV33" s="66"/>
      <c r="AW33" s="66"/>
      <c r="AZ33" s="66"/>
      <c r="BA33" s="66"/>
      <c r="BB33" s="66"/>
      <c r="BC33" s="66"/>
    </row>
    <row r="34" spans="1:58" s="1" customFormat="1" ht="240" x14ac:dyDescent="0.25">
      <c r="A34" s="66"/>
      <c r="B34" s="66"/>
      <c r="C34" s="66"/>
      <c r="D34" s="66" t="s">
        <v>826</v>
      </c>
      <c r="E34" s="66" t="s">
        <v>827</v>
      </c>
      <c r="F34" s="66"/>
      <c r="G34" s="66"/>
      <c r="H34" s="66"/>
      <c r="I34" s="66"/>
      <c r="J34" s="66"/>
      <c r="K34" s="66"/>
      <c r="L34" s="66"/>
      <c r="M34" s="66"/>
      <c r="O34" s="66"/>
      <c r="P34" s="66"/>
      <c r="R34" s="66"/>
      <c r="S34" s="66"/>
      <c r="U34" s="66"/>
      <c r="V34" s="66"/>
      <c r="W34" s="66"/>
      <c r="X34" s="66"/>
      <c r="Y34" s="66"/>
      <c r="Z34" s="66"/>
      <c r="AA34" s="66"/>
      <c r="AB34" s="66"/>
      <c r="AC34" s="66"/>
      <c r="AD34" s="66"/>
      <c r="AE34" s="66"/>
      <c r="AF34" s="66"/>
      <c r="AG34" s="66"/>
      <c r="AH34" s="66"/>
      <c r="AI34" s="66"/>
      <c r="AJ34" s="66"/>
      <c r="AK34" s="66"/>
      <c r="AL34" s="66"/>
      <c r="AM34" s="66"/>
      <c r="AN34" s="66"/>
      <c r="AO34" s="66"/>
      <c r="AQ34" s="66"/>
      <c r="AR34" s="66"/>
      <c r="AT34" s="66"/>
      <c r="AU34" s="66"/>
      <c r="AV34" s="66"/>
      <c r="AW34" s="66"/>
      <c r="AZ34" s="66"/>
      <c r="BA34" s="66"/>
      <c r="BB34" s="66"/>
      <c r="BC34" s="66"/>
    </row>
    <row r="35" spans="1:58" s="1" customFormat="1" ht="138.75" customHeight="1" x14ac:dyDescent="0.25">
      <c r="A35" s="66"/>
      <c r="B35" s="66"/>
      <c r="C35" s="66"/>
      <c r="D35" s="66"/>
      <c r="E35" s="66" t="s">
        <v>828</v>
      </c>
      <c r="F35" s="66"/>
      <c r="G35" s="66"/>
      <c r="H35" s="66"/>
      <c r="I35" s="66"/>
      <c r="J35" s="66"/>
      <c r="K35" s="66"/>
      <c r="L35" s="66"/>
      <c r="M35" s="66"/>
      <c r="O35" s="66"/>
      <c r="P35" s="66"/>
      <c r="R35" s="66"/>
      <c r="S35" s="66"/>
      <c r="U35" s="66"/>
      <c r="V35" s="66"/>
      <c r="W35" s="66"/>
      <c r="X35" s="66"/>
      <c r="Y35" s="66"/>
      <c r="Z35" s="66"/>
      <c r="AA35" s="66"/>
      <c r="AB35" s="66"/>
      <c r="AC35" s="66"/>
      <c r="AD35" s="66"/>
      <c r="AE35" s="66"/>
      <c r="AF35" s="66"/>
      <c r="AG35" s="66"/>
      <c r="AH35" s="66"/>
      <c r="AI35" s="66"/>
      <c r="AJ35" s="66"/>
      <c r="AK35" s="66"/>
      <c r="AL35" s="66"/>
      <c r="AM35" s="66"/>
      <c r="AN35" s="66"/>
      <c r="AO35" s="66"/>
      <c r="AQ35" s="66"/>
      <c r="AR35" s="66"/>
      <c r="AT35" s="66"/>
      <c r="AU35" s="66"/>
      <c r="AV35" s="66"/>
      <c r="AW35" s="66"/>
      <c r="AZ35" s="66"/>
      <c r="BA35" s="66"/>
      <c r="BB35" s="66"/>
      <c r="BC35" s="66"/>
    </row>
    <row r="36" spans="1:58" s="1" customFormat="1" ht="300" x14ac:dyDescent="0.25">
      <c r="A36" s="66"/>
      <c r="B36" s="66"/>
      <c r="C36" s="66"/>
      <c r="D36" s="66"/>
      <c r="E36" s="66" t="s">
        <v>829</v>
      </c>
      <c r="F36" s="66"/>
      <c r="G36" s="66"/>
      <c r="H36" s="66"/>
      <c r="I36" s="66"/>
      <c r="J36" s="66"/>
      <c r="K36" s="66"/>
      <c r="L36" s="66"/>
      <c r="M36" s="66"/>
      <c r="O36" s="66"/>
      <c r="P36" s="66"/>
      <c r="R36" s="66"/>
      <c r="S36" s="66"/>
      <c r="U36" s="66"/>
      <c r="V36" s="66"/>
      <c r="W36" s="66"/>
      <c r="X36" s="66"/>
      <c r="Y36" s="66"/>
      <c r="Z36" s="66"/>
      <c r="AA36" s="66"/>
      <c r="AB36" s="66"/>
      <c r="AC36" s="66"/>
      <c r="AD36" s="66"/>
      <c r="AE36" s="66"/>
      <c r="AF36" s="66"/>
      <c r="AG36" s="66"/>
      <c r="AH36" s="66"/>
      <c r="AI36" s="66"/>
      <c r="AJ36" s="66"/>
      <c r="AK36" s="66"/>
      <c r="AL36" s="66"/>
      <c r="AM36" s="66"/>
      <c r="AN36" s="66"/>
      <c r="AO36" s="66"/>
      <c r="AQ36" s="66"/>
      <c r="AR36" s="66"/>
      <c r="AT36" s="66"/>
      <c r="AU36" s="66"/>
      <c r="AV36" s="66"/>
      <c r="AW36" s="66"/>
      <c r="AZ36" s="66"/>
      <c r="BA36" s="66"/>
      <c r="BB36" s="66"/>
      <c r="BC36" s="66"/>
    </row>
    <row r="37" spans="1:58" s="1" customFormat="1" ht="150" x14ac:dyDescent="0.25">
      <c r="A37" s="66"/>
      <c r="B37" s="66"/>
      <c r="C37" s="66"/>
      <c r="D37" s="66" t="s">
        <v>830</v>
      </c>
      <c r="E37" s="66" t="s">
        <v>831</v>
      </c>
      <c r="F37" s="66"/>
      <c r="G37" s="66"/>
      <c r="H37" s="66"/>
      <c r="I37" s="66"/>
      <c r="J37" s="66"/>
      <c r="K37" s="66"/>
      <c r="L37" s="66"/>
      <c r="M37" s="66"/>
      <c r="O37" s="66"/>
      <c r="P37" s="66"/>
      <c r="R37" s="66"/>
      <c r="S37" s="66"/>
      <c r="U37" s="66"/>
      <c r="V37" s="66"/>
      <c r="W37" s="66"/>
      <c r="X37" s="66"/>
      <c r="Y37" s="66"/>
      <c r="Z37" s="66"/>
      <c r="AA37" s="66"/>
      <c r="AB37" s="66"/>
      <c r="AC37" s="66"/>
      <c r="AD37" s="66"/>
      <c r="AE37" s="66"/>
      <c r="AF37" s="66"/>
      <c r="AG37" s="66"/>
      <c r="AH37" s="66"/>
      <c r="AI37" s="66"/>
      <c r="AJ37" s="66"/>
      <c r="AK37" s="66"/>
      <c r="AL37" s="66"/>
      <c r="AM37" s="66"/>
      <c r="AN37" s="66"/>
      <c r="AO37" s="66"/>
      <c r="AQ37" s="66"/>
      <c r="AR37" s="66"/>
      <c r="AT37" s="66"/>
      <c r="AU37" s="66"/>
      <c r="AV37" s="66"/>
      <c r="AW37" s="66"/>
      <c r="AZ37" s="66"/>
      <c r="BA37" s="66"/>
      <c r="BB37" s="66"/>
      <c r="BC37" s="66"/>
    </row>
    <row r="38" spans="1:58" s="1" customFormat="1" ht="180" x14ac:dyDescent="0.25">
      <c r="E38" s="66" t="s">
        <v>832</v>
      </c>
    </row>
    <row r="39" spans="1:58" s="1" customFormat="1" ht="240" x14ac:dyDescent="0.25">
      <c r="E39" s="66" t="s">
        <v>833</v>
      </c>
    </row>
    <row r="40" spans="1:58" s="1" customFormat="1" ht="225" x14ac:dyDescent="0.25">
      <c r="E40" s="66" t="s">
        <v>834</v>
      </c>
    </row>
    <row r="41" spans="1:58" s="1" customFormat="1" ht="150" x14ac:dyDescent="0.25">
      <c r="E41" s="66" t="s">
        <v>835</v>
      </c>
    </row>
    <row r="42" spans="1:58" s="1" customFormat="1" ht="240" x14ac:dyDescent="0.25">
      <c r="E42" s="66" t="s">
        <v>836</v>
      </c>
    </row>
    <row r="43" spans="1:58" s="1" customFormat="1" ht="210" x14ac:dyDescent="0.25">
      <c r="E43" s="66" t="s">
        <v>837</v>
      </c>
    </row>
    <row r="44" spans="1:58" s="1" customFormat="1" ht="375" x14ac:dyDescent="0.25">
      <c r="E44" s="66" t="s">
        <v>838</v>
      </c>
    </row>
    <row r="45" spans="1:58" s="1" customFormat="1" ht="240" x14ac:dyDescent="0.25">
      <c r="E45" s="66" t="s">
        <v>839</v>
      </c>
    </row>
    <row r="46" spans="1:58" s="1" customFormat="1" ht="61.5" customHeight="1" x14ac:dyDescent="0.25">
      <c r="B46" s="218" t="s">
        <v>1244</v>
      </c>
      <c r="J46" s="218" t="s">
        <v>1244</v>
      </c>
      <c r="W46" s="218" t="s">
        <v>1245</v>
      </c>
      <c r="Y46" s="218" t="s">
        <v>1246</v>
      </c>
      <c r="AA46" s="218" t="s">
        <v>1247</v>
      </c>
      <c r="AB46" s="66" t="s">
        <v>1248</v>
      </c>
      <c r="AE46" s="66" t="s">
        <v>590</v>
      </c>
      <c r="AF46" s="66" t="s">
        <v>1248</v>
      </c>
      <c r="AJ46" s="19">
        <v>25</v>
      </c>
      <c r="AK46" s="20"/>
      <c r="AL46" s="20"/>
      <c r="AM46" s="19">
        <v>55</v>
      </c>
      <c r="AN46" s="20"/>
      <c r="AO46" s="20"/>
      <c r="AP46" s="19">
        <v>95</v>
      </c>
      <c r="AQ46" s="20"/>
      <c r="AR46" s="20"/>
      <c r="AS46" s="19" t="s">
        <v>11</v>
      </c>
      <c r="AZ46" s="54" t="s">
        <v>1249</v>
      </c>
      <c r="BA46" s="50" t="s">
        <v>1250</v>
      </c>
      <c r="BB46" s="1" t="s">
        <v>1234</v>
      </c>
      <c r="BC46" s="19">
        <v>3.8</v>
      </c>
      <c r="BD46" s="19">
        <v>3.9</v>
      </c>
      <c r="BE46" s="19">
        <v>4.4000000000000004</v>
      </c>
      <c r="BF46" s="19" t="s">
        <v>11</v>
      </c>
    </row>
    <row r="47" spans="1:58" s="1" customFormat="1" ht="61.5" customHeight="1" x14ac:dyDescent="0.25">
      <c r="B47" s="218"/>
      <c r="J47" s="218"/>
      <c r="W47" s="218"/>
      <c r="Y47" s="218"/>
      <c r="AA47" s="218"/>
      <c r="AB47" s="66" t="s">
        <v>1251</v>
      </c>
      <c r="AE47" s="66"/>
      <c r="AF47" s="66" t="s">
        <v>1251</v>
      </c>
      <c r="AJ47" s="19">
        <v>3.8</v>
      </c>
      <c r="AK47" s="20"/>
      <c r="AL47" s="20"/>
      <c r="AM47" s="19">
        <v>3.9</v>
      </c>
      <c r="AN47" s="20"/>
      <c r="AO47" s="20"/>
      <c r="AP47" s="19">
        <v>4.4000000000000004</v>
      </c>
      <c r="AQ47" s="20"/>
      <c r="AR47" s="20"/>
      <c r="AS47" s="19" t="s">
        <v>11</v>
      </c>
      <c r="AZ47" s="54"/>
      <c r="BA47" s="50" t="s">
        <v>1252</v>
      </c>
      <c r="BB47" s="1" t="s">
        <v>1234</v>
      </c>
      <c r="BC47" s="19">
        <v>25</v>
      </c>
      <c r="BD47" s="19">
        <v>55</v>
      </c>
      <c r="BE47" s="19">
        <v>95</v>
      </c>
      <c r="BF47" s="19" t="s">
        <v>11</v>
      </c>
    </row>
    <row r="48" spans="1:58" s="1" customFormat="1" ht="61.5" customHeight="1" x14ac:dyDescent="0.25">
      <c r="B48" s="218"/>
      <c r="J48" s="218"/>
      <c r="W48" s="218"/>
      <c r="Y48" s="218"/>
      <c r="AA48" s="218"/>
      <c r="AB48" s="66" t="s">
        <v>1253</v>
      </c>
      <c r="AE48" s="66"/>
      <c r="AF48" s="66" t="s">
        <v>1254</v>
      </c>
      <c r="AJ48" s="19">
        <v>15</v>
      </c>
      <c r="AK48" s="20"/>
      <c r="AL48" s="20"/>
      <c r="AM48" s="19">
        <v>30</v>
      </c>
      <c r="AN48" s="20"/>
      <c r="AO48" s="20"/>
      <c r="AP48" s="19">
        <v>50</v>
      </c>
      <c r="AQ48" s="20"/>
      <c r="AR48" s="20"/>
      <c r="AS48" s="19" t="s">
        <v>11</v>
      </c>
      <c r="AZ48" s="54"/>
      <c r="BA48" s="50" t="s">
        <v>1255</v>
      </c>
      <c r="BB48" s="1" t="s">
        <v>1234</v>
      </c>
      <c r="BC48" s="19">
        <v>25</v>
      </c>
      <c r="BD48" s="19">
        <v>50</v>
      </c>
      <c r="BE48" s="19">
        <v>80</v>
      </c>
      <c r="BF48" s="19" t="s">
        <v>11</v>
      </c>
    </row>
    <row r="49" spans="2:59" s="1" customFormat="1" ht="61.5" customHeight="1" x14ac:dyDescent="0.25">
      <c r="B49" s="218"/>
      <c r="J49" s="218"/>
      <c r="W49" s="218"/>
      <c r="Y49" s="218"/>
      <c r="AA49" s="218"/>
      <c r="AB49" s="66" t="s">
        <v>1256</v>
      </c>
      <c r="AE49" s="66"/>
      <c r="AF49" s="66" t="s">
        <v>1257</v>
      </c>
      <c r="AJ49" s="19"/>
      <c r="AK49" s="20"/>
      <c r="AL49" s="20"/>
      <c r="AM49" s="19"/>
      <c r="AN49" s="20"/>
      <c r="AO49" s="20"/>
      <c r="AP49" s="19"/>
      <c r="AQ49" s="20"/>
      <c r="AR49" s="20"/>
      <c r="AS49" s="19"/>
      <c r="AZ49" s="54"/>
      <c r="BA49" s="50" t="s">
        <v>1258</v>
      </c>
      <c r="BB49" s="1" t="s">
        <v>1234</v>
      </c>
      <c r="BC49" s="19">
        <v>30</v>
      </c>
      <c r="BD49" s="19">
        <v>50</v>
      </c>
      <c r="BE49" s="19">
        <v>60</v>
      </c>
      <c r="BF49" s="19" t="s">
        <v>11</v>
      </c>
    </row>
    <row r="50" spans="2:59" s="1" customFormat="1" ht="61.5" customHeight="1" x14ac:dyDescent="0.25">
      <c r="B50" s="218"/>
      <c r="J50" s="218"/>
      <c r="W50" s="218"/>
      <c r="Y50" s="218"/>
      <c r="AA50" s="218"/>
      <c r="AB50" s="66" t="s">
        <v>1259</v>
      </c>
      <c r="AE50" s="66"/>
      <c r="AF50" s="66" t="s">
        <v>1253</v>
      </c>
      <c r="AJ50" s="19">
        <v>0</v>
      </c>
      <c r="AK50" s="20">
        <v>0</v>
      </c>
      <c r="AL50" s="20">
        <v>0</v>
      </c>
      <c r="AM50" s="19">
        <v>1</v>
      </c>
      <c r="AN50" s="20">
        <v>1</v>
      </c>
      <c r="AO50" s="20">
        <v>1</v>
      </c>
      <c r="AP50" s="19">
        <v>3</v>
      </c>
      <c r="AQ50" s="20">
        <v>3</v>
      </c>
      <c r="AR50" s="20">
        <v>3</v>
      </c>
      <c r="AS50" s="19" t="s">
        <v>11</v>
      </c>
      <c r="AZ50" s="54"/>
      <c r="BA50" s="50" t="s">
        <v>1260</v>
      </c>
      <c r="BB50" s="1" t="s">
        <v>1234</v>
      </c>
      <c r="BC50" s="19">
        <v>10</v>
      </c>
      <c r="BD50" s="19">
        <v>20</v>
      </c>
      <c r="BE50" s="19">
        <v>50</v>
      </c>
      <c r="BF50" s="19" t="s">
        <v>11</v>
      </c>
    </row>
    <row r="51" spans="2:59" s="1" customFormat="1" ht="61.5" customHeight="1" x14ac:dyDescent="0.25">
      <c r="B51" s="218"/>
      <c r="J51" s="218"/>
      <c r="W51" s="218"/>
      <c r="Y51" s="218"/>
      <c r="AA51" s="218"/>
      <c r="AB51" s="66"/>
      <c r="AE51" s="66"/>
      <c r="AF51" s="66" t="s">
        <v>1261</v>
      </c>
      <c r="AJ51" s="19">
        <v>0</v>
      </c>
      <c r="AK51" s="20">
        <v>0</v>
      </c>
      <c r="AL51" s="20">
        <v>0</v>
      </c>
      <c r="AM51" s="19">
        <v>0</v>
      </c>
      <c r="AN51" s="20">
        <v>0</v>
      </c>
      <c r="AO51" s="20">
        <v>0</v>
      </c>
      <c r="AP51" s="19">
        <v>100</v>
      </c>
      <c r="AQ51" s="20">
        <v>100</v>
      </c>
      <c r="AR51" s="20">
        <v>100</v>
      </c>
      <c r="AS51" s="19" t="s">
        <v>11</v>
      </c>
      <c r="AZ51" s="54"/>
      <c r="BA51" s="50" t="s">
        <v>1262</v>
      </c>
      <c r="BB51" s="1" t="s">
        <v>1234</v>
      </c>
      <c r="BC51" s="19">
        <v>15</v>
      </c>
      <c r="BD51" s="19">
        <v>30</v>
      </c>
      <c r="BE51" s="19">
        <v>50</v>
      </c>
      <c r="BF51" s="19" t="s">
        <v>11</v>
      </c>
    </row>
    <row r="52" spans="2:59" s="1" customFormat="1" ht="61.5" customHeight="1" x14ac:dyDescent="0.25">
      <c r="B52" s="218"/>
      <c r="J52" s="218"/>
      <c r="W52" s="218"/>
      <c r="Y52" s="218"/>
      <c r="AA52" s="218"/>
      <c r="AB52" s="66"/>
      <c r="AE52" s="66"/>
      <c r="AF52" s="66" t="s">
        <v>1256</v>
      </c>
      <c r="AJ52" s="19">
        <v>25</v>
      </c>
      <c r="AK52" s="20"/>
      <c r="AL52" s="20"/>
      <c r="AM52" s="19">
        <v>50</v>
      </c>
      <c r="AN52" s="20"/>
      <c r="AO52" s="20"/>
      <c r="AP52" s="19">
        <v>80</v>
      </c>
      <c r="AQ52" s="20"/>
      <c r="AR52" s="20"/>
      <c r="AS52" s="19" t="s">
        <v>11</v>
      </c>
      <c r="AZ52" s="54"/>
      <c r="BA52" s="50" t="s">
        <v>1263</v>
      </c>
      <c r="BB52" s="1" t="s">
        <v>1234</v>
      </c>
      <c r="BC52" s="19">
        <v>25</v>
      </c>
      <c r="BD52" s="19">
        <v>50</v>
      </c>
      <c r="BE52" s="19">
        <v>80</v>
      </c>
      <c r="BF52" s="19" t="s">
        <v>11</v>
      </c>
    </row>
    <row r="53" spans="2:59" s="1" customFormat="1" ht="61.5" customHeight="1" x14ac:dyDescent="0.25">
      <c r="B53" s="218"/>
      <c r="J53" s="218"/>
      <c r="W53" s="218"/>
      <c r="Y53" s="218"/>
      <c r="AA53" s="218"/>
      <c r="AB53" s="66"/>
      <c r="AE53" s="66"/>
      <c r="AF53" s="66" t="s">
        <v>1264</v>
      </c>
      <c r="AJ53" s="19"/>
      <c r="AK53" s="20"/>
      <c r="AL53" s="20"/>
      <c r="AM53" s="19"/>
      <c r="AN53" s="20"/>
      <c r="AO53" s="20"/>
      <c r="AP53" s="19"/>
      <c r="AQ53" s="20"/>
      <c r="AR53" s="20"/>
      <c r="AS53" s="19"/>
      <c r="AZ53" s="54"/>
      <c r="BA53" s="50" t="s">
        <v>1265</v>
      </c>
      <c r="BB53" s="1" t="s">
        <v>1234</v>
      </c>
      <c r="BC53" s="19">
        <v>0</v>
      </c>
      <c r="BD53" s="19">
        <v>1</v>
      </c>
      <c r="BE53" s="19">
        <v>3</v>
      </c>
      <c r="BF53" s="19" t="s">
        <v>11</v>
      </c>
    </row>
    <row r="54" spans="2:59" s="1" customFormat="1" ht="61.5" customHeight="1" x14ac:dyDescent="0.25">
      <c r="B54" s="218"/>
      <c r="J54" s="218"/>
      <c r="W54" s="218"/>
      <c r="Y54" s="218"/>
      <c r="AA54" s="218"/>
      <c r="AB54" s="66"/>
      <c r="AE54" s="66"/>
      <c r="AF54" s="66" t="s">
        <v>1266</v>
      </c>
      <c r="AJ54" s="19">
        <v>10</v>
      </c>
      <c r="AK54" s="20"/>
      <c r="AL54" s="20"/>
      <c r="AM54" s="19">
        <v>20</v>
      </c>
      <c r="AN54" s="20"/>
      <c r="AO54" s="20"/>
      <c r="AP54" s="19">
        <v>50</v>
      </c>
      <c r="AQ54" s="20"/>
      <c r="AR54" s="20"/>
      <c r="AS54" s="19" t="s">
        <v>11</v>
      </c>
      <c r="AZ54" s="54"/>
      <c r="BA54" s="50" t="s">
        <v>1267</v>
      </c>
      <c r="BB54" s="1" t="s">
        <v>1234</v>
      </c>
      <c r="BC54" s="19">
        <v>0</v>
      </c>
      <c r="BD54" s="19">
        <v>0</v>
      </c>
      <c r="BE54" s="19">
        <v>100</v>
      </c>
      <c r="BF54" s="19" t="s">
        <v>11</v>
      </c>
    </row>
    <row r="55" spans="2:59" s="1" customFormat="1" ht="61.5" customHeight="1" x14ac:dyDescent="0.25">
      <c r="B55" s="218"/>
      <c r="J55" s="218"/>
      <c r="W55" s="218"/>
      <c r="Y55" s="218"/>
      <c r="AA55" s="218"/>
      <c r="AB55" s="66"/>
      <c r="AE55" s="66"/>
      <c r="AF55" s="66" t="s">
        <v>1268</v>
      </c>
      <c r="AJ55" s="19">
        <v>25</v>
      </c>
      <c r="AK55" s="20"/>
      <c r="AL55" s="20"/>
      <c r="AM55" s="19">
        <v>50</v>
      </c>
      <c r="AN55" s="20"/>
      <c r="AO55" s="20"/>
      <c r="AP55" s="19">
        <v>80</v>
      </c>
      <c r="AQ55" s="20"/>
      <c r="AR55" s="20"/>
      <c r="AS55" s="19" t="s">
        <v>11</v>
      </c>
    </row>
    <row r="56" spans="2:59" s="1" customFormat="1" ht="61.5" customHeight="1" x14ac:dyDescent="0.25">
      <c r="B56" s="218"/>
      <c r="J56" s="218"/>
      <c r="W56" s="218"/>
      <c r="Y56" s="218"/>
      <c r="AA56" s="218"/>
      <c r="AB56" s="66"/>
      <c r="AE56" s="66"/>
      <c r="AF56" s="66" t="s">
        <v>1259</v>
      </c>
      <c r="AJ56" s="19">
        <v>30</v>
      </c>
      <c r="AK56" s="20"/>
      <c r="AL56" s="20"/>
      <c r="AM56" s="19">
        <v>50</v>
      </c>
      <c r="AN56" s="20"/>
      <c r="AO56" s="20"/>
      <c r="AP56" s="19">
        <v>60</v>
      </c>
      <c r="AQ56" s="20"/>
      <c r="AR56" s="20"/>
      <c r="AS56" s="19" t="s">
        <v>11</v>
      </c>
    </row>
    <row r="57" spans="2:59" s="1" customFormat="1" ht="15" customHeight="1" x14ac:dyDescent="0.25">
      <c r="B57" s="218"/>
      <c r="J57" s="218"/>
      <c r="W57" s="218"/>
      <c r="Y57" s="218" t="s">
        <v>1269</v>
      </c>
      <c r="AE57" s="66" t="s">
        <v>1227</v>
      </c>
    </row>
    <row r="58" spans="2:59" s="1" customFormat="1" ht="15" customHeight="1" x14ac:dyDescent="0.25">
      <c r="B58" s="218"/>
      <c r="J58" s="218"/>
      <c r="W58" s="218"/>
      <c r="Y58" s="218" t="s">
        <v>1270</v>
      </c>
      <c r="AE58" s="66" t="s">
        <v>1239</v>
      </c>
    </row>
    <row r="59" spans="2:59" s="1" customFormat="1" ht="270" x14ac:dyDescent="0.25">
      <c r="B59" s="218"/>
      <c r="J59" s="218"/>
      <c r="W59" s="218" t="s">
        <v>1271</v>
      </c>
    </row>
    <row r="60" spans="2:59" s="1" customFormat="1" ht="180" x14ac:dyDescent="0.25">
      <c r="B60" s="218" t="s">
        <v>1272</v>
      </c>
      <c r="J60" s="218" t="s">
        <v>1272</v>
      </c>
      <c r="W60" s="218" t="s">
        <v>1273</v>
      </c>
      <c r="Y60" s="218" t="s">
        <v>1274</v>
      </c>
      <c r="AE60" s="218" t="s">
        <v>653</v>
      </c>
      <c r="AF60" s="224" t="s">
        <v>1275</v>
      </c>
      <c r="AJ60" s="19">
        <v>100</v>
      </c>
      <c r="AK60" s="20"/>
      <c r="AL60" s="20"/>
      <c r="AM60" s="19">
        <v>100</v>
      </c>
      <c r="AN60" s="20"/>
      <c r="AO60" s="20"/>
      <c r="AP60" s="19">
        <v>100</v>
      </c>
      <c r="AQ60" s="20"/>
      <c r="AR60" s="20"/>
      <c r="AS60" s="19" t="s">
        <v>11</v>
      </c>
      <c r="AZ60" s="54" t="s">
        <v>1276</v>
      </c>
      <c r="BA60" s="54" t="s">
        <v>1275</v>
      </c>
      <c r="BB60" s="1" t="s">
        <v>1234</v>
      </c>
      <c r="BC60" s="19">
        <v>100</v>
      </c>
      <c r="BD60" s="19">
        <v>100</v>
      </c>
      <c r="BE60" s="19">
        <v>100</v>
      </c>
      <c r="BF60" s="19" t="s">
        <v>11</v>
      </c>
    </row>
    <row r="61" spans="2:59" s="1" customFormat="1" ht="225" x14ac:dyDescent="0.25">
      <c r="B61" s="218"/>
      <c r="J61" s="218"/>
      <c r="W61" s="218"/>
      <c r="Y61" s="218"/>
      <c r="AE61" s="218"/>
      <c r="AF61" s="224" t="s">
        <v>1277</v>
      </c>
      <c r="AJ61" s="19"/>
      <c r="AK61" s="20"/>
      <c r="AL61" s="20"/>
      <c r="AM61" s="19"/>
      <c r="AN61" s="20"/>
      <c r="AO61" s="20"/>
      <c r="AP61" s="19"/>
      <c r="AQ61" s="20"/>
      <c r="AR61" s="20"/>
      <c r="AS61" s="19"/>
      <c r="BA61" s="54" t="s">
        <v>1278</v>
      </c>
      <c r="BB61" s="1" t="s">
        <v>1234</v>
      </c>
      <c r="BC61" s="19">
        <v>0</v>
      </c>
      <c r="BD61" s="19">
        <v>0</v>
      </c>
      <c r="BE61" s="19">
        <v>100</v>
      </c>
      <c r="BF61" s="19" t="s">
        <v>11</v>
      </c>
      <c r="BG61" s="223" t="s">
        <v>1219</v>
      </c>
    </row>
    <row r="62" spans="2:59" s="1" customFormat="1" ht="165" x14ac:dyDescent="0.25">
      <c r="B62" s="218"/>
      <c r="J62" s="218"/>
      <c r="W62" s="218"/>
      <c r="Y62" s="218"/>
      <c r="AE62" s="218"/>
      <c r="AF62" s="224" t="s">
        <v>1279</v>
      </c>
      <c r="AJ62" s="19">
        <v>0</v>
      </c>
      <c r="AK62" s="20"/>
      <c r="AL62" s="20"/>
      <c r="AM62" s="19">
        <v>0</v>
      </c>
      <c r="AN62" s="20"/>
      <c r="AO62" s="20"/>
      <c r="AP62" s="19">
        <v>100</v>
      </c>
      <c r="AQ62" s="20"/>
      <c r="AR62" s="20"/>
      <c r="AS62" s="19" t="s">
        <v>11</v>
      </c>
    </row>
    <row r="63" spans="2:59" s="1" customFormat="1" ht="120" x14ac:dyDescent="0.25">
      <c r="B63" s="218"/>
      <c r="J63" s="218"/>
      <c r="W63" s="218"/>
      <c r="Y63" s="218"/>
      <c r="AE63" s="218"/>
      <c r="AF63" s="224" t="s">
        <v>1280</v>
      </c>
      <c r="AJ63" s="19"/>
      <c r="AK63" s="20"/>
      <c r="AL63" s="20"/>
      <c r="AM63" s="19"/>
      <c r="AN63" s="20"/>
      <c r="AO63" s="20"/>
      <c r="AP63" s="19"/>
      <c r="AQ63" s="20"/>
      <c r="AR63" s="20"/>
      <c r="AS63" s="19"/>
    </row>
    <row r="64" spans="2:59" s="1" customFormat="1" ht="75" x14ac:dyDescent="0.25">
      <c r="B64" s="218"/>
      <c r="J64" s="218"/>
      <c r="W64" s="218"/>
      <c r="Y64" s="218"/>
      <c r="AE64" s="218"/>
      <c r="AF64" s="224" t="s">
        <v>1281</v>
      </c>
      <c r="AJ64" s="19"/>
      <c r="AK64" s="20"/>
      <c r="AL64" s="20"/>
      <c r="AM64" s="19"/>
      <c r="AN64" s="20"/>
      <c r="AO64" s="20"/>
      <c r="AP64" s="19"/>
      <c r="AQ64" s="20"/>
      <c r="AR64" s="20"/>
      <c r="AS64" s="19"/>
    </row>
    <row r="65" spans="2:60" s="1" customFormat="1" ht="60" x14ac:dyDescent="0.25">
      <c r="B65" s="218"/>
      <c r="J65" s="218"/>
      <c r="W65" s="218"/>
      <c r="Y65" s="218"/>
      <c r="AE65" s="218"/>
      <c r="AF65" s="224" t="s">
        <v>1282</v>
      </c>
      <c r="AJ65" s="19"/>
      <c r="AK65" s="20"/>
      <c r="AL65" s="20"/>
      <c r="AM65" s="19"/>
      <c r="AN65" s="20"/>
      <c r="AO65" s="20"/>
      <c r="AP65" s="19"/>
      <c r="AQ65" s="20"/>
      <c r="AR65" s="20"/>
      <c r="AS65" s="19"/>
    </row>
    <row r="66" spans="2:60" s="1" customFormat="1" ht="75" x14ac:dyDescent="0.25">
      <c r="B66" s="218"/>
      <c r="J66" s="218"/>
      <c r="W66" s="218"/>
      <c r="Y66" s="218"/>
      <c r="AE66" s="218"/>
      <c r="AF66" s="224" t="s">
        <v>1283</v>
      </c>
      <c r="AJ66" s="19"/>
      <c r="AK66" s="20"/>
      <c r="AL66" s="20"/>
      <c r="AM66" s="19"/>
      <c r="AN66" s="20"/>
      <c r="AO66" s="20"/>
      <c r="AP66" s="19"/>
      <c r="AQ66" s="20"/>
      <c r="AR66" s="20"/>
      <c r="AS66" s="19"/>
    </row>
    <row r="67" spans="2:60" s="1" customFormat="1" ht="225" x14ac:dyDescent="0.25">
      <c r="B67" s="218"/>
      <c r="J67" s="218"/>
      <c r="W67" s="218" t="s">
        <v>1284</v>
      </c>
      <c r="Y67" s="218" t="s">
        <v>1285</v>
      </c>
    </row>
    <row r="68" spans="2:60" s="1" customFormat="1" ht="114.75" customHeight="1" x14ac:dyDescent="0.25">
      <c r="B68" s="218"/>
      <c r="J68" s="218"/>
      <c r="W68" s="218"/>
      <c r="Y68" s="218" t="s">
        <v>1286</v>
      </c>
      <c r="AE68" s="218" t="s">
        <v>1287</v>
      </c>
      <c r="AF68" s="54" t="s">
        <v>1288</v>
      </c>
      <c r="AJ68" s="19"/>
      <c r="AK68" s="20"/>
      <c r="AL68" s="20"/>
      <c r="AM68" s="19"/>
      <c r="AN68" s="20"/>
      <c r="AO68" s="20"/>
      <c r="AP68" s="19"/>
      <c r="AQ68" s="20"/>
      <c r="AR68" s="20"/>
      <c r="AS68" s="19"/>
      <c r="AZ68" s="54" t="s">
        <v>1289</v>
      </c>
      <c r="BA68" s="54" t="s">
        <v>1290</v>
      </c>
      <c r="BB68" s="54" t="s">
        <v>1291</v>
      </c>
      <c r="BC68" s="19">
        <v>1</v>
      </c>
      <c r="BD68" s="19" t="s">
        <v>11</v>
      </c>
      <c r="BE68" s="19" t="s">
        <v>11</v>
      </c>
      <c r="BF68" s="19" t="s">
        <v>11</v>
      </c>
      <c r="BG68" s="223" t="s">
        <v>1220</v>
      </c>
    </row>
    <row r="69" spans="2:60" s="1" customFormat="1" ht="60" x14ac:dyDescent="0.25">
      <c r="B69" s="218"/>
      <c r="J69" s="218"/>
      <c r="W69" s="218"/>
      <c r="Y69" s="218"/>
      <c r="AE69" s="218"/>
      <c r="AF69" s="54" t="s">
        <v>1292</v>
      </c>
      <c r="AJ69" s="19"/>
      <c r="AK69" s="20"/>
      <c r="AL69" s="20"/>
      <c r="AM69" s="19"/>
      <c r="AN69" s="20"/>
      <c r="AO69" s="20"/>
      <c r="AP69" s="19"/>
      <c r="AQ69" s="20"/>
      <c r="AR69" s="20"/>
      <c r="AS69" s="19"/>
    </row>
    <row r="70" spans="2:60" s="1" customFormat="1" ht="30" x14ac:dyDescent="0.25">
      <c r="B70" s="218"/>
      <c r="J70" s="218"/>
      <c r="W70" s="218"/>
      <c r="Y70" s="218"/>
      <c r="AE70" s="218"/>
      <c r="AF70" s="54" t="s">
        <v>1293</v>
      </c>
      <c r="AJ70" s="19"/>
      <c r="AK70" s="20"/>
      <c r="AL70" s="20"/>
      <c r="AM70" s="19"/>
      <c r="AN70" s="20"/>
      <c r="AO70" s="20"/>
      <c r="AP70" s="19"/>
      <c r="AQ70" s="20"/>
      <c r="AR70" s="20"/>
      <c r="AS70" s="19"/>
    </row>
    <row r="71" spans="2:60" s="1" customFormat="1" ht="30" x14ac:dyDescent="0.25">
      <c r="B71" s="218"/>
      <c r="J71" s="218"/>
      <c r="W71" s="218"/>
      <c r="Y71" s="218"/>
      <c r="AE71" s="218"/>
      <c r="AF71" s="54" t="s">
        <v>1294</v>
      </c>
      <c r="AJ71" s="19"/>
      <c r="AK71" s="20"/>
      <c r="AL71" s="20"/>
      <c r="AM71" s="19"/>
      <c r="AN71" s="20"/>
      <c r="AO71" s="20"/>
      <c r="AP71" s="19"/>
      <c r="AQ71" s="20"/>
      <c r="AR71" s="20"/>
      <c r="AS71" s="19"/>
    </row>
    <row r="72" spans="2:60" s="1" customFormat="1" ht="75" x14ac:dyDescent="0.25">
      <c r="B72" s="218"/>
      <c r="J72" s="218"/>
      <c r="W72" s="218"/>
      <c r="Y72" s="218"/>
      <c r="AE72" s="218"/>
      <c r="AF72" s="54" t="s">
        <v>1295</v>
      </c>
      <c r="AJ72" s="19"/>
      <c r="AK72" s="20"/>
      <c r="AL72" s="20"/>
      <c r="AM72" s="19"/>
      <c r="AN72" s="20"/>
      <c r="AO72" s="20"/>
      <c r="AP72" s="19"/>
      <c r="AQ72" s="20"/>
      <c r="AR72" s="20"/>
      <c r="AS72" s="19"/>
    </row>
    <row r="73" spans="2:60" s="1" customFormat="1" ht="15" customHeight="1" x14ac:dyDescent="0.25">
      <c r="B73" s="218"/>
      <c r="J73" s="218"/>
      <c r="W73" s="218"/>
      <c r="Y73" s="218" t="s">
        <v>1296</v>
      </c>
      <c r="AE73" s="218" t="s">
        <v>1227</v>
      </c>
    </row>
    <row r="74" spans="2:60" s="1" customFormat="1" ht="165" x14ac:dyDescent="0.25">
      <c r="B74" s="218" t="s">
        <v>1297</v>
      </c>
      <c r="J74" s="218" t="s">
        <v>1297</v>
      </c>
      <c r="W74" s="218" t="s">
        <v>1298</v>
      </c>
      <c r="Y74" s="218" t="s">
        <v>1299</v>
      </c>
    </row>
    <row r="75" spans="2:60" s="1" customFormat="1" ht="120" x14ac:dyDescent="0.25">
      <c r="W75" s="218" t="s">
        <v>1300</v>
      </c>
      <c r="Y75" s="218" t="s">
        <v>1301</v>
      </c>
      <c r="AE75" s="218" t="s">
        <v>1287</v>
      </c>
    </row>
    <row r="76" spans="2:60" s="1" customFormat="1" ht="105" x14ac:dyDescent="0.25">
      <c r="Y76" s="218" t="s">
        <v>1302</v>
      </c>
    </row>
    <row r="77" spans="2:60" s="1" customFormat="1" ht="120" x14ac:dyDescent="0.25">
      <c r="Y77" s="218" t="s">
        <v>1303</v>
      </c>
      <c r="AE77" s="217" t="s">
        <v>1239</v>
      </c>
      <c r="AF77" s="54" t="s">
        <v>1304</v>
      </c>
      <c r="AJ77" s="19"/>
      <c r="AK77" s="20"/>
      <c r="AL77" s="20"/>
      <c r="AM77" s="19"/>
      <c r="AN77" s="20"/>
      <c r="AO77" s="20"/>
      <c r="AP77" s="19"/>
      <c r="AQ77" s="20"/>
      <c r="AR77" s="20"/>
      <c r="AS77" s="19"/>
      <c r="AZ77" s="54" t="s">
        <v>1305</v>
      </c>
      <c r="BA77" s="54" t="s">
        <v>1306</v>
      </c>
      <c r="BB77" s="54" t="s">
        <v>1291</v>
      </c>
      <c r="BC77" s="19">
        <v>1</v>
      </c>
      <c r="BD77" s="19" t="s">
        <v>11</v>
      </c>
      <c r="BE77" s="19" t="s">
        <v>11</v>
      </c>
      <c r="BF77" s="19" t="s">
        <v>11</v>
      </c>
      <c r="BG77" s="223" t="s">
        <v>1220</v>
      </c>
      <c r="BH77" s="178"/>
    </row>
    <row r="78" spans="2:60" ht="90" x14ac:dyDescent="0.25">
      <c r="AF78" s="54" t="s">
        <v>1307</v>
      </c>
      <c r="AG78" s="1"/>
      <c r="AH78" s="1"/>
      <c r="AI78" s="1"/>
      <c r="AJ78" s="19"/>
      <c r="AK78" s="20"/>
      <c r="AL78" s="20"/>
      <c r="AM78" s="19"/>
      <c r="AN78" s="20"/>
      <c r="AO78" s="20"/>
      <c r="AP78" s="19"/>
      <c r="AQ78" s="20"/>
      <c r="AR78" s="20"/>
      <c r="AS78" s="19"/>
      <c r="AT78" s="1"/>
      <c r="AU78" s="1"/>
      <c r="AV78" s="1"/>
      <c r="AW78" s="1"/>
      <c r="AX78" s="1"/>
      <c r="AY78" s="1"/>
      <c r="AZ78" s="1"/>
      <c r="BA78" s="1"/>
      <c r="BB78" s="1"/>
      <c r="BC78" s="1"/>
      <c r="BD78" s="1"/>
      <c r="BE78" s="1"/>
      <c r="BF78" s="1"/>
      <c r="BG78" s="1"/>
    </row>
    <row r="79" spans="2:60" ht="75" x14ac:dyDescent="0.25">
      <c r="AF79" s="54" t="s">
        <v>1308</v>
      </c>
      <c r="AG79" s="1"/>
      <c r="AH79" s="1"/>
      <c r="AI79" s="1"/>
      <c r="AJ79" s="19"/>
      <c r="AK79" s="20"/>
      <c r="AL79" s="20"/>
      <c r="AM79" s="19"/>
      <c r="AN79" s="20"/>
      <c r="AO79" s="20"/>
      <c r="AP79" s="19"/>
      <c r="AQ79" s="20"/>
      <c r="AR79" s="20"/>
      <c r="AS79" s="19"/>
      <c r="AT79" s="1"/>
      <c r="AU79" s="1"/>
      <c r="AV79" s="1"/>
      <c r="AW79" s="1"/>
      <c r="AX79" s="1"/>
      <c r="AY79" s="1"/>
      <c r="AZ79" s="1"/>
      <c r="BA79" s="1"/>
      <c r="BB79" s="1"/>
      <c r="BC79" s="1"/>
      <c r="BD79" s="1"/>
      <c r="BE79" s="1"/>
      <c r="BF79" s="1"/>
      <c r="BG79" s="1"/>
    </row>
    <row r="80" spans="2:60" ht="75" x14ac:dyDescent="0.25">
      <c r="AF80" s="54" t="s">
        <v>1309</v>
      </c>
      <c r="AG80" s="1"/>
      <c r="AH80" s="1"/>
      <c r="AI80" s="1"/>
      <c r="AJ80" s="19"/>
      <c r="AK80" s="20"/>
      <c r="AL80" s="20"/>
      <c r="AM80" s="19"/>
      <c r="AN80" s="20"/>
      <c r="AO80" s="20"/>
      <c r="AP80" s="19"/>
      <c r="AQ80" s="20"/>
      <c r="AR80" s="20"/>
      <c r="AS80" s="19"/>
      <c r="AT80" s="1"/>
      <c r="AU80" s="1"/>
      <c r="AV80" s="1"/>
      <c r="AW80" s="1"/>
      <c r="AX80" s="1"/>
      <c r="AY80" s="1"/>
      <c r="AZ80" s="1"/>
      <c r="BA80" s="1"/>
      <c r="BB80" s="1"/>
      <c r="BC80" s="1"/>
      <c r="BD80" s="1"/>
      <c r="BE80" s="1"/>
      <c r="BF80" s="1"/>
      <c r="BG80" s="1"/>
    </row>
    <row r="81" spans="32:59" ht="120" x14ac:dyDescent="0.25">
      <c r="AF81" s="54" t="s">
        <v>1310</v>
      </c>
      <c r="AG81" s="1"/>
      <c r="AH81" s="1"/>
      <c r="AI81" s="1"/>
      <c r="AJ81" s="19"/>
      <c r="AK81" s="20"/>
      <c r="AL81" s="20"/>
      <c r="AM81" s="19"/>
      <c r="AN81" s="20"/>
      <c r="AO81" s="20"/>
      <c r="AP81" s="19"/>
      <c r="AQ81" s="20"/>
      <c r="AR81" s="20"/>
      <c r="AS81" s="19"/>
      <c r="AT81" s="1"/>
      <c r="AU81" s="1"/>
      <c r="AV81" s="1"/>
      <c r="AW81" s="1"/>
      <c r="AX81" s="1"/>
      <c r="AY81" s="1"/>
      <c r="AZ81" s="1"/>
      <c r="BA81" s="1"/>
      <c r="BB81" s="1"/>
      <c r="BC81" s="1"/>
      <c r="BD81" s="1"/>
      <c r="BE81" s="1"/>
      <c r="BF81" s="1"/>
      <c r="BG81" s="1"/>
    </row>
  </sheetData>
  <customSheetViews>
    <customSheetView guid="{F04C451F-0073-44E4-AF3D-47C8F5C3E0A3}" scale="55" state="hidden">
      <pane ySplit="4" topLeftCell="A5" activePane="bottomLeft" state="frozen"/>
      <selection pane="bottomLeft" activeCell="C1" sqref="C1:I2"/>
      <pageMargins left="0.7" right="0.7" top="0.75" bottom="0.75" header="0.3" footer="0.3"/>
      <pageSetup paperSize="9" orientation="portrait" r:id="rId1"/>
    </customSheetView>
    <customSheetView guid="{84E560D8-744E-48C7-B36D-AE3255A9846A}" scale="55" state="hidden">
      <pane ySplit="4" topLeftCell="A5" activePane="bottomLeft" state="frozen"/>
      <selection pane="bottomLeft" activeCell="C1" sqref="C1:I2"/>
      <pageMargins left="0.7" right="0.7" top="0.75" bottom="0.75" header="0.3" footer="0.3"/>
      <pageSetup paperSize="9" orientation="portrait" r:id="rId2"/>
    </customSheetView>
    <customSheetView guid="{A24096DD-5269-4847-BDE0-D80CBA9EE134}" scale="55" state="hidden">
      <pane ySplit="4" topLeftCell="A5" activePane="bottomLeft" state="frozen"/>
      <selection pane="bottomLeft" activeCell="C1" sqref="C1:I2"/>
      <pageMargins left="0.7" right="0.7" top="0.75" bottom="0.75" header="0.3" footer="0.3"/>
      <pageSetup paperSize="9" orientation="portrait" r:id="rId3"/>
    </customSheetView>
  </customSheetViews>
  <mergeCells count="43">
    <mergeCell ref="A1:A4"/>
    <mergeCell ref="B1:B4"/>
    <mergeCell ref="C1:I2"/>
    <mergeCell ref="J1:Z1"/>
    <mergeCell ref="AA1:AD1"/>
    <mergeCell ref="AC2:AD2"/>
    <mergeCell ref="K3:M3"/>
    <mergeCell ref="F3:F4"/>
    <mergeCell ref="G3:G4"/>
    <mergeCell ref="H3:H4"/>
    <mergeCell ref="I3:I4"/>
    <mergeCell ref="AZ2:AZ4"/>
    <mergeCell ref="BA2:BA4"/>
    <mergeCell ref="AT1:AY1"/>
    <mergeCell ref="AZ1:BF1"/>
    <mergeCell ref="J2:J4"/>
    <mergeCell ref="K2:V2"/>
    <mergeCell ref="W2:W4"/>
    <mergeCell ref="X2:X4"/>
    <mergeCell ref="Y2:Y4"/>
    <mergeCell ref="Z2:Z4"/>
    <mergeCell ref="AA2:AA4"/>
    <mergeCell ref="AB2:AB4"/>
    <mergeCell ref="AE1:AS1"/>
    <mergeCell ref="AE2:AE4"/>
    <mergeCell ref="AF2:AF4"/>
    <mergeCell ref="AG2:AI2"/>
    <mergeCell ref="AJ2:AS2"/>
    <mergeCell ref="AT2:AT4"/>
    <mergeCell ref="AU2:AU4"/>
    <mergeCell ref="AV2:AY2"/>
    <mergeCell ref="A5:BF5"/>
    <mergeCell ref="N3:P3"/>
    <mergeCell ref="Q3:S3"/>
    <mergeCell ref="T3:V3"/>
    <mergeCell ref="AJ3:AL3"/>
    <mergeCell ref="AM3:AO3"/>
    <mergeCell ref="AP3:AR3"/>
    <mergeCell ref="BB2:BB4"/>
    <mergeCell ref="BC2:BF2"/>
    <mergeCell ref="C3:C4"/>
    <mergeCell ref="D3:D4"/>
    <mergeCell ref="E3:E4"/>
  </mergeCells>
  <pageMargins left="0.7" right="0.7" top="0.75" bottom="0.75" header="0.3" footer="0.3"/>
  <pageSetup paperSize="9" orientation="portrait"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customSheetViews>
    <customSheetView guid="{F04C451F-0073-44E4-AF3D-47C8F5C3E0A3}" state="hidden">
      <pageMargins left="0.7" right="0.7" top="0.75" bottom="0.75" header="0.3" footer="0.3"/>
    </customSheetView>
    <customSheetView guid="{84E560D8-744E-48C7-B36D-AE3255A9846A}" state="hidden">
      <pageMargins left="0.7" right="0.7" top="0.75" bottom="0.75" header="0.3" footer="0.3"/>
    </customSheetView>
    <customSheetView guid="{A24096DD-5269-4847-BDE0-D80CBA9EE134}" state="hidden">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16</vt:i4>
      </vt:variant>
      <vt:variant>
        <vt:lpstr>Именованные диапазоны</vt:lpstr>
      </vt:variant>
      <vt:variant>
        <vt:i4>5</vt:i4>
      </vt:variant>
    </vt:vector>
  </HeadingPairs>
  <TitlesOfParts>
    <vt:vector size="21" baseType="lpstr">
      <vt:lpstr>СВОД показатели - Цель 1</vt:lpstr>
      <vt:lpstr>СВОД показатели - Цель 2</vt:lpstr>
      <vt:lpstr>СВОД показатели - Цель 3</vt:lpstr>
      <vt:lpstr>СВОД показатели -Цель 4</vt:lpstr>
      <vt:lpstr>СВОД показатели - Цель 5</vt:lpstr>
      <vt:lpstr>пок23</vt:lpstr>
      <vt:lpstr>рез23</vt:lpstr>
      <vt:lpstr>пок</vt:lpstr>
      <vt:lpstr>рез</vt:lpstr>
      <vt:lpstr>Лист2</vt:lpstr>
      <vt:lpstr>Лист1 (3)</vt:lpstr>
      <vt:lpstr>Основной Самореализация</vt:lpstr>
      <vt:lpstr>Лист1 (2)</vt:lpstr>
      <vt:lpstr>Основной ТРУД</vt:lpstr>
      <vt:lpstr>Основной Цифровая трансформация</vt:lpstr>
      <vt:lpstr>Лист1</vt:lpstr>
      <vt:lpstr>'СВОД показатели - Цель 1'!Область_печати</vt:lpstr>
      <vt:lpstr>'СВОД показатели - Цель 2'!Область_печати</vt:lpstr>
      <vt:lpstr>'СВОД показатели - Цель 3'!Область_печати</vt:lpstr>
      <vt:lpstr>'СВОД показатели - Цель 5'!Область_печати</vt:lpstr>
      <vt:lpstr>'СВОД показатели -Цель 4'!Область_печати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Позднякова Евгения Сергеевна</dc:creator>
  <cp:lastModifiedBy>Рябкова Алёна Валерьевна</cp:lastModifiedBy>
  <cp:lastPrinted>2023-04-12T06:04:14Z</cp:lastPrinted>
  <dcterms:created xsi:type="dcterms:W3CDTF">2006-09-16T00:00:00Z</dcterms:created>
  <dcterms:modified xsi:type="dcterms:W3CDTF">2024-02-27T03:43:41Z</dcterms:modified>
</cp:coreProperties>
</file>